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03.xml" ContentType="application/vnd.openxmlformats-officedocument.spreadsheetml.externalLink+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esilvero\Desktop\"/>
    </mc:Choice>
  </mc:AlternateContent>
  <xr:revisionPtr revIDLastSave="0" documentId="13_ncr:1_{AA29D42E-0025-4113-981D-18D279DD44FB}" xr6:coauthVersionLast="47" xr6:coauthVersionMax="47" xr10:uidLastSave="{00000000-0000-0000-0000-000000000000}"/>
  <bookViews>
    <workbookView xWindow="-108" yWindow="-108" windowWidth="23256" windowHeight="12576" activeTab="3" xr2:uid="{00000000-000D-0000-FFFF-FFFF00000000}"/>
  </bookViews>
  <sheets>
    <sheet name="Carátula" sheetId="77" r:id="rId1"/>
    <sheet name="Indice" sheetId="79" r:id="rId2"/>
    <sheet name="IG" sheetId="78" r:id="rId3"/>
    <sheet name="BG" sheetId="24" r:id="rId4"/>
    <sheet name="ER" sheetId="25" r:id="rId5"/>
    <sheet name="EPN" sheetId="140"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29">'[1]1211600001'!#REF!</definedName>
    <definedName name="__________DAT1" localSheetId="30">'[1]1211600001'!#REF!</definedName>
    <definedName name="__________DAT1">'[1]1211600001'!#REF!</definedName>
    <definedName name="__________DAT2" localSheetId="3">'[2]Cruce-Aging'!#REF!</definedName>
    <definedName name="__________DAT2" localSheetId="6">'[2]Cruce-Aging'!#REF!</definedName>
    <definedName name="__________DAT2" localSheetId="5">'[3]Cruce-Aging'!#REF!</definedName>
    <definedName name="__________DAT2" localSheetId="4">'[2]Cruce-Aging'!#REF!</definedName>
    <definedName name="__________DAT2" localSheetId="29">'[2]Cruce-Aging'!#REF!</definedName>
    <definedName name="__________DAT2" localSheetId="30">'[2]Cruce-Aging'!#REF!</definedName>
    <definedName name="__________DAT2">'[2]Cruce-Aging'!#REF!</definedName>
    <definedName name="__________DAT3" localSheetId="6">'[2]Cruce-Aging'!#REF!</definedName>
    <definedName name="__________DAT3" localSheetId="5">'[3]Cruce-Aging'!#REF!</definedName>
    <definedName name="__________DAT3">'[2]Cruce-Aging'!#REF!</definedName>
    <definedName name="__________DAT4" localSheetId="6">'[2]Cruce-Aging'!#REF!</definedName>
    <definedName name="__________DAT4" localSheetId="5">'[3]Cruce-Aging'!#REF!</definedName>
    <definedName name="__________DAT4">'[2]Cruce-Aging'!#REF!</definedName>
    <definedName name="__________DAT5" localSheetId="6">'[2]Cruce-Aging'!#REF!</definedName>
    <definedName name="__________DAT5" localSheetId="5">'[3]Cruce-Aging'!#REF!</definedName>
    <definedName name="__________DAT5">'[2]Cruce-Aging'!#REF!</definedName>
    <definedName name="__________DAT6" localSheetId="6">'[2]Cruce-Aging'!#REF!</definedName>
    <definedName name="__________DAT6" localSheetId="5">'[3]Cruce-Aging'!#REF!</definedName>
    <definedName name="__________DAT6">'[2]Cruce-Aging'!#REF!</definedName>
    <definedName name="__________DAT7" localSheetId="6">'[2]Cruce-Aging'!#REF!</definedName>
    <definedName name="__________DAT7" localSheetId="5">'[3]Cruce-Aging'!#REF!</definedName>
    <definedName name="__________DAT7">'[2]Cruce-Aging'!#REF!</definedName>
    <definedName name="__________DAT8" localSheetId="6">'[2]Cruce-Aging'!#REF!</definedName>
    <definedName name="__________DAT8" localSheetId="5">'[3]Cruce-Aging'!#REF!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29">'[1]1211600001'!#REF!</definedName>
    <definedName name="_________DAT1" localSheetId="30">'[1]1211600001'!#REF!</definedName>
    <definedName name="_________DAT1">'[1]1211600001'!#REF!</definedName>
    <definedName name="_________DAT10" localSheetId="3">'[2]Cruce-Aging'!#REF!</definedName>
    <definedName name="_________DAT10" localSheetId="6">'[2]Cruce-Aging'!#REF!</definedName>
    <definedName name="_________DAT10" localSheetId="5">'[3]Cruce-Aging'!#REF!</definedName>
    <definedName name="_________DAT10">'[2]Cruce-Aging'!#REF!</definedName>
    <definedName name="_________DAT11" localSheetId="6">'[2]Cruce-Aging'!#REF!</definedName>
    <definedName name="_________DAT11" localSheetId="5">'[3]Cruce-Aging'!#REF!</definedName>
    <definedName name="_________DAT11">'[2]Cruce-Aging'!#REF!</definedName>
    <definedName name="_________DAT12" localSheetId="6">'[2]Cruce-Aging'!#REF!</definedName>
    <definedName name="_________DAT12" localSheetId="5">'[3]Cruce-Aging'!#REF!</definedName>
    <definedName name="_________DAT12">'[2]Cruce-Aging'!#REF!</definedName>
    <definedName name="_________DAT13" localSheetId="6">'[2]Cruce-Aging'!#REF!</definedName>
    <definedName name="_________DAT13" localSheetId="5">'[3]Cruce-Aging'!#REF!</definedName>
    <definedName name="_________DAT13">'[2]Cruce-Aging'!#REF!</definedName>
    <definedName name="_________DAT14" localSheetId="6">'[2]Cruce-Aging'!#REF!</definedName>
    <definedName name="_________DAT14" localSheetId="5">'[3]Cruce-Aging'!#REF!</definedName>
    <definedName name="_________DAT14">'[2]Cruce-Aging'!#REF!</definedName>
    <definedName name="_________DAT15" localSheetId="6">'[2]Cruce-Aging'!#REF!</definedName>
    <definedName name="_________DAT15" localSheetId="5">'[3]Cruce-Aging'!#REF!</definedName>
    <definedName name="_________DAT15">'[2]Cruce-Aging'!#REF!</definedName>
    <definedName name="_________DAT16" localSheetId="6">'[2]Cruce-Aging'!#REF!</definedName>
    <definedName name="_________DAT16" localSheetId="5">'[3]Cruce-Aging'!#REF!</definedName>
    <definedName name="_________DAT16">'[2]Cruce-Aging'!#REF!</definedName>
    <definedName name="_________DAT17" localSheetId="6">'[2]Cruce-Aging'!#REF!</definedName>
    <definedName name="_________DAT17" localSheetId="5">'[3]Cruce-Aging'!#REF!</definedName>
    <definedName name="_________DAT17">'[2]Cruce-Aging'!#REF!</definedName>
    <definedName name="_________DAT18" localSheetId="6">'[2]Cruce-Aging'!#REF!</definedName>
    <definedName name="_________DAT18" localSheetId="5">'[3]Cruce-Aging'!#REF!</definedName>
    <definedName name="_________DAT18">'[2]Cruce-Aging'!#REF!</definedName>
    <definedName name="_________DAT19" localSheetId="6">'[4]diferencia cbio prest'!#REF!</definedName>
    <definedName name="_________DAT19" localSheetId="5">'[4]diferencia cbio prest'!#REF!</definedName>
    <definedName name="_________DAT19">'[4]diferencia cbio prest'!#REF!</definedName>
    <definedName name="_________DAT2" localSheetId="6">'[2]Cruce-Aging'!#REF!</definedName>
    <definedName name="_________DAT2" localSheetId="5">'[3]Cruce-Aging'!#REF!</definedName>
    <definedName name="_________DAT2">'[2]Cruce-Aging'!#REF!</definedName>
    <definedName name="_________DAT20" localSheetId="6">'[4]diferencia cbio prest'!#REF!</definedName>
    <definedName name="_________DAT20" localSheetId="5">'[4]diferencia cbio prest'!#REF!</definedName>
    <definedName name="_________DAT20">'[4]diferencia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'[2]Cruce-Aging'!#REF!</definedName>
    <definedName name="_________DAT3" localSheetId="5">'[3]Cruce-Aging'!#REF!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8">'[2]Cruce-Aging'!#REF!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'[2]Cruce-Aging'!#REF!</definedName>
    <definedName name="_________DAT3" localSheetId="15">'[2]Cruce-Aging'!#REF!</definedName>
    <definedName name="_________DAT3">'[2]Cruce-Aging'!#REF!</definedName>
    <definedName name="_________DAT4" localSheetId="6">'[2]Cruce-Aging'!#REF!</definedName>
    <definedName name="_________DAT4" localSheetId="5">'[3]Cruce-Aging'!#REF!</definedName>
    <definedName name="_________DAT4">'[2]Cruce-Aging'!#REF!</definedName>
    <definedName name="_________DAT5" localSheetId="6">'[2]Cruce-Aging'!#REF!</definedName>
    <definedName name="_________DAT5" localSheetId="5">'[3]Cruce-Aging'!#REF!</definedName>
    <definedName name="_________DAT5">'[2]Cruce-Aging'!#REF!</definedName>
    <definedName name="_________DAT6" localSheetId="6">'[2]Cruce-Aging'!#REF!</definedName>
    <definedName name="_________DAT6" localSheetId="5">'[3]Cruce-Aging'!#REF!</definedName>
    <definedName name="_________DAT6">'[2]Cruce-Aging'!#REF!</definedName>
    <definedName name="_________DAT7" localSheetId="6">'[2]Cruce-Aging'!#REF!</definedName>
    <definedName name="_________DAT7" localSheetId="5">'[3]Cruce-Aging'!#REF!</definedName>
    <definedName name="_________DAT7">'[2]Cruce-Aging'!#REF!</definedName>
    <definedName name="_________DAT8" localSheetId="6">'[2]Cruce-Aging'!#REF!</definedName>
    <definedName name="_________DAT8" localSheetId="5">'[3]Cruce-Aging'!#REF!</definedName>
    <definedName name="_________DAT8">'[2]Cruce-Aging'!#REF!</definedName>
    <definedName name="_________DAT9" localSheetId="6">'[2]Cruce-Aging'!#REF!</definedName>
    <definedName name="_________DAT9" localSheetId="5">'[3]Cruce-Aging'!#REF!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'[5]Sarmiento 517'!#REF!</definedName>
    <definedName name="_________RIV2" localSheetId="6">'[5]Sarmiento 517'!#REF!</definedName>
    <definedName name="_________RIV2" localSheetId="5">'[5]Sarmiento 517'!#REF!</definedName>
    <definedName name="_________RIV2" localSheetId="4">'[5]Sarmiento 517'!#REF!</definedName>
    <definedName name="_________RIV2" localSheetId="29">'[5]Sarmiento 517'!#REF!</definedName>
    <definedName name="_________RIV2" localSheetId="30">'[5]Sarmiento 517'!#REF!</definedName>
    <definedName name="_________RIV2">'[5]Sarmiento 517'!#REF!</definedName>
    <definedName name="_________RIV3" localSheetId="3">'[5]Sarmiento 517'!#REF!</definedName>
    <definedName name="_________RIV3" localSheetId="6">'[5]Sarmiento 517'!#REF!</definedName>
    <definedName name="_________RIV3" localSheetId="5">'[5]Sarmiento 517'!#REF!</definedName>
    <definedName name="_________RIV3" localSheetId="4">'[5]Sarmiento 517'!#REF!</definedName>
    <definedName name="_________RIV3" localSheetId="29">'[5]Sarmiento 517'!#REF!</definedName>
    <definedName name="_________RIV3" localSheetId="30">'[5]Sarmiento 517'!#REF!</definedName>
    <definedName name="_________RIV3">'[5]Sarmiento 517'!#REF!</definedName>
    <definedName name="_________SAR10" localSheetId="6">'[5]Reconquista 823'!#REF!</definedName>
    <definedName name="_________SAR10" localSheetId="5">'[5]Reconquista 823'!#REF!</definedName>
    <definedName name="_________SAR10">'[5]Reconquista 823'!#REF!</definedName>
    <definedName name="_________SAR5" localSheetId="6">'[5]Reconquista 823'!#REF!</definedName>
    <definedName name="_________SAR5" localSheetId="5">'[5]Reconquista 823'!#REF!</definedName>
    <definedName name="_________SAR5">'[5]Reconquista 823'!#REF!</definedName>
    <definedName name="_________SAR80" localSheetId="6">'[5]Reconquista 823'!#REF!</definedName>
    <definedName name="_________SAR80" localSheetId="5">'[5]Reconquista 823'!#REF!</definedName>
    <definedName name="_________SAR80">'[5]Reconquista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29">'[1]1211600001'!#REF!</definedName>
    <definedName name="________DAT1" localSheetId="30">'[1]1211600001'!#REF!</definedName>
    <definedName name="________DAT1">'[1]1211600001'!#REF!</definedName>
    <definedName name="________DAT10" localSheetId="3">'[2]Cruce-Aging'!#REF!</definedName>
    <definedName name="________DAT10" localSheetId="6">'[2]Cruce-Aging'!#REF!</definedName>
    <definedName name="________DAT10" localSheetId="5">'[3]Cruce-Aging'!#REF!</definedName>
    <definedName name="________DAT10" localSheetId="4">'[2]Cruce-Aging'!#REF!</definedName>
    <definedName name="________DAT10" localSheetId="29">'[2]Cruce-Aging'!#REF!</definedName>
    <definedName name="________DAT10" localSheetId="30">'[2]Cruce-Aging'!#REF!</definedName>
    <definedName name="________DAT10">'[2]Cruce-Aging'!#REF!</definedName>
    <definedName name="________DAT11" localSheetId="3">'[2]Cruce-Aging'!#REF!</definedName>
    <definedName name="________DAT11" localSheetId="6">'[2]Cruce-Aging'!#REF!</definedName>
    <definedName name="________DAT11" localSheetId="5">'[3]Cruce-Aging'!#REF!</definedName>
    <definedName name="________DAT11" localSheetId="4">'[2]Cruce-Aging'!#REF!</definedName>
    <definedName name="________DAT11" localSheetId="29">'[2]Cruce-Aging'!#REF!</definedName>
    <definedName name="________DAT11" localSheetId="30">'[2]Cruce-Aging'!#REF!</definedName>
    <definedName name="________DAT11">'[2]Cruce-Aging'!#REF!</definedName>
    <definedName name="________DAT12" localSheetId="3">'[2]Cruce-Aging'!#REF!</definedName>
    <definedName name="________DAT12" localSheetId="6">'[2]Cruce-Aging'!#REF!</definedName>
    <definedName name="________DAT12" localSheetId="5">'[3]Cruce-Aging'!#REF!</definedName>
    <definedName name="________DAT12" localSheetId="4">'[2]Cruce-Aging'!#REF!</definedName>
    <definedName name="________DAT12" localSheetId="29">'[2]Cruce-Aging'!#REF!</definedName>
    <definedName name="________DAT12" localSheetId="30">'[2]Cruce-Aging'!#REF!</definedName>
    <definedName name="________DAT12">'[2]Cruce-Aging'!#REF!</definedName>
    <definedName name="________DAT13" localSheetId="6">'[2]Cruce-Aging'!#REF!</definedName>
    <definedName name="________DAT13" localSheetId="5">'[3]Cruce-Aging'!#REF!</definedName>
    <definedName name="________DAT13">'[2]Cruce-Aging'!#REF!</definedName>
    <definedName name="________DAT14" localSheetId="6">'[2]Cruce-Aging'!#REF!</definedName>
    <definedName name="________DAT14" localSheetId="5">'[3]Cruce-Aging'!#REF!</definedName>
    <definedName name="________DAT14">'[2]Cruce-Aging'!#REF!</definedName>
    <definedName name="________DAT15" localSheetId="6">'[2]Cruce-Aging'!#REF!</definedName>
    <definedName name="________DAT15" localSheetId="5">'[3]Cruce-Aging'!#REF!</definedName>
    <definedName name="________DAT15">'[2]Cruce-Aging'!#REF!</definedName>
    <definedName name="________DAT16" localSheetId="6">'[2]Cruce-Aging'!#REF!</definedName>
    <definedName name="________DAT16" localSheetId="5">'[3]Cruce-Aging'!#REF!</definedName>
    <definedName name="________DAT16">'[2]Cruce-Aging'!#REF!</definedName>
    <definedName name="________DAT17" localSheetId="6">'[2]Cruce-Aging'!#REF!</definedName>
    <definedName name="________DAT17" localSheetId="5">'[3]Cruce-Aging'!#REF!</definedName>
    <definedName name="________DAT17">'[2]Cruce-Aging'!#REF!</definedName>
    <definedName name="________DAT18" localSheetId="6">'[2]Cruce-Aging'!#REF!</definedName>
    <definedName name="________DAT18" localSheetId="5">'[3]Cruce-Aging'!#REF!</definedName>
    <definedName name="________DAT18">'[2]Cruce-Aging'!#REF!</definedName>
    <definedName name="________DAT19" localSheetId="6">'[4]diferencia cbio prest'!#REF!</definedName>
    <definedName name="________DAT19" localSheetId="5">'[4]diferencia cbio prest'!#REF!</definedName>
    <definedName name="________DAT19">'[4]diferencia cbio prest'!#REF!</definedName>
    <definedName name="________DAT2" localSheetId="6">'[2]Cruce-Aging'!#REF!</definedName>
    <definedName name="________DAT2" localSheetId="5">'[3]Cruce-Aging'!#REF!</definedName>
    <definedName name="________DAT2">'[2]Cruce-Aging'!#REF!</definedName>
    <definedName name="________DAT20" localSheetId="6">'[4]diferencia cbio prest'!#REF!</definedName>
    <definedName name="________DAT20" localSheetId="5">'[4]diferencia cbio prest'!#REF!</definedName>
    <definedName name="________DAT20">'[4]diferencia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'[2]Cruce-Aging'!#REF!</definedName>
    <definedName name="________DAT3" localSheetId="5">'[3]Cruce-Aging'!#REF!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8">'[2]Cruce-Aging'!#REF!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'[2]Cruce-Aging'!#REF!</definedName>
    <definedName name="________DAT3" localSheetId="15">'[2]Cruce-Aging'!#REF!</definedName>
    <definedName name="________DAT3">'[2]Cruce-Aging'!#REF!</definedName>
    <definedName name="________DAT4" localSheetId="6">'[2]Cruce-Aging'!#REF!</definedName>
    <definedName name="________DAT4" localSheetId="5">'[3]Cruce-Aging'!#REF!</definedName>
    <definedName name="________DAT4">'[2]Cruce-Aging'!#REF!</definedName>
    <definedName name="________DAT5" localSheetId="6">'[2]Cruce-Aging'!#REF!</definedName>
    <definedName name="________DAT5" localSheetId="5">'[3]Cruce-Aging'!#REF!</definedName>
    <definedName name="________DAT5">'[2]Cruce-Aging'!#REF!</definedName>
    <definedName name="________DAT6" localSheetId="6">'[2]Cruce-Aging'!#REF!</definedName>
    <definedName name="________DAT6" localSheetId="5">'[3]Cruce-Aging'!#REF!</definedName>
    <definedName name="________DAT6">'[2]Cruce-Aging'!#REF!</definedName>
    <definedName name="________DAT7" localSheetId="6">'[2]Cruce-Aging'!#REF!</definedName>
    <definedName name="________DAT7" localSheetId="5">'[3]Cruce-Aging'!#REF!</definedName>
    <definedName name="________DAT7">'[2]Cruce-Aging'!#REF!</definedName>
    <definedName name="________DAT8" localSheetId="6">'[2]Cruce-Aging'!#REF!</definedName>
    <definedName name="________DAT8" localSheetId="5">'[3]Cruce-Aging'!#REF!</definedName>
    <definedName name="________DAT8">'[2]Cruce-Aging'!#REF!</definedName>
    <definedName name="________DAT9" localSheetId="6">'[2]Cruce-Aging'!#REF!</definedName>
    <definedName name="________DAT9" localSheetId="5">'[3]Cruce-Aging'!#REF!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'[5]Sarmiento 517'!#REF!</definedName>
    <definedName name="________RIV2" localSheetId="6">'[5]Sarmiento 517'!#REF!</definedName>
    <definedName name="________RIV2" localSheetId="5">'[5]Sarmiento 517'!#REF!</definedName>
    <definedName name="________RIV2" localSheetId="4">'[5]Sarmiento 517'!#REF!</definedName>
    <definedName name="________RIV2" localSheetId="29">'[5]Sarmiento 517'!#REF!</definedName>
    <definedName name="________RIV2" localSheetId="30">'[5]Sarmiento 517'!#REF!</definedName>
    <definedName name="________RIV2">'[5]Sarmiento 517'!#REF!</definedName>
    <definedName name="________RIV3" localSheetId="3">'[5]Sarmiento 517'!#REF!</definedName>
    <definedName name="________RIV3" localSheetId="6">'[5]Sarmiento 517'!#REF!</definedName>
    <definedName name="________RIV3" localSheetId="5">'[5]Sarmiento 517'!#REF!</definedName>
    <definedName name="________RIV3" localSheetId="4">'[5]Sarmiento 517'!#REF!</definedName>
    <definedName name="________RIV3" localSheetId="29">'[5]Sarmiento 517'!#REF!</definedName>
    <definedName name="________RIV3" localSheetId="30">'[5]Sarmiento 517'!#REF!</definedName>
    <definedName name="________RIV3">'[5]Sarmiento 517'!#REF!</definedName>
    <definedName name="________SAR10" localSheetId="6">'[5]Reconquista 823'!#REF!</definedName>
    <definedName name="________SAR10" localSheetId="5">'[5]Reconquista 823'!#REF!</definedName>
    <definedName name="________SAR10">'[5]Reconquista 823'!#REF!</definedName>
    <definedName name="________SAR5" localSheetId="6">'[5]Reconquista 823'!#REF!</definedName>
    <definedName name="________SAR5" localSheetId="5">'[5]Reconquista 823'!#REF!</definedName>
    <definedName name="________SAR5">'[5]Reconquista 823'!#REF!</definedName>
    <definedName name="________SAR80" localSheetId="6">'[5]Reconquista 823'!#REF!</definedName>
    <definedName name="________SAR80" localSheetId="5">'[5]Reconquista 823'!#REF!</definedName>
    <definedName name="________SAR80">'[5]Reconquista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29">'[1]1211600001'!#REF!</definedName>
    <definedName name="_______DAT1" localSheetId="30">'[1]1211600001'!#REF!</definedName>
    <definedName name="_______DAT1">'[1]1211600001'!#REF!</definedName>
    <definedName name="_______DAT10" localSheetId="3">'[2]Cruce-Aging'!#REF!</definedName>
    <definedName name="_______DAT10" localSheetId="6">'[2]Cruce-Aging'!#REF!</definedName>
    <definedName name="_______DAT10" localSheetId="5">'[3]Cruce-Aging'!#REF!</definedName>
    <definedName name="_______DAT10" localSheetId="4">'[2]Cruce-Aging'!#REF!</definedName>
    <definedName name="_______DAT10" localSheetId="29">'[2]Cruce-Aging'!#REF!</definedName>
    <definedName name="_______DAT10" localSheetId="30">'[2]Cruce-Aging'!#REF!</definedName>
    <definedName name="_______DAT10">'[2]Cruce-Aging'!#REF!</definedName>
    <definedName name="_______DAT11" localSheetId="6">'[2]Cruce-Aging'!#REF!</definedName>
    <definedName name="_______DAT11" localSheetId="5">'[3]Cruce-Aging'!#REF!</definedName>
    <definedName name="_______DAT11">'[2]Cruce-Aging'!#REF!</definedName>
    <definedName name="_______DAT12" localSheetId="6">'[2]Cruce-Aging'!#REF!</definedName>
    <definedName name="_______DAT12" localSheetId="5">'[3]Cruce-Aging'!#REF!</definedName>
    <definedName name="_______DAT12">'[2]Cruce-Aging'!#REF!</definedName>
    <definedName name="_______DAT13" localSheetId="6">'[2]Cruce-Aging'!#REF!</definedName>
    <definedName name="_______DAT13" localSheetId="5">'[3]Cruce-Aging'!#REF!</definedName>
    <definedName name="_______DAT13">'[2]Cruce-Aging'!#REF!</definedName>
    <definedName name="_______DAT14" localSheetId="6">'[2]Cruce-Aging'!#REF!</definedName>
    <definedName name="_______DAT14" localSheetId="5">'[3]Cruce-Aging'!#REF!</definedName>
    <definedName name="_______DAT14">'[2]Cruce-Aging'!#REF!</definedName>
    <definedName name="_______DAT15" localSheetId="6">'[2]Cruce-Aging'!#REF!</definedName>
    <definedName name="_______DAT15" localSheetId="5">'[3]Cruce-Aging'!#REF!</definedName>
    <definedName name="_______DAT15">'[2]Cruce-Aging'!#REF!</definedName>
    <definedName name="_______DAT16" localSheetId="6">'[2]Cruce-Aging'!#REF!</definedName>
    <definedName name="_______DAT16" localSheetId="5">'[3]Cruce-Aging'!#REF!</definedName>
    <definedName name="_______DAT16">'[2]Cruce-Aging'!#REF!</definedName>
    <definedName name="_______DAT17" localSheetId="6">'[2]Cruce-Aging'!#REF!</definedName>
    <definedName name="_______DAT17" localSheetId="5">'[3]Cruce-Aging'!#REF!</definedName>
    <definedName name="_______DAT17">'[2]Cruce-Aging'!#REF!</definedName>
    <definedName name="_______DAT18" localSheetId="6">'[2]Cruce-Aging'!#REF!</definedName>
    <definedName name="_______DAT18" localSheetId="5">'[3]Cruce-Aging'!#REF!</definedName>
    <definedName name="_______DAT18">'[2]Cruce-Aging'!#REF!</definedName>
    <definedName name="_______DAT19" localSheetId="6">'[4]diferencia cbio prest'!#REF!</definedName>
    <definedName name="_______DAT19" localSheetId="5">'[4]diferencia cbio prest'!#REF!</definedName>
    <definedName name="_______DAT19">'[4]diferencia cbio prest'!#REF!</definedName>
    <definedName name="_______DAT2" localSheetId="6">'[2]Cruce-Aging'!#REF!</definedName>
    <definedName name="_______DAT2" localSheetId="5">'[3]Cruce-Aging'!#REF!</definedName>
    <definedName name="_______DAT2">'[2]Cruce-Aging'!#REF!</definedName>
    <definedName name="_______DAT20" localSheetId="6">'[4]diferencia cbio prest'!#REF!</definedName>
    <definedName name="_______DAT20" localSheetId="5">'[4]diferencia cbio prest'!#REF!</definedName>
    <definedName name="_______DAT20">'[4]diferencia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'[2]Cruce-Aging'!#REF!</definedName>
    <definedName name="_______DAT3" localSheetId="5">'[3]Cruce-Aging'!#REF!</definedName>
    <definedName name="_______DAT3" localSheetId="4">'[2]Cruce-Aging'!#REF!</definedName>
    <definedName name="_______DAT3" localSheetId="29">'[2]Cruce-Aging'!#REF!</definedName>
    <definedName name="_______DAT3" localSheetId="30">'[2]Cruce-Aging'!#REF!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'[2]Cruce-Aging'!#REF!</definedName>
    <definedName name="_______DAT4" localSheetId="5">'[3]Cruce-Aging'!#REF!</definedName>
    <definedName name="_______DAT4" localSheetId="4">'[2]Cruce-Aging'!#REF!</definedName>
    <definedName name="_______DAT4" localSheetId="29">'[2]Cruce-Aging'!#REF!</definedName>
    <definedName name="_______DAT4" localSheetId="30">'[2]Cruce-Aging'!#REF!</definedName>
    <definedName name="_______DAT4">'[2]Cruce-Aging'!#REF!</definedName>
    <definedName name="_______DAT5" localSheetId="3">'[2]Cruce-Aging'!#REF!</definedName>
    <definedName name="_______DAT5" localSheetId="6">'[2]Cruce-Aging'!#REF!</definedName>
    <definedName name="_______DAT5" localSheetId="5">'[3]Cruce-Aging'!#REF!</definedName>
    <definedName name="_______DAT5" localSheetId="4">'[2]Cruce-Aging'!#REF!</definedName>
    <definedName name="_______DAT5" localSheetId="29">'[2]Cruce-Aging'!#REF!</definedName>
    <definedName name="_______DAT5" localSheetId="30">'[2]Cruce-Aging'!#REF!</definedName>
    <definedName name="_______DAT5">'[2]Cruce-Aging'!#REF!</definedName>
    <definedName name="_______DAT6" localSheetId="6">'[2]Cruce-Aging'!#REF!</definedName>
    <definedName name="_______DAT6" localSheetId="5">'[3]Cruce-Aging'!#REF!</definedName>
    <definedName name="_______DAT6">'[2]Cruce-Aging'!#REF!</definedName>
    <definedName name="_______DAT7" localSheetId="6">'[2]Cruce-Aging'!#REF!</definedName>
    <definedName name="_______DAT7" localSheetId="5">'[3]Cruce-Aging'!#REF!</definedName>
    <definedName name="_______DAT7">'[2]Cruce-Aging'!#REF!</definedName>
    <definedName name="_______DAT8" localSheetId="6">'[2]Cruce-Aging'!#REF!</definedName>
    <definedName name="_______DAT8" localSheetId="5">'[3]Cruce-Aging'!#REF!</definedName>
    <definedName name="_______DAT8">'[2]Cruce-Aging'!#REF!</definedName>
    <definedName name="_______DAT9" localSheetId="6">'[2]Cruce-Aging'!#REF!</definedName>
    <definedName name="_______DAT9" localSheetId="5">'[3]Cruce-Aging'!#REF!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 localSheetId="5">'[6]Datos del Balance'!$B$8</definedName>
    <definedName name="_______res12">'[7]Datos del Balance'!$B$8</definedName>
    <definedName name="_______RIV2" localSheetId="3">'[5]Sarmiento 517'!#REF!</definedName>
    <definedName name="_______RIV2" localSheetId="6">'[5]Sarmiento 517'!#REF!</definedName>
    <definedName name="_______RIV2" localSheetId="5">'[5]Sarmiento 517'!#REF!</definedName>
    <definedName name="_______RIV2" localSheetId="4">'[5]Sarmiento 517'!#REF!</definedName>
    <definedName name="_______RIV2" localSheetId="7">'[5]Sarmiento 517'!#REF!</definedName>
    <definedName name="_______RIV2" localSheetId="16">'[5]Sarmiento 517'!#REF!</definedName>
    <definedName name="_______RIV2" localSheetId="17">'[5]Sarmiento 517'!#REF!</definedName>
    <definedName name="_______RIV2" localSheetId="8">'[5]Sarmiento 517'!#REF!</definedName>
    <definedName name="_______RIV2" localSheetId="29">'[5]Sarmiento 517'!#REF!</definedName>
    <definedName name="_______RIV2" localSheetId="30">'[5]Sarmiento 517'!#REF!</definedName>
    <definedName name="_______RIV2" localSheetId="31">'[5]Sarmiento 517'!#REF!</definedName>
    <definedName name="_______RIV2" localSheetId="32">'[5]Sarmiento 517'!#REF!</definedName>
    <definedName name="_______RIV2" localSheetId="33">'[5]Sarmiento 517'!#REF!</definedName>
    <definedName name="_______RIV2" localSheetId="34">'[5]Sarmiento 517'!#REF!</definedName>
    <definedName name="_______RIV2" localSheetId="35">'[5]Sarmiento 517'!#REF!</definedName>
    <definedName name="_______RIV2" localSheetId="9">'[5]Sarmiento 517'!#REF!</definedName>
    <definedName name="_______RIV2" localSheetId="36">'[5]Sarmiento 517'!#REF!</definedName>
    <definedName name="_______RIV2" localSheetId="37">'[5]Sarmiento 517'!#REF!</definedName>
    <definedName name="_______RIV2" localSheetId="38">'[5]Sarmiento 517'!#REF!</definedName>
    <definedName name="_______RIV2" localSheetId="39">'[5]Sarmiento 517'!#REF!</definedName>
    <definedName name="_______RIV2" localSheetId="10">'[5]Sarmiento 517'!#REF!</definedName>
    <definedName name="_______RIV2" localSheetId="11">'[5]Sarmiento 517'!#REF!</definedName>
    <definedName name="_______RIV2" localSheetId="12">'[5]Sarmiento 517'!#REF!</definedName>
    <definedName name="_______RIV2" localSheetId="13">'[5]Sarmiento 517'!#REF!</definedName>
    <definedName name="_______RIV2" localSheetId="14">'[5]Sarmiento 517'!#REF!</definedName>
    <definedName name="_______RIV2" localSheetId="15">'[5]Sarmiento 517'!#REF!</definedName>
    <definedName name="_______RIV2">'[5]Sarmiento 517'!#REF!</definedName>
    <definedName name="_______RIV3" localSheetId="3">'[5]Sarmiento 517'!#REF!</definedName>
    <definedName name="_______RIV3" localSheetId="6">'[5]Sarmiento 517'!#REF!</definedName>
    <definedName name="_______RIV3" localSheetId="5">'[5]Sarmiento 517'!#REF!</definedName>
    <definedName name="_______RIV3" localSheetId="4">'[5]Sarmiento 517'!#REF!</definedName>
    <definedName name="_______RIV3" localSheetId="7">'[5]Sarmiento 517'!#REF!</definedName>
    <definedName name="_______RIV3" localSheetId="16">'[5]Sarmiento 517'!#REF!</definedName>
    <definedName name="_______RIV3" localSheetId="17">'[5]Sarmiento 517'!#REF!</definedName>
    <definedName name="_______RIV3" localSheetId="29">'[5]Sarmiento 517'!#REF!</definedName>
    <definedName name="_______RIV3" localSheetId="30">'[5]Sarmiento 517'!#REF!</definedName>
    <definedName name="_______RIV3" localSheetId="9">'[5]Sarmiento 517'!#REF!</definedName>
    <definedName name="_______RIV3" localSheetId="39">'[5]Sarmiento 517'!#REF!</definedName>
    <definedName name="_______RIV3" localSheetId="10">'[5]Sarmiento 517'!#REF!</definedName>
    <definedName name="_______RIV3" localSheetId="11">'[5]Sarmiento 517'!#REF!</definedName>
    <definedName name="_______RIV3" localSheetId="12">'[5]Sarmiento 517'!#REF!</definedName>
    <definedName name="_______RIV3" localSheetId="13">'[5]Sarmiento 517'!#REF!</definedName>
    <definedName name="_______RIV3" localSheetId="14">'[5]Sarmiento 517'!#REF!</definedName>
    <definedName name="_______RIV3" localSheetId="15">'[5]Sarmiento 517'!#REF!</definedName>
    <definedName name="_______RIV3">'[5]Sarmiento 517'!#REF!</definedName>
    <definedName name="_______SAR10" localSheetId="3">'[5]Reconquista 823'!#REF!</definedName>
    <definedName name="_______SAR10" localSheetId="5">'[5]Reconquista 823'!#REF!</definedName>
    <definedName name="_______SAR10" localSheetId="4">'[5]Reconquista 823'!#REF!</definedName>
    <definedName name="_______SAR10" localSheetId="29">'[5]Reconquista 823'!#REF!</definedName>
    <definedName name="_______SAR10" localSheetId="30">'[5]Reconquista 823'!#REF!</definedName>
    <definedName name="_______SAR10">'[5]Reconquista 823'!#REF!</definedName>
    <definedName name="_______SAR5" localSheetId="3">'[5]Reconquista 823'!#REF!</definedName>
    <definedName name="_______SAR5" localSheetId="5">'[5]Reconquista 823'!#REF!</definedName>
    <definedName name="_______SAR5" localSheetId="4">'[5]Reconquista 823'!#REF!</definedName>
    <definedName name="_______SAR5" localSheetId="29">'[5]Reconquista 823'!#REF!</definedName>
    <definedName name="_______SAR5" localSheetId="30">'[5]Reconquista 823'!#REF!</definedName>
    <definedName name="_______SAR5">'[5]Reconquista 823'!#REF!</definedName>
    <definedName name="_______SAR80" localSheetId="5">'[5]Reconquista 823'!#REF!</definedName>
    <definedName name="_______SAR80">'[5]Reconquista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'[8]Bs.Uso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'[8]Bs.Uso Trim.'!$Z$5</definedName>
    <definedName name="______FEB95">'[8]Bs.Uso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'[8]Bs.Uso Trim.'!$Z$9</definedName>
    <definedName name="______res12" localSheetId="5">'[6]Datos del Balance'!$B$8</definedName>
    <definedName name="______res12">'[7]Datos del Balance'!$B$8</definedName>
    <definedName name="______RIV2" localSheetId="3">'[5]Sarmiento 517'!#REF!</definedName>
    <definedName name="______RIV2" localSheetId="6">'[5]Sarmiento 517'!#REF!</definedName>
    <definedName name="______RIV2" localSheetId="5">'[5]Sarmiento 517'!#REF!</definedName>
    <definedName name="______RIV2" localSheetId="4">'[5]Sarmiento 517'!#REF!</definedName>
    <definedName name="______RIV2" localSheetId="7">'[5]Sarmiento 517'!#REF!</definedName>
    <definedName name="______RIV2" localSheetId="16">'[5]Sarmiento 517'!#REF!</definedName>
    <definedName name="______RIV2" localSheetId="17">'[5]Sarmiento 517'!#REF!</definedName>
    <definedName name="______RIV2" localSheetId="8">'[5]Sarmiento 517'!#REF!</definedName>
    <definedName name="______RIV2" localSheetId="29">'[5]Sarmiento 517'!#REF!</definedName>
    <definedName name="______RIV2" localSheetId="30">'[5]Sarmiento 517'!#REF!</definedName>
    <definedName name="______RIV2" localSheetId="31">'[5]Sarmiento 517'!#REF!</definedName>
    <definedName name="______RIV2" localSheetId="32">'[5]Sarmiento 517'!#REF!</definedName>
    <definedName name="______RIV2" localSheetId="33">'[5]Sarmiento 517'!#REF!</definedName>
    <definedName name="______RIV2" localSheetId="34">'[5]Sarmiento 517'!#REF!</definedName>
    <definedName name="______RIV2" localSheetId="35">'[5]Sarmiento 517'!#REF!</definedName>
    <definedName name="______RIV2" localSheetId="9">'[5]Sarmiento 517'!#REF!</definedName>
    <definedName name="______RIV2" localSheetId="36">'[5]Sarmiento 517'!#REF!</definedName>
    <definedName name="______RIV2" localSheetId="37">'[5]Sarmiento 517'!#REF!</definedName>
    <definedName name="______RIV2" localSheetId="38">'[5]Sarmiento 517'!#REF!</definedName>
    <definedName name="______RIV2" localSheetId="39">'[5]Sarmiento 517'!#REF!</definedName>
    <definedName name="______RIV2" localSheetId="10">'[5]Sarmiento 517'!#REF!</definedName>
    <definedName name="______RIV2" localSheetId="11">'[5]Sarmiento 517'!#REF!</definedName>
    <definedName name="______RIV2" localSheetId="12">'[5]Sarmiento 517'!#REF!</definedName>
    <definedName name="______RIV2" localSheetId="13">'[5]Sarmiento 517'!#REF!</definedName>
    <definedName name="______RIV2" localSheetId="14">'[5]Sarmiento 517'!#REF!</definedName>
    <definedName name="______RIV2" localSheetId="15">'[5]Sarmiento 517'!#REF!</definedName>
    <definedName name="______RIV2">'[5]Sarmiento 517'!#REF!</definedName>
    <definedName name="______RIV3" localSheetId="3">'[5]Sarmiento 517'!#REF!</definedName>
    <definedName name="______RIV3" localSheetId="6">'[5]Sarmiento 517'!#REF!</definedName>
    <definedName name="______RIV3" localSheetId="5">'[5]Sarmiento 517'!#REF!</definedName>
    <definedName name="______RIV3" localSheetId="4">'[5]Sarmiento 517'!#REF!</definedName>
    <definedName name="______RIV3" localSheetId="7">'[5]Sarmiento 517'!#REF!</definedName>
    <definedName name="______RIV3" localSheetId="16">'[5]Sarmiento 517'!#REF!</definedName>
    <definedName name="______RIV3" localSheetId="17">'[5]Sarmiento 517'!#REF!</definedName>
    <definedName name="______RIV3" localSheetId="29">'[5]Sarmiento 517'!#REF!</definedName>
    <definedName name="______RIV3" localSheetId="30">'[5]Sarmiento 517'!#REF!</definedName>
    <definedName name="______RIV3" localSheetId="9">'[5]Sarmiento 517'!#REF!</definedName>
    <definedName name="______RIV3" localSheetId="39">'[5]Sarmiento 517'!#REF!</definedName>
    <definedName name="______RIV3" localSheetId="10">'[5]Sarmiento 517'!#REF!</definedName>
    <definedName name="______RIV3" localSheetId="11">'[5]Sarmiento 517'!#REF!</definedName>
    <definedName name="______RIV3" localSheetId="12">'[5]Sarmiento 517'!#REF!</definedName>
    <definedName name="______RIV3" localSheetId="13">'[5]Sarmiento 517'!#REF!</definedName>
    <definedName name="______RIV3" localSheetId="14">'[5]Sarmiento 517'!#REF!</definedName>
    <definedName name="______RIV3" localSheetId="15">'[5]Sarmiento 517'!#REF!</definedName>
    <definedName name="______RIV3">'[5]Sarmiento 517'!#REF!</definedName>
    <definedName name="______SAR10" localSheetId="3">'[5]Reconquista 823'!#REF!</definedName>
    <definedName name="______SAR10" localSheetId="5">'[5]Reconquista 823'!#REF!</definedName>
    <definedName name="______SAR10" localSheetId="4">'[5]Reconquista 823'!#REF!</definedName>
    <definedName name="______SAR10" localSheetId="29">'[5]Reconquista 823'!#REF!</definedName>
    <definedName name="______SAR10" localSheetId="30">'[5]Reconquista 823'!#REF!</definedName>
    <definedName name="______SAR10">'[5]Reconquista 823'!#REF!</definedName>
    <definedName name="______SAR5" localSheetId="3">'[5]Reconquista 823'!#REF!</definedName>
    <definedName name="______SAR5" localSheetId="5">'[5]Reconquista 823'!#REF!</definedName>
    <definedName name="______SAR5" localSheetId="4">'[5]Reconquista 823'!#REF!</definedName>
    <definedName name="______SAR5" localSheetId="29">'[5]Reconquista 823'!#REF!</definedName>
    <definedName name="______SAR5" localSheetId="30">'[5]Reconquista 823'!#REF!</definedName>
    <definedName name="______SAR5">'[5]Reconquista 823'!#REF!</definedName>
    <definedName name="______SAR80" localSheetId="5">'[5]Reconquista 823'!#REF!</definedName>
    <definedName name="______SAR80">'[5]Reconquista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'[8]Bs.Uso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'[8]Bs.Uso Trim.'!$Z$5</definedName>
    <definedName name="_____FEB95">'[8]Bs.Uso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'[8]Bs.Uso Trim.'!$Z$9</definedName>
    <definedName name="_____res12" localSheetId="5">'[6]Datos del Balance'!$B$8</definedName>
    <definedName name="_____res12">'[7]Datos del Balance'!$B$8</definedName>
    <definedName name="_____RIV2" localSheetId="3">'[5]Sarmiento 517'!#REF!</definedName>
    <definedName name="_____RIV2" localSheetId="6">'[5]Sarmiento 517'!#REF!</definedName>
    <definedName name="_____RIV2" localSheetId="5">'[5]Sarmiento 517'!#REF!</definedName>
    <definedName name="_____RIV2" localSheetId="4">'[5]Sarmiento 517'!#REF!</definedName>
    <definedName name="_____RIV2" localSheetId="7">'[5]Sarmiento 517'!#REF!</definedName>
    <definedName name="_____RIV2" localSheetId="16">'[5]Sarmiento 517'!#REF!</definedName>
    <definedName name="_____RIV2" localSheetId="17">'[5]Sarmiento 517'!#REF!</definedName>
    <definedName name="_____RIV2" localSheetId="8">'[5]Sarmiento 517'!#REF!</definedName>
    <definedName name="_____RIV2" localSheetId="29">'[5]Sarmiento 517'!#REF!</definedName>
    <definedName name="_____RIV2" localSheetId="30">'[5]Sarmiento 517'!#REF!</definedName>
    <definedName name="_____RIV2" localSheetId="31">'[5]Sarmiento 517'!#REF!</definedName>
    <definedName name="_____RIV2" localSheetId="32">'[5]Sarmiento 517'!#REF!</definedName>
    <definedName name="_____RIV2" localSheetId="33">'[5]Sarmiento 517'!#REF!</definedName>
    <definedName name="_____RIV2" localSheetId="34">'[5]Sarmiento 517'!#REF!</definedName>
    <definedName name="_____RIV2" localSheetId="35">'[5]Sarmiento 517'!#REF!</definedName>
    <definedName name="_____RIV2" localSheetId="9">'[5]Sarmiento 517'!#REF!</definedName>
    <definedName name="_____RIV2" localSheetId="36">'[5]Sarmiento 517'!#REF!</definedName>
    <definedName name="_____RIV2" localSheetId="37">'[5]Sarmiento 517'!#REF!</definedName>
    <definedName name="_____RIV2" localSheetId="38">'[5]Sarmiento 517'!#REF!</definedName>
    <definedName name="_____RIV2" localSheetId="39">'[5]Sarmiento 517'!#REF!</definedName>
    <definedName name="_____RIV2" localSheetId="10">'[5]Sarmiento 517'!#REF!</definedName>
    <definedName name="_____RIV2" localSheetId="11">'[5]Sarmiento 517'!#REF!</definedName>
    <definedName name="_____RIV2" localSheetId="12">'[5]Sarmiento 517'!#REF!</definedName>
    <definedName name="_____RIV2" localSheetId="13">'[5]Sarmiento 517'!#REF!</definedName>
    <definedName name="_____RIV2" localSheetId="14">'[5]Sarmiento 517'!#REF!</definedName>
    <definedName name="_____RIV2" localSheetId="15">'[5]Sarmiento 517'!#REF!</definedName>
    <definedName name="_____RIV2">'[5]Sarmiento 517'!#REF!</definedName>
    <definedName name="_____RIV3" localSheetId="3">'[5]Sarmiento 517'!#REF!</definedName>
    <definedName name="_____RIV3" localSheetId="6">'[5]Sarmiento 517'!#REF!</definedName>
    <definedName name="_____RIV3" localSheetId="5">'[5]Sarmiento 517'!#REF!</definedName>
    <definedName name="_____RIV3" localSheetId="4">'[5]Sarmiento 517'!#REF!</definedName>
    <definedName name="_____RIV3" localSheetId="7">'[5]Sarmiento 517'!#REF!</definedName>
    <definedName name="_____RIV3" localSheetId="16">'[5]Sarmiento 517'!#REF!</definedName>
    <definedName name="_____RIV3" localSheetId="17">'[5]Sarmiento 517'!#REF!</definedName>
    <definedName name="_____RIV3" localSheetId="29">'[5]Sarmiento 517'!#REF!</definedName>
    <definedName name="_____RIV3" localSheetId="30">'[5]Sarmiento 517'!#REF!</definedName>
    <definedName name="_____RIV3" localSheetId="9">'[5]Sarmiento 517'!#REF!</definedName>
    <definedName name="_____RIV3" localSheetId="39">'[5]Sarmiento 517'!#REF!</definedName>
    <definedName name="_____RIV3" localSheetId="10">'[5]Sarmiento 517'!#REF!</definedName>
    <definedName name="_____RIV3" localSheetId="11">'[5]Sarmiento 517'!#REF!</definedName>
    <definedName name="_____RIV3" localSheetId="12">'[5]Sarmiento 517'!#REF!</definedName>
    <definedName name="_____RIV3" localSheetId="13">'[5]Sarmiento 517'!#REF!</definedName>
    <definedName name="_____RIV3" localSheetId="14">'[5]Sarmiento 517'!#REF!</definedName>
    <definedName name="_____RIV3" localSheetId="15">'[5]Sarmiento 517'!#REF!</definedName>
    <definedName name="_____RIV3">'[5]Sarmiento 517'!#REF!</definedName>
    <definedName name="_____SAR10" localSheetId="3">'[5]Reconquista 823'!#REF!</definedName>
    <definedName name="_____SAR10" localSheetId="5">'[5]Reconquista 823'!#REF!</definedName>
    <definedName name="_____SAR10" localSheetId="4">'[5]Reconquista 823'!#REF!</definedName>
    <definedName name="_____SAR10" localSheetId="29">'[5]Reconquista 823'!#REF!</definedName>
    <definedName name="_____SAR10" localSheetId="30">'[5]Reconquista 823'!#REF!</definedName>
    <definedName name="_____SAR10">'[5]Reconquista 823'!#REF!</definedName>
    <definedName name="_____SAR5" localSheetId="3">'[5]Reconquista 823'!#REF!</definedName>
    <definedName name="_____SAR5" localSheetId="5">'[5]Reconquista 823'!#REF!</definedName>
    <definedName name="_____SAR5" localSheetId="4">'[5]Reconquista 823'!#REF!</definedName>
    <definedName name="_____SAR5" localSheetId="29">'[5]Reconquista 823'!#REF!</definedName>
    <definedName name="_____SAR5" localSheetId="30">'[5]Reconquista 823'!#REF!</definedName>
    <definedName name="_____SAR5">'[5]Reconquista 823'!#REF!</definedName>
    <definedName name="_____SAR80" localSheetId="5">'[5]Reconquista 823'!#REF!</definedName>
    <definedName name="_____SAR80">'[5]Reconquista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'[8]Bs.Uso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'[8]Bs.Uso Trim.'!$Z$5</definedName>
    <definedName name="____FEB95">'[8]Bs.Uso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'[8]Bs.Uso Trim.'!$Z$9</definedName>
    <definedName name="____res12" localSheetId="5">'[6]Datos del Balance'!$B$8</definedName>
    <definedName name="____res12">'[7]Datos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'[8]Bs.Uso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'[8]Bs.Uso Trim.'!$Z$5</definedName>
    <definedName name="___FEB95">'[8]Bs.Uso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'[8]Bs.Uso Trim.'!$Z$9</definedName>
    <definedName name="___res12" localSheetId="5">'[6]Datos del Balance'!$B$8</definedName>
    <definedName name="___res12">'[7]Datos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'[8]Bs.Uso Trim.'!$Z$8</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'[8]Bs.Uso Trim.'!$Z$5</definedName>
    <definedName name="__FEB95">'[8]Bs.Uso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'[8]Bs.Uso Trim.'!$Z$9</definedName>
    <definedName name="__res12" localSheetId="5">'[6]Datos del Balance'!$B$8</definedName>
    <definedName name="__res12">'[7]Datos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'[8]Bs.Uso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'[9]CUENTAS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'[10]Pantalla Efectivo'!#REF!</definedName>
    <definedName name="_DAT10" localSheetId="6">'[10]Pantalla Efectivo'!#REF!</definedName>
    <definedName name="_DAT10" localSheetId="5">'[10]Pantalla Efectivo'!#REF!</definedName>
    <definedName name="_DAT10" localSheetId="4">'[10]Pantalla Efectivo'!#REF!</definedName>
    <definedName name="_DAT10" localSheetId="7">'[10]Pantalla Efectivo'!#REF!</definedName>
    <definedName name="_DAT10" localSheetId="16">'[10]Pantalla Efectivo'!#REF!</definedName>
    <definedName name="_DAT10" localSheetId="17">'[10]Pantalla Efectivo'!#REF!</definedName>
    <definedName name="_DAT10" localSheetId="8">'[10]Pantalla Efectivo'!#REF!</definedName>
    <definedName name="_DAT10" localSheetId="29">'[10]Pantalla Efectivo'!#REF!</definedName>
    <definedName name="_DAT10" localSheetId="30">'[10]Pantalla Efectivo'!#REF!</definedName>
    <definedName name="_DAT10" localSheetId="31">'[10]Pantalla Efectivo'!#REF!</definedName>
    <definedName name="_DAT10" localSheetId="32">'[10]Pantalla Efectivo'!#REF!</definedName>
    <definedName name="_DAT10" localSheetId="33">'[10]Pantalla Efectivo'!#REF!</definedName>
    <definedName name="_DAT10" localSheetId="34">'[10]Pantalla Efectivo'!#REF!</definedName>
    <definedName name="_DAT10" localSheetId="35">'[10]Pantalla Efectivo'!#REF!</definedName>
    <definedName name="_DAT10" localSheetId="9">'[10]Pantalla Efectivo'!#REF!</definedName>
    <definedName name="_DAT10" localSheetId="36">'[10]Pantalla Efectivo'!#REF!</definedName>
    <definedName name="_DAT10" localSheetId="37">'[10]Pantalla Efectivo'!#REF!</definedName>
    <definedName name="_DAT10" localSheetId="38">'[10]Pantalla Efectivo'!#REF!</definedName>
    <definedName name="_DAT10" localSheetId="39">'[10]Pantalla Efectivo'!#REF!</definedName>
    <definedName name="_DAT10" localSheetId="10">'[10]Pantalla Efectivo'!#REF!</definedName>
    <definedName name="_DAT10" localSheetId="12">'[10]Pantalla Efectivo'!#REF!</definedName>
    <definedName name="_DAT10" localSheetId="13">'[10]Pantalla Efectivo'!#REF!</definedName>
    <definedName name="_DAT10" localSheetId="14">'[10]Pantalla Efectivo'!#REF!</definedName>
    <definedName name="_DAT10" localSheetId="15">'[10]Pantalla Efectivo'!#REF!</definedName>
    <definedName name="_DAT10">'[10]Pantalla Efectivo'!#REF!</definedName>
    <definedName name="_DAT11" localSheetId="3">'[10]Pantalla Efectivo'!#REF!</definedName>
    <definedName name="_DAT11" localSheetId="5">'[10]Pantalla Efectivo'!#REF!</definedName>
    <definedName name="_DAT11" localSheetId="4">'[10]Pantalla Efectivo'!#REF!</definedName>
    <definedName name="_DAT11" localSheetId="29">'[10]Pantalla Efectivo'!#REF!</definedName>
    <definedName name="_DAT11" localSheetId="30">'[10]Pantalla Efectivo'!#REF!</definedName>
    <definedName name="_DAT11">'[10]Pantalla Efectivo'!#REF!</definedName>
    <definedName name="_DAT12" localSheetId="3">'[10]Pantalla Efectivo'!#REF!</definedName>
    <definedName name="_DAT12" localSheetId="5">'[10]Pantalla Efectivo'!#REF!</definedName>
    <definedName name="_DAT12" localSheetId="4">'[10]Pantalla Efectivo'!#REF!</definedName>
    <definedName name="_DAT12" localSheetId="29">'[10]Pantalla Efectivo'!#REF!</definedName>
    <definedName name="_DAT12" localSheetId="30">'[10]Pantalla Efectivo'!#REF!</definedName>
    <definedName name="_DAT12">'[10]Pantalla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'[11]504010019'!#REF!</definedName>
    <definedName name="_DAT19" localSheetId="6">'[11]504010019'!#REF!</definedName>
    <definedName name="_DAT19" localSheetId="5">'[11]504010019'!#REF!</definedName>
    <definedName name="_DAT19" localSheetId="4">'[11]504010019'!#REF!</definedName>
    <definedName name="_DAT19" localSheetId="7">'[11]504010019'!#REF!</definedName>
    <definedName name="_DAT19" localSheetId="16">'[11]504010019'!#REF!</definedName>
    <definedName name="_DAT19" localSheetId="17">'[11]504010019'!#REF!</definedName>
    <definedName name="_DAT19" localSheetId="8">'[11]504010019'!#REF!</definedName>
    <definedName name="_DAT19" localSheetId="29">'[11]504010019'!#REF!</definedName>
    <definedName name="_DAT19" localSheetId="30">'[11]504010019'!#REF!</definedName>
    <definedName name="_DAT19" localSheetId="31">'[11]504010019'!#REF!</definedName>
    <definedName name="_DAT19" localSheetId="32">'[11]504010019'!#REF!</definedName>
    <definedName name="_DAT19" localSheetId="33">'[11]504010019'!#REF!</definedName>
    <definedName name="_DAT19" localSheetId="34">'[11]504010019'!#REF!</definedName>
    <definedName name="_DAT19" localSheetId="35">'[11]504010019'!#REF!</definedName>
    <definedName name="_DAT19" localSheetId="9">'[11]504010019'!#REF!</definedName>
    <definedName name="_DAT19" localSheetId="36">'[11]504010019'!#REF!</definedName>
    <definedName name="_DAT19" localSheetId="37">'[11]504010019'!#REF!</definedName>
    <definedName name="_DAT19" localSheetId="38">'[11]504010019'!#REF!</definedName>
    <definedName name="_DAT19" localSheetId="39">'[11]504010019'!#REF!</definedName>
    <definedName name="_DAT19" localSheetId="10">'[11]504010019'!#REF!</definedName>
    <definedName name="_DAT19" localSheetId="12">'[11]504010019'!#REF!</definedName>
    <definedName name="_DAT19" localSheetId="13">'[11]504010019'!#REF!</definedName>
    <definedName name="_DAT19" localSheetId="14">'[11]504010019'!#REF!</definedName>
    <definedName name="_DAT19" localSheetId="15">'[11]504010019'!#REF!</definedName>
    <definedName name="_DAT19">'[11]504010019'!#REF!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[12]AF!$V$2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'[10]Pantalla Efectivo'!#REF!</definedName>
    <definedName name="_DAT7" localSheetId="5">'[10]Pantalla Efectivo'!#REF!</definedName>
    <definedName name="_DAT7" localSheetId="7">'[10]Pantalla Efectivo'!#REF!</definedName>
    <definedName name="_DAT7" localSheetId="16">'[10]Pantalla Efectivo'!#REF!</definedName>
    <definedName name="_DAT7" localSheetId="17">'[10]Pantalla Efectivo'!#REF!</definedName>
    <definedName name="_DAT7" localSheetId="9">'[10]Pantalla Efectivo'!#REF!</definedName>
    <definedName name="_DAT7" localSheetId="10">'[10]Pantalla Efectivo'!#REF!</definedName>
    <definedName name="_DAT7" localSheetId="11">'[10]Pantalla Efectivo'!#REF!</definedName>
    <definedName name="_DAT7" localSheetId="12">'[10]Pantalla Efectivo'!#REF!</definedName>
    <definedName name="_DAT7" localSheetId="13">'[10]Pantalla Efectivo'!#REF!</definedName>
    <definedName name="_DAT7" localSheetId="14">'[10]Pantalla Efectivo'!#REF!</definedName>
    <definedName name="_DAT7" localSheetId="15">'[10]Pantalla Efectivo'!#REF!</definedName>
    <definedName name="_DAT7">'[10]Pantalla Efectivo'!#REF!</definedName>
    <definedName name="_DAT8" localSheetId="5">'[10]Pantalla Efectivo'!#REF!</definedName>
    <definedName name="_DAT8">'[10]Pantalla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'[8]Bs.Uso Trim.'!$Z$5</definedName>
    <definedName name="_FEB95">'[8]Bs.Uso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'N12'!$J$11:$O$38</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#REF!</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'[8]Bs.Uso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[13]AP!#REF!</definedName>
    <definedName name="_Parse_In" localSheetId="5" hidden="1">[14]AP!#REF!</definedName>
    <definedName name="_Parse_In" localSheetId="4" hidden="1">[13]AP!#REF!</definedName>
    <definedName name="_Parse_In" localSheetId="29" hidden="1">[13]AP!#REF!</definedName>
    <definedName name="_Parse_In" localSheetId="30" hidden="1">[13]AP!#REF!</definedName>
    <definedName name="_Parse_In" hidden="1">[13]AP!#REF!</definedName>
    <definedName name="_Parse_Out" localSheetId="3" hidden="1">[13]AP!#REF!</definedName>
    <definedName name="_Parse_Out" localSheetId="5" hidden="1">[14]AP!#REF!</definedName>
    <definedName name="_Parse_Out" localSheetId="4" hidden="1">[13]AP!#REF!</definedName>
    <definedName name="_Parse_Out" localSheetId="29" hidden="1">[13]AP!#REF!</definedName>
    <definedName name="_Parse_Out" localSheetId="30" hidden="1">[13]AP!#REF!</definedName>
    <definedName name="_Parse_Out" hidden="1">[13]AP!#REF!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'[15]Datos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'[16] VTOS'!#REF!</definedName>
    <definedName name="ACCT" localSheetId="5">'[17] VTOS'!#REF!</definedName>
    <definedName name="ACCT" localSheetId="4">'[16] VTOS'!#REF!</definedName>
    <definedName name="ACCT" localSheetId="29">'[16] VTOS'!#REF!</definedName>
    <definedName name="ACCT" localSheetId="30">'[16] VTOS'!#REF!</definedName>
    <definedName name="ACCT">'[16]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[18]Tabla!$A$1:$B$622</definedName>
    <definedName name="analogchannels">'[19]atc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'[20]Balance General'!#REF!</definedName>
    <definedName name="ARA_Threshold" localSheetId="4">'[21]Balance General'!#REF!</definedName>
    <definedName name="ARA_Threshold" localSheetId="29">'[21]Balance General'!#REF!</definedName>
    <definedName name="ARA_Threshold" localSheetId="30">'[21]Balance General'!#REF!</definedName>
    <definedName name="ARA_Threshold">'[21]Balance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[22]CVC!$G$5264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'[20]Balance General'!#REF!</definedName>
    <definedName name="ARP_Threshold">'[21]Balance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'[19]RESUMO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[23]Balance!#REF!</definedName>
    <definedName name="AV.3" localSheetId="5">[23]Balance!#REF!</definedName>
    <definedName name="AV.3" localSheetId="4">[23]Balance!#REF!</definedName>
    <definedName name="AV.3" localSheetId="29">[23]Balance!#REF!</definedName>
    <definedName name="AV.3" localSheetId="30">[23]Balance!#REF!</definedName>
    <definedName name="AV.3">[23]Balance!#REF!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'[24]BANDA A'!$J$23:$U$23,'[24]BANDA A'!$A$24:$U$24,'[24]BANDA A'!$A$24:$Q$25</definedName>
    <definedName name="bandaAe2">'[24]BANDA A'!$S$20:$U$20,'[24]BANDA A'!$A$21:$U$21,'[24]BANDA A'!$A$22:$I$22</definedName>
    <definedName name="bandaAn">'[24]BANDA A'!$A$4:$U$18,'[24]BANDA A'!$A$19:$R$19</definedName>
    <definedName name="BASE">[25]Precio!$A$7:$D$249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'[26]Nota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'[26]Nota 8'!$F$104</definedName>
    <definedName name="BDU">'[26]Bce Patrim'!$C$20</definedName>
    <definedName name="BDUU">'[27]Bce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'[28]Data by box analysed'!#REF!</definedName>
    <definedName name="Box_Capex" localSheetId="5">'[28]Data by box analysed'!#REF!</definedName>
    <definedName name="Box_Capex" localSheetId="4">'[28]Data by box analysed'!#REF!</definedName>
    <definedName name="Box_Capex" localSheetId="29">'[28]Data by box analysed'!#REF!</definedName>
    <definedName name="Box_Capex" localSheetId="30">'[28]Data by box analysed'!#REF!</definedName>
    <definedName name="Box_Capex">'[28]Data by box analysed'!#REF!</definedName>
    <definedName name="Box_interest" localSheetId="3">'[29]Data by box analysed'!#REF!</definedName>
    <definedName name="Box_interest" localSheetId="5">'[29]Data by box analysed'!#REF!</definedName>
    <definedName name="Box_interest" localSheetId="4">'[29]Data by box analysed'!#REF!</definedName>
    <definedName name="Box_interest" localSheetId="29">'[29]Data by box analysed'!#REF!</definedName>
    <definedName name="Box_interest" localSheetId="30">'[29]Data by box analysed'!#REF!</definedName>
    <definedName name="Box_interest">'[29]Data by box analysed'!#REF!</definedName>
    <definedName name="Box_quantities" localSheetId="3">'[30]Data by box analysed'!#REF!</definedName>
    <definedName name="Box_quantities" localSheetId="5">'[30]Data by box analysed'!#REF!</definedName>
    <definedName name="Box_quantities" localSheetId="4">'[30]Data by box analysed'!#REF!</definedName>
    <definedName name="Box_quantities" localSheetId="29">'[30]Data by box analysed'!#REF!</definedName>
    <definedName name="Box_quantities" localSheetId="30">'[30]Data by box analysed'!#REF!</definedName>
    <definedName name="Box_quantities">'[30]Data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[31]EVP!#REF!</definedName>
    <definedName name="BuiltIn_Print_Area___0___0___0___0___0" localSheetId="5">[32]EVP!#REF!</definedName>
    <definedName name="BuiltIn_Print_Area___0___0___0___0___0" localSheetId="4">[31]EVP!#REF!</definedName>
    <definedName name="BuiltIn_Print_Area___0___0___0___0___0" localSheetId="29">[31]EVP!#REF!</definedName>
    <definedName name="BuiltIn_Print_Area___0___0___0___0___0" localSheetId="30">[31]EVP!#REF!</definedName>
    <definedName name="BuiltIn_Print_Area___0___0___0___0___0">[31]EVP!#REF!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 localSheetId="5">[33]IF!$L$45</definedName>
    <definedName name="cambio">[34]IF!$L$45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'[26]Nota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'[19]resumo dcch e acc'!$A$4:$L$152</definedName>
    <definedName name="CLIENT_NAME" localSheetId="5">[35]Básico!$D$3</definedName>
    <definedName name="CLIENT_NAME">[36]Básico!$D$3</definedName>
    <definedName name="cliente" localSheetId="3">[37]Bajas!#REF!</definedName>
    <definedName name="cliente" localSheetId="6">[37]Bajas!#REF!</definedName>
    <definedName name="cliente" localSheetId="5">[37]Bajas!#REF!</definedName>
    <definedName name="cliente" localSheetId="4">[37]Bajas!#REF!</definedName>
    <definedName name="cliente" localSheetId="7">[37]Bajas!#REF!</definedName>
    <definedName name="cliente" localSheetId="16">[37]Bajas!#REF!</definedName>
    <definedName name="cliente" localSheetId="17">[37]Bajas!#REF!</definedName>
    <definedName name="cliente" localSheetId="8">[37]Bajas!#REF!</definedName>
    <definedName name="cliente" localSheetId="29">[37]Bajas!#REF!</definedName>
    <definedName name="cliente" localSheetId="30">[37]Bajas!#REF!</definedName>
    <definedName name="cliente" localSheetId="31">[37]Bajas!#REF!</definedName>
    <definedName name="cliente" localSheetId="32">[37]Bajas!#REF!</definedName>
    <definedName name="cliente" localSheetId="33">[37]Bajas!#REF!</definedName>
    <definedName name="cliente" localSheetId="34">[37]Bajas!#REF!</definedName>
    <definedName name="cliente" localSheetId="35">[37]Bajas!#REF!</definedName>
    <definedName name="cliente" localSheetId="9">[37]Bajas!#REF!</definedName>
    <definedName name="cliente" localSheetId="36">[37]Bajas!#REF!</definedName>
    <definedName name="cliente" localSheetId="37">[37]Bajas!#REF!</definedName>
    <definedName name="cliente" localSheetId="38">[37]Bajas!#REF!</definedName>
    <definedName name="cliente" localSheetId="39">[37]Bajas!#REF!</definedName>
    <definedName name="cliente" localSheetId="10">[37]Bajas!#REF!</definedName>
    <definedName name="cliente" localSheetId="11">[37]Bajas!#REF!</definedName>
    <definedName name="cliente" localSheetId="12">[37]Bajas!#REF!</definedName>
    <definedName name="cliente" localSheetId="13">[37]Bajas!#REF!</definedName>
    <definedName name="cliente" localSheetId="14">[37]Bajas!#REF!</definedName>
    <definedName name="cliente" localSheetId="15">[37]Bajas!#REF!</definedName>
    <definedName name="cliente">[37]Bajas!#REF!</definedName>
    <definedName name="clientes" localSheetId="3">[37]Altas!#REF!</definedName>
    <definedName name="clientes" localSheetId="6">[37]Altas!#REF!</definedName>
    <definedName name="clientes" localSheetId="5">[37]Altas!#REF!</definedName>
    <definedName name="clientes" localSheetId="4">[37]Altas!#REF!</definedName>
    <definedName name="clientes" localSheetId="7">[37]Altas!#REF!</definedName>
    <definedName name="clientes" localSheetId="16">[37]Altas!#REF!</definedName>
    <definedName name="clientes" localSheetId="17">[37]Altas!#REF!</definedName>
    <definedName name="clientes" localSheetId="29">[37]Altas!#REF!</definedName>
    <definedName name="clientes" localSheetId="30">[37]Altas!#REF!</definedName>
    <definedName name="clientes" localSheetId="9">[37]Altas!#REF!</definedName>
    <definedName name="clientes" localSheetId="39">[37]Altas!#REF!</definedName>
    <definedName name="clientes" localSheetId="10">[37]Altas!#REF!</definedName>
    <definedName name="clientes" localSheetId="11">[37]Altas!#REF!</definedName>
    <definedName name="clientes" localSheetId="12">[37]Altas!#REF!</definedName>
    <definedName name="clientes" localSheetId="13">[37]Altas!#REF!</definedName>
    <definedName name="clientes" localSheetId="14">[37]Altas!#REF!</definedName>
    <definedName name="clientes" localSheetId="15">[37]Altas!#REF!</definedName>
    <definedName name="clientes">[37]Altas!#REF!</definedName>
    <definedName name="COEF">[18]Coeficientes!$A$9:$B$16</definedName>
    <definedName name="colorcode">'[19]resumo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[38]Parámetros!$B$15</definedName>
    <definedName name="commscope">[22]CVC!$G$1604</definedName>
    <definedName name="commscope_cable">[22]CVC!$G$5261</definedName>
    <definedName name="Comp_FPC" localSheetId="5">[14]AP!$B$3:$AY$45,[14]AP!$B$56:$AY$95,[14]AP!$B$98:$AY$145,[14]AP!$B$148:$AY$175</definedName>
    <definedName name="Comp_FPC">[13]AP!$B$3:$AY$45,[13]AP!$B$56:$AY$95,[13]AP!$B$98:$AY$145,[13]AP!$B$148:$AY$175</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[39]Coordenadas!#REF!</definedName>
    <definedName name="coordenadas" localSheetId="5">[39]Coordenadas!#REF!</definedName>
    <definedName name="coordenadas" localSheetId="4">[39]Coordenadas!#REF!</definedName>
    <definedName name="coordenadas" localSheetId="29">[39]Coordenadas!#REF!</definedName>
    <definedName name="coordenadas" localSheetId="30">[39]Coordenadas!#REF!</definedName>
    <definedName name="coordenadas">[39]Coordenadas!#REF!</definedName>
    <definedName name="copia" localSheetId="5">'[40]Datos del Balance'!$B$8</definedName>
    <definedName name="copia">'[41]Datos del Balance'!$B$8</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[38]Parámetros!$B$12</definedName>
    <definedName name="CosEnvUno">[38]Parámetros!$B$11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[38]Parámetros!$B$13</definedName>
    <definedName name="costobc">[42]Hoja1!$I$2:$I$24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'[26]Nota 8'!$F$52</definedName>
    <definedName name="CPP">'[26]Nota 8'!$F$125</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'[16]CTO VTAS'!#REF!</definedName>
    <definedName name="ctovtanorte" localSheetId="5">'[17]CTO VTAS'!#REF!</definedName>
    <definedName name="ctovtanorte" localSheetId="4">'[16]CTO VTAS'!#REF!</definedName>
    <definedName name="ctovtanorte" localSheetId="29">'[16]CTO VTAS'!#REF!</definedName>
    <definedName name="ctovtanorte" localSheetId="30">'[16]CTO VTAS'!#REF!</definedName>
    <definedName name="ctovtanorte">'[16]CTO VTAS'!#REF!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[43]CURRENCY!$E$1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 localSheetId="5">'[20]Balance General'!$B$8</definedName>
    <definedName name="CY_Accounts_Receivable">'[21]Balance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 localSheetId="5">'[20]Balance General'!$B$6</definedName>
    <definedName name="CY_Cash">'[21]Balance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 localSheetId="5">'[20]Estado de Resultados'!$B$7</definedName>
    <definedName name="CY_Cost_of_Sales">'[21]Estado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 localSheetId="5">'[20]Balance General'!$B$23</definedName>
    <definedName name="CY_Current_Liabilities">'[21]Balance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 localSheetId="5">'[20]Estado de Resultados'!$B$9</definedName>
    <definedName name="CY_Gross_Profit">'[21]Estado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 localSheetId="5">'[20]Balance General'!$B$18</definedName>
    <definedName name="CY_Intangible_Assets">'[21]Balance General'!$B$18</definedName>
    <definedName name="CY_Interest_Expense" localSheetId="5">'[20]Estado de Resultados'!$B$19</definedName>
    <definedName name="CY_Interest_Expense">'[21]Estado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 localSheetId="5">'[20]Balance General'!$B$12</definedName>
    <definedName name="CY_Inventory">'[21]Balance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 localSheetId="5">'[20]Balance General'!$B$24</definedName>
    <definedName name="CY_LT_Debt">'[21]Balance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'[44]Balance General'!#REF!</definedName>
    <definedName name="CY_Marketable_Sec" localSheetId="5">'[44]Balance General'!#REF!</definedName>
    <definedName name="CY_Marketable_Sec" localSheetId="4">'[44]Balance General'!#REF!</definedName>
    <definedName name="CY_Marketable_Sec" localSheetId="29">'[44]Balance General'!#REF!</definedName>
    <definedName name="CY_Marketable_Sec" localSheetId="30">'[44]Balance General'!#REF!</definedName>
    <definedName name="CY_Marketable_Sec">'[44]Balance General'!#REF!</definedName>
    <definedName name="CY_NET_PROFIT" localSheetId="5">'[20]Estado de Resultados'!$B$25</definedName>
    <definedName name="CY_NET_PROFIT">'[21]Estado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 localSheetId="5">'[20]Estado de Resultados'!$B$6</definedName>
    <definedName name="CY_Net_Revenue">'[21]Estado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 localSheetId="5">'[20]Estado de Resultados'!$B$17</definedName>
    <definedName name="CY_Operating_Income">'[21]Estado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'[44]Balance General'!#REF!</definedName>
    <definedName name="CY_Preferred_Stock" localSheetId="5">'[44]Balance General'!#REF!</definedName>
    <definedName name="CY_Preferred_Stock" localSheetId="4">'[44]Balance General'!#REF!</definedName>
    <definedName name="CY_Preferred_Stock" localSheetId="29">'[44]Balance General'!#REF!</definedName>
    <definedName name="CY_Preferred_Stock" localSheetId="30">'[44]Balance General'!#REF!</definedName>
    <definedName name="CY_Preferred_Stock">'[44]Balance General'!#REF!</definedName>
    <definedName name="CY_QUICK_ASSETS" localSheetId="5">'[20]Balance General'!$B$10</definedName>
    <definedName name="CY_QUICK_ASSETS">'[21]Balance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 localSheetId="5">'[20]Estado de Resultados'!$B$32</definedName>
    <definedName name="CY_Tangible_Net_Worth">'[21]Estado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 localSheetId="5">'[20]Balance General'!$B$21</definedName>
    <definedName name="CY_TOTAL_ASSETS">'[21]Balance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 localSheetId="5">'[20]Balance General'!$B$15</definedName>
    <definedName name="CY_TOTAL_CURR_ASSETS">'[21]Balance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 localSheetId="5">'[20]Balance General'!$B$27</definedName>
    <definedName name="CY_TOTAL_DEBT">'[21]Balance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 localSheetId="5">'[20]Balance General'!$B$34</definedName>
    <definedName name="CY_TOTAL_EQUITY">'[21]Balance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'[26]Nota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'[45]GP2.1'!#REF!</definedName>
    <definedName name="dasd" localSheetId="5">'[46]GP2.1'!#REF!</definedName>
    <definedName name="dasd" localSheetId="4">'[45]GP2.1'!#REF!</definedName>
    <definedName name="dasd" localSheetId="29">'[45]GP2.1'!#REF!</definedName>
    <definedName name="dasd" localSheetId="30">'[45]GP2.1'!#REF!</definedName>
    <definedName name="dasd">'[45]GP2.1'!#REF!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[47]Base!#REF!</definedName>
    <definedName name="DATA24" localSheetId="5">[48]Base!#REF!</definedName>
    <definedName name="DATA24" localSheetId="4">[47]Base!#REF!</definedName>
    <definedName name="DATA24" localSheetId="29">[47]Base!#REF!</definedName>
    <definedName name="DATA24" localSheetId="30">[47]Base!#REF!</definedName>
    <definedName name="DATA24">[47]Base!#REF!</definedName>
    <definedName name="DATA25" localSheetId="3">[47]Base!#REF!</definedName>
    <definedName name="DATA25" localSheetId="5">[48]Base!#REF!</definedName>
    <definedName name="DATA25" localSheetId="4">[47]Base!#REF!</definedName>
    <definedName name="DATA25" localSheetId="29">[47]Base!#REF!</definedName>
    <definedName name="DATA25" localSheetId="30">[47]Base!#REF!</definedName>
    <definedName name="DATA25">[47]Base!#REF!</definedName>
    <definedName name="DATA26" localSheetId="5">[48]Base!#REF!</definedName>
    <definedName name="DATA26">[47]Base!#REF!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'[49]IRSA HIST'!#REF!</definedName>
    <definedName name="dd" localSheetId="5">'[50]IRSA HIST'!#REF!</definedName>
    <definedName name="dd" localSheetId="4">'[49]IRSA HIST'!#REF!</definedName>
    <definedName name="dd" localSheetId="29">'[49]IRSA HIST'!#REF!</definedName>
    <definedName name="dd" localSheetId="30">'[49]IRSA HIST'!#REF!</definedName>
    <definedName name="dd">'[49]IRSA HIST'!#REF!</definedName>
    <definedName name="DD_Curr" localSheetId="5">[51]Currency!$C$3</definedName>
    <definedName name="DD_Curr">[52]Currency!$C$3</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 localSheetId="5">'[53]Con asto'!$A$1:$M$1149</definedName>
    <definedName name="Depósitso">'[54]Con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'[55]Detalle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'[19]atc e dtc'!$L$4:$AD$152</definedName>
    <definedName name="discamp">[22]CVC!$G$5301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[23]Balance!#REF!</definedName>
    <definedName name="dsf" localSheetId="4">[23]Balance!#REF!</definedName>
    <definedName name="dsf" localSheetId="29">[23]Balance!#REF!</definedName>
    <definedName name="dsf" localSheetId="30">[23]Balance!#REF!</definedName>
    <definedName name="dsf">[23]Balance!#REF!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'[56]BG Armado'!#REF!</definedName>
    <definedName name="E_" localSheetId="6">'[56]BG Armado'!#REF!</definedName>
    <definedName name="E_" localSheetId="5">'[56]BG Armado'!#REF!</definedName>
    <definedName name="E_" localSheetId="4">'[56]BG Armado'!#REF!</definedName>
    <definedName name="E_" localSheetId="7">'[56]BG Armado'!#REF!</definedName>
    <definedName name="E_" localSheetId="16">'[56]BG Armado'!#REF!</definedName>
    <definedName name="E_" localSheetId="17">'[56]BG Armado'!#REF!</definedName>
    <definedName name="E_" localSheetId="8">'[56]BG Armado'!#REF!</definedName>
    <definedName name="E_" localSheetId="29">'[56]BG Armado'!#REF!</definedName>
    <definedName name="E_" localSheetId="30">'[56]BG Armado'!#REF!</definedName>
    <definedName name="E_" localSheetId="31">'[56]BG Armado'!#REF!</definedName>
    <definedName name="E_" localSheetId="32">'[56]BG Armado'!#REF!</definedName>
    <definedName name="E_" localSheetId="33">'[56]BG Armado'!#REF!</definedName>
    <definedName name="E_" localSheetId="34">'[56]BG Armado'!#REF!</definedName>
    <definedName name="E_" localSheetId="35">'[56]BG Armado'!#REF!</definedName>
    <definedName name="E_" localSheetId="9">'[56]BG Armado'!#REF!</definedName>
    <definedName name="E_" localSheetId="36">'[56]BG Armado'!#REF!</definedName>
    <definedName name="E_" localSheetId="37">'[56]BG Armado'!#REF!</definedName>
    <definedName name="E_" localSheetId="38">'[56]BG Armado'!#REF!</definedName>
    <definedName name="E_" localSheetId="39">'[56]BG Armado'!#REF!</definedName>
    <definedName name="E_" localSheetId="10">'[56]BG Armado'!#REF!</definedName>
    <definedName name="E_" localSheetId="11">'[56]BG Armado'!#REF!</definedName>
    <definedName name="E_" localSheetId="12">'[56]BG Armado'!#REF!</definedName>
    <definedName name="E_" localSheetId="13">'[56]BG Armado'!#REF!</definedName>
    <definedName name="E_" localSheetId="14">'[56]BG Armado'!#REF!</definedName>
    <definedName name="E_" localSheetId="15">'[56]BG Armado'!#REF!</definedName>
    <definedName name="E_">'[56]BG Armado'!#REF!</definedName>
    <definedName name="E3_" localSheetId="3">'[56]BG Armado'!#REF!</definedName>
    <definedName name="E3_" localSheetId="5">'[56]BG Armado'!#REF!</definedName>
    <definedName name="E3_" localSheetId="4">'[56]BG Armado'!#REF!</definedName>
    <definedName name="E3_" localSheetId="29">'[56]BG Armado'!#REF!</definedName>
    <definedName name="E3_" localSheetId="30">'[56]BG Armado'!#REF!</definedName>
    <definedName name="E3_">'[56]BG Armado'!#REF!</definedName>
    <definedName name="effective_date" localSheetId="5">'[57]Interface Hub'!#REF!</definedName>
    <definedName name="effective_date">'[57]Interface Hub'!#REF!</definedName>
    <definedName name="EFREQRRRQR">[58]Tickmarks!$G$48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[59]VARIACIONES!#REF!</definedName>
    <definedName name="eliminaciones" localSheetId="6">[59]VARIACIONES!#REF!</definedName>
    <definedName name="eliminaciones" localSheetId="5">[59]VARIACIONES!#REF!</definedName>
    <definedName name="eliminaciones" localSheetId="4">[59]VARIACIONES!#REF!</definedName>
    <definedName name="eliminaciones" localSheetId="7">[59]VARIACIONES!#REF!</definedName>
    <definedName name="eliminaciones" localSheetId="16">[59]VARIACIONES!#REF!</definedName>
    <definedName name="eliminaciones" localSheetId="17">[59]VARIACIONES!#REF!</definedName>
    <definedName name="eliminaciones" localSheetId="8">[59]VARIACIONES!#REF!</definedName>
    <definedName name="eliminaciones" localSheetId="29">[59]VARIACIONES!#REF!</definedName>
    <definedName name="eliminaciones" localSheetId="30">[59]VARIACIONES!#REF!</definedName>
    <definedName name="eliminaciones" localSheetId="31">[59]VARIACIONES!#REF!</definedName>
    <definedName name="eliminaciones" localSheetId="32">[59]VARIACIONES!#REF!</definedName>
    <definedName name="eliminaciones" localSheetId="33">[59]VARIACIONES!#REF!</definedName>
    <definedName name="eliminaciones" localSheetId="34">[59]VARIACIONES!#REF!</definedName>
    <definedName name="eliminaciones" localSheetId="35">[59]VARIACIONES!#REF!</definedName>
    <definedName name="eliminaciones" localSheetId="9">[59]VARIACIONES!#REF!</definedName>
    <definedName name="eliminaciones" localSheetId="36">[59]VARIACIONES!#REF!</definedName>
    <definedName name="eliminaciones" localSheetId="37">[59]VARIACIONES!#REF!</definedName>
    <definedName name="eliminaciones" localSheetId="38">[59]VARIACIONES!#REF!</definedName>
    <definedName name="eliminaciones" localSheetId="10">[59]VARIACIONES!#REF!</definedName>
    <definedName name="eliminaciones" localSheetId="11">[59]VARIACIONES!#REF!</definedName>
    <definedName name="eliminaciones" localSheetId="12">[59]VARIACIONES!#REF!</definedName>
    <definedName name="eliminaciones" localSheetId="13">[59]VARIACIONES!#REF!</definedName>
    <definedName name="eliminaciones" localSheetId="14">[59]VARIACIONES!#REF!</definedName>
    <definedName name="eliminaciones" localSheetId="15">[59]VARIACIONES!#REF!</definedName>
    <definedName name="eliminaciones">[59]VARIACIONES!#REF!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 localSheetId="5">'[60]Non-Statistical Sampling'!$AR$6</definedName>
    <definedName name="Err_Box_AddSamp">'[61]Non-Statistical Sampling'!$AR$6</definedName>
    <definedName name="Err_Box_Rej" localSheetId="5">'[60]Non-Statistical Sampling'!$AR$5</definedName>
    <definedName name="Err_Box_Rej">'[61]Non-Statistical Sampling'!$AR$5</definedName>
    <definedName name="Err_CellComments" localSheetId="5">'[60]Non-Statistical Sampling'!$AJ$13</definedName>
    <definedName name="Err_CellComments">'[61]Non-Statistical Sampling'!$AJ$13</definedName>
    <definedName name="Err_SampErr" localSheetId="5">'[60]Non-Statistical Sampling'!$AK$15</definedName>
    <definedName name="Err_SampErr">'[61]Non-Statistical Sampling'!$AK$15</definedName>
    <definedName name="erro">'[62]PARAM-22-12-1999'!$A$6:$DP$23</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 localSheetId="5">'[60]Non-Statistical Sampling'!$AR$12</definedName>
    <definedName name="Eval_btn_Ans">'[61]Non-Statistical Sampling'!$AR$12</definedName>
    <definedName name="Eval_MR" localSheetId="5">'[60]Non-Statistical Sampling'!$Y$20</definedName>
    <definedName name="Eval_MR">'[61]Non-Statistical Sampling'!$Y$20</definedName>
    <definedName name="Excel_BuiltIn__FilterDatabase_1" localSheetId="3">'[63]Resumen TB'!#REF!</definedName>
    <definedName name="Excel_BuiltIn__FilterDatabase_1" localSheetId="6">'[63]Resumen TB'!#REF!</definedName>
    <definedName name="Excel_BuiltIn__FilterDatabase_1" localSheetId="5">'[64]Resumen TB'!#REF!</definedName>
    <definedName name="Excel_BuiltIn__FilterDatabase_1" localSheetId="4">'[63]Resumen TB'!#REF!</definedName>
    <definedName name="Excel_BuiltIn__FilterDatabase_1" localSheetId="7">'[63]Resumen TB'!#REF!</definedName>
    <definedName name="Excel_BuiltIn__FilterDatabase_1" localSheetId="16">'[63]Resumen TB'!#REF!</definedName>
    <definedName name="Excel_BuiltIn__FilterDatabase_1" localSheetId="17">'[63]Resumen TB'!#REF!</definedName>
    <definedName name="Excel_BuiltIn__FilterDatabase_1" localSheetId="29">'[63]Resumen TB'!#REF!</definedName>
    <definedName name="Excel_BuiltIn__FilterDatabase_1" localSheetId="30">'[63]Resumen TB'!#REF!</definedName>
    <definedName name="Excel_BuiltIn__FilterDatabase_1" localSheetId="9">'[63]Resumen TB'!#REF!</definedName>
    <definedName name="Excel_BuiltIn__FilterDatabase_1" localSheetId="10">'[63]Resumen TB'!#REF!</definedName>
    <definedName name="Excel_BuiltIn__FilterDatabase_1" localSheetId="12">'[63]Resumen TB'!#REF!</definedName>
    <definedName name="Excel_BuiltIn__FilterDatabase_1" localSheetId="13">'[63]Resumen TB'!#REF!</definedName>
    <definedName name="Excel_BuiltIn__FilterDatabase_1" localSheetId="14">'[63]Resumen TB'!#REF!</definedName>
    <definedName name="Excel_BuiltIn__FilterDatabase_1" localSheetId="15">'[63]Resumen TB'!#REF!</definedName>
    <definedName name="Excel_BuiltIn__FilterDatabase_1">'[63]Resumen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'[64]Resumen TB'!#REF!</definedName>
    <definedName name="Excel_BuiltIn_Extract_1" localSheetId="4">'[63]Resumen TB'!#REF!</definedName>
    <definedName name="Excel_BuiltIn_Extract_1" localSheetId="29">'[63]Resumen TB'!#REF!</definedName>
    <definedName name="Excel_BuiltIn_Extract_1" localSheetId="30">'[63]Resumen TB'!#REF!</definedName>
    <definedName name="Excel_BuiltIn_Extract_1">'[63]Resumen TB'!#REF!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[58]Tickmarks!$B$44</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'[65]DBK ESPAÑA'!$K$5</definedName>
    <definedName name="FechaAnualCom" localSheetId="5">'[66]Datos del Balance'!$B$9</definedName>
    <definedName name="FechaAnualCom">'[67]Datos del Balance'!$B$9</definedName>
    <definedName name="FechaBalance" localSheetId="5">'[66]Datos del Balance'!$B$7</definedName>
    <definedName name="FechaBalance">'[67]Datos del Balance'!$B$7</definedName>
    <definedName name="FechaComparativo" localSheetId="5">'[66]Datos del Balance'!$B$8</definedName>
    <definedName name="FechaComparativo">'[67]Datos del Balance'!$B$8</definedName>
    <definedName name="FechaLitComp" localSheetId="5">'[68]Datos del Balance'!$C$9</definedName>
    <definedName name="FechaLitComp">'[69]Datos del Balance'!$C$9</definedName>
    <definedName name="FechaLiteral" localSheetId="5">'[66]Datos del Balance'!$C$7</definedName>
    <definedName name="FechaLiteral">'[67]Datos del Balance'!$C$7</definedName>
    <definedName name="felipe_orellana">[22]CVC!$G$5273:$G$5284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'[49]IRSA HIST'!#REF!</definedName>
    <definedName name="ff" localSheetId="5">'[50]IRSA HIST'!#REF!</definedName>
    <definedName name="ff" localSheetId="4">'[49]IRSA HIST'!#REF!</definedName>
    <definedName name="ff" localSheetId="29">'[49]IRSA HIST'!#REF!</definedName>
    <definedName name="ff" localSheetId="30">'[49]IRSA HIST'!#REF!</definedName>
    <definedName name="ff">'[49]IRSA HIST'!#REF!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 localSheetId="5">[70]Validacion1!$C$3:$C$54</definedName>
    <definedName name="Fletero">[71]Validacion1!$C$3:$C$54</definedName>
    <definedName name="FLLDLKAS" localSheetId="3" hidden="1">'[58]Confirmaciones U$S 2005'!#REF!</definedName>
    <definedName name="FLLDLKAS" localSheetId="6" hidden="1">'[58]Confirmaciones U$S 2005'!#REF!</definedName>
    <definedName name="FLLDLKAS" localSheetId="5" hidden="1">'[58]Confirmaciones U$S 2005'!#REF!</definedName>
    <definedName name="FLLDLKAS" localSheetId="4" hidden="1">'[58]Confirmaciones U$S 2005'!#REF!</definedName>
    <definedName name="FLLDLKAS" localSheetId="7" hidden="1">'[58]Confirmaciones U$S 2005'!#REF!</definedName>
    <definedName name="FLLDLKAS" localSheetId="16" hidden="1">'[58]Confirmaciones U$S 2005'!#REF!</definedName>
    <definedName name="FLLDLKAS" localSheetId="17" hidden="1">'[58]Confirmaciones U$S 2005'!#REF!</definedName>
    <definedName name="FLLDLKAS" localSheetId="29" hidden="1">'[58]Confirmaciones U$S 2005'!#REF!</definedName>
    <definedName name="FLLDLKAS" localSheetId="30" hidden="1">'[58]Confirmaciones U$S 2005'!#REF!</definedName>
    <definedName name="FLLDLKAS" localSheetId="9" hidden="1">'[58]Confirmaciones U$S 2005'!#REF!</definedName>
    <definedName name="FLLDLKAS" localSheetId="10" hidden="1">'[58]Confirmaciones U$S 2005'!#REF!</definedName>
    <definedName name="FLLDLKAS" localSheetId="12" hidden="1">'[58]Confirmaciones U$S 2005'!#REF!</definedName>
    <definedName name="FLLDLKAS" localSheetId="13" hidden="1">'[58]Confirmaciones U$S 2005'!#REF!</definedName>
    <definedName name="FLLDLKAS" localSheetId="14" hidden="1">'[58]Confirmaciones U$S 2005'!#REF!</definedName>
    <definedName name="FLLDLKAS" localSheetId="15" hidden="1">'[58]Confirmaciones U$S 2005'!#REF!</definedName>
    <definedName name="FLLDLKAS" hidden="1">'[58]Confirmaciones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[72]EP3!#REF!</definedName>
    <definedName name="FORM" localSheetId="6">[72]EP3!#REF!</definedName>
    <definedName name="FORM" localSheetId="5">[73]EP3!#REF!</definedName>
    <definedName name="FORM" localSheetId="4">[72]EP3!#REF!</definedName>
    <definedName name="FORM" localSheetId="7">[72]EP3!#REF!</definedName>
    <definedName name="FORM" localSheetId="16">[72]EP3!#REF!</definedName>
    <definedName name="FORM" localSheetId="17">[72]EP3!#REF!</definedName>
    <definedName name="FORM" localSheetId="8">[72]EP3!#REF!</definedName>
    <definedName name="FORM" localSheetId="29">[72]EP3!#REF!</definedName>
    <definedName name="FORM" localSheetId="30">[72]EP3!#REF!</definedName>
    <definedName name="FORM" localSheetId="31">[72]EP3!#REF!</definedName>
    <definedName name="FORM" localSheetId="32">[72]EP3!#REF!</definedName>
    <definedName name="FORM" localSheetId="33">[72]EP3!#REF!</definedName>
    <definedName name="FORM" localSheetId="34">[72]EP3!#REF!</definedName>
    <definedName name="FORM" localSheetId="35">[72]EP3!#REF!</definedName>
    <definedName name="FORM" localSheetId="9">[72]EP3!#REF!</definedName>
    <definedName name="FORM" localSheetId="36">[72]EP3!#REF!</definedName>
    <definedName name="FORM" localSheetId="37">[72]EP3!#REF!</definedName>
    <definedName name="FORM" localSheetId="38">[72]EP3!#REF!</definedName>
    <definedName name="FORM" localSheetId="10">[72]EP3!#REF!</definedName>
    <definedName name="FORM" localSheetId="11">[72]EP3!#REF!</definedName>
    <definedName name="FORM" localSheetId="12">[72]EP3!#REF!</definedName>
    <definedName name="FORM" localSheetId="13">[72]EP3!#REF!</definedName>
    <definedName name="FORM" localSheetId="14">[72]EP3!#REF!</definedName>
    <definedName name="FORM" localSheetId="15">[72]EP3!#REF!</definedName>
    <definedName name="FORM">[72]EP3!#REF!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'[56]BG Armado'!#REF!</definedName>
    <definedName name="G_" localSheetId="6">'[56]BG Armado'!#REF!</definedName>
    <definedName name="G_" localSheetId="5">'[56]BG Armado'!#REF!</definedName>
    <definedName name="G_" localSheetId="4">'[56]BG Armado'!#REF!</definedName>
    <definedName name="G_" localSheetId="7">'[56]BG Armado'!#REF!</definedName>
    <definedName name="G_" localSheetId="16">'[56]BG Armado'!#REF!</definedName>
    <definedName name="G_" localSheetId="17">'[56]BG Armado'!#REF!</definedName>
    <definedName name="G_" localSheetId="8">'[56]BG Armado'!#REF!</definedName>
    <definedName name="G_" localSheetId="29">'[56]BG Armado'!#REF!</definedName>
    <definedName name="G_" localSheetId="30">'[56]BG Armado'!#REF!</definedName>
    <definedName name="G_" localSheetId="31">'[56]BG Armado'!#REF!</definedName>
    <definedName name="G_" localSheetId="32">'[56]BG Armado'!#REF!</definedName>
    <definedName name="G_" localSheetId="33">'[56]BG Armado'!#REF!</definedName>
    <definedName name="G_" localSheetId="34">'[56]BG Armado'!#REF!</definedName>
    <definedName name="G_" localSheetId="35">'[56]BG Armado'!#REF!</definedName>
    <definedName name="G_" localSheetId="9">'[56]BG Armado'!#REF!</definedName>
    <definedName name="G_" localSheetId="36">'[56]BG Armado'!#REF!</definedName>
    <definedName name="G_" localSheetId="37">'[56]BG Armado'!#REF!</definedName>
    <definedName name="G_" localSheetId="38">'[56]BG Armado'!#REF!</definedName>
    <definedName name="G_" localSheetId="10">'[56]BG Armado'!#REF!</definedName>
    <definedName name="G_" localSheetId="11">'[56]BG Armado'!#REF!</definedName>
    <definedName name="G_" localSheetId="12">'[56]BG Armado'!#REF!</definedName>
    <definedName name="G_" localSheetId="13">'[56]BG Armado'!#REF!</definedName>
    <definedName name="G_" localSheetId="14">'[56]BG Armado'!#REF!</definedName>
    <definedName name="G_" localSheetId="15">'[56]BG Armado'!#REF!</definedName>
    <definedName name="G_">'[56]BG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'[45]GP2.1'!#REF!</definedName>
    <definedName name="Gas1DEC" localSheetId="5">'[46]GP2.1'!#REF!</definedName>
    <definedName name="Gas1DEC" localSheetId="4">'[45]GP2.1'!#REF!</definedName>
    <definedName name="Gas1DEC" localSheetId="29">'[45]GP2.1'!#REF!</definedName>
    <definedName name="Gas1DEC" localSheetId="30">'[45]GP2.1'!#REF!</definedName>
    <definedName name="Gas1DEC">'[45]GP2.1'!#REF!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'[74]Trading HC by Reg &amp; Platf'!#REF!</definedName>
    <definedName name="GM" localSheetId="6">'[74]Trading HC by Reg &amp; Platf'!#REF!</definedName>
    <definedName name="GM" localSheetId="5">'[74]Trading HC by Reg &amp; Platf'!#REF!</definedName>
    <definedName name="GM" localSheetId="4">'[74]Trading HC by Reg &amp; Platf'!#REF!</definedName>
    <definedName name="GM" localSheetId="7">'[74]Trading HC by Reg &amp; Platf'!#REF!</definedName>
    <definedName name="GM" localSheetId="16">'[74]Trading HC by Reg &amp; Platf'!#REF!</definedName>
    <definedName name="GM" localSheetId="17">'[74]Trading HC by Reg &amp; Platf'!#REF!</definedName>
    <definedName name="GM" localSheetId="8">'[74]Trading HC by Reg &amp; Platf'!#REF!</definedName>
    <definedName name="GM" localSheetId="31">'[74]Trading HC by Reg &amp; Platf'!#REF!</definedName>
    <definedName name="GM" localSheetId="32">'[74]Trading HC by Reg &amp; Platf'!#REF!</definedName>
    <definedName name="GM" localSheetId="33">'[74]Trading HC by Reg &amp; Platf'!#REF!</definedName>
    <definedName name="GM" localSheetId="34">'[74]Trading HC by Reg &amp; Platf'!#REF!</definedName>
    <definedName name="GM" localSheetId="35">'[74]Trading HC by Reg &amp; Platf'!#REF!</definedName>
    <definedName name="GM" localSheetId="9">'[74]Trading HC by Reg &amp; Platf'!#REF!</definedName>
    <definedName name="GM" localSheetId="36">'[74]Trading HC by Reg &amp; Platf'!#REF!</definedName>
    <definedName name="GM" localSheetId="37">'[74]Trading HC by Reg &amp; Platf'!#REF!</definedName>
    <definedName name="GM" localSheetId="38">'[74]Trading HC by Reg &amp; Platf'!#REF!</definedName>
    <definedName name="GM" localSheetId="10">'[74]Trading HC by Reg &amp; Platf'!#REF!</definedName>
    <definedName name="GM" localSheetId="11">'[74]Trading HC by Reg &amp; Platf'!#REF!</definedName>
    <definedName name="GM" localSheetId="12">'[74]Trading HC by Reg &amp; Platf'!#REF!</definedName>
    <definedName name="GM" localSheetId="13">'[74]Trading HC by Reg &amp; Platf'!#REF!</definedName>
    <definedName name="GM" localSheetId="14">'[74]Trading HC by Reg &amp; Platf'!#REF!</definedName>
    <definedName name="GM" localSheetId="15">'[74]Trading HC by Reg &amp; Platf'!#REF!</definedName>
    <definedName name="GM">'[74]Trading HC by Reg &amp; Platf'!#REF!</definedName>
    <definedName name="_xlnm.Recorder" localSheetId="3">[75]Macro1!#REF!</definedName>
    <definedName name="_xlnm.Recorder" localSheetId="5">[75]Macro1!#REF!</definedName>
    <definedName name="_xlnm.Recorder" localSheetId="4">[75]Macro1!#REF!</definedName>
    <definedName name="_xlnm.Recorder" localSheetId="29">[75]Macro1!#REF!</definedName>
    <definedName name="_xlnm.Recorder" localSheetId="30">[75]Macro1!#REF!</definedName>
    <definedName name="_xlnm.Recorder">[75]Macro1!#REF!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'[49]IRSA HIST'!#REF!</definedName>
    <definedName name="hh" localSheetId="5">'[50]IRSA HIST'!#REF!</definedName>
    <definedName name="hh" localSheetId="4">'[49]IRSA HIST'!#REF!</definedName>
    <definedName name="hh" localSheetId="29">'[49]IRSA HIST'!#REF!</definedName>
    <definedName name="hh" localSheetId="30">'[49]IRSA HIST'!#REF!</definedName>
    <definedName name="hh">'[49]IRSA HIST'!#REF!</definedName>
    <definedName name="hi" localSheetId="3">'[49]IRSA HIST'!#REF!</definedName>
    <definedName name="hi" localSheetId="5">'[50]IRSA HIST'!#REF!</definedName>
    <definedName name="hi" localSheetId="4">'[49]IRSA HIST'!#REF!</definedName>
    <definedName name="hi" localSheetId="29">'[49]IRSA HIST'!#REF!</definedName>
    <definedName name="hi" localSheetId="30">'[49]IRSA HIST'!#REF!</definedName>
    <definedName name="hi">'[49]IRSA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'[26]Nota 8'!$F$30</definedName>
    <definedName name="imp_PyL">'[65]datos P_L'!$C$1</definedName>
    <definedName name="Impresión_Anexo_A" localSheetId="3">'[76]ANEXO A'!#REF!</definedName>
    <definedName name="Impresión_Anexo_A" localSheetId="6">'[76]ANEXO A'!#REF!</definedName>
    <definedName name="Impresión_Anexo_A" localSheetId="5">'[76]ANEXO A'!#REF!</definedName>
    <definedName name="Impresión_Anexo_A" localSheetId="4">'[76]ANEXO A'!#REF!</definedName>
    <definedName name="Impresión_Anexo_A" localSheetId="7">'[76]ANEXO A'!#REF!</definedName>
    <definedName name="Impresión_Anexo_A" localSheetId="16">'[76]ANEXO A'!#REF!</definedName>
    <definedName name="Impresión_Anexo_A" localSheetId="17">'[76]ANEXO A'!#REF!</definedName>
    <definedName name="Impresión_Anexo_A" localSheetId="8">'[76]ANEXO A'!#REF!</definedName>
    <definedName name="Impresión_Anexo_A" localSheetId="29">'[76]ANEXO A'!#REF!</definedName>
    <definedName name="Impresión_Anexo_A" localSheetId="30">'[76]ANEXO A'!#REF!</definedName>
    <definedName name="Impresión_Anexo_A" localSheetId="31">'[76]ANEXO A'!#REF!</definedName>
    <definedName name="Impresión_Anexo_A" localSheetId="32">'[76]ANEXO A'!#REF!</definedName>
    <definedName name="Impresión_Anexo_A" localSheetId="33">'[76]ANEXO A'!#REF!</definedName>
    <definedName name="Impresión_Anexo_A" localSheetId="34">'[76]ANEXO A'!#REF!</definedName>
    <definedName name="Impresión_Anexo_A" localSheetId="35">'[76]ANEXO A'!#REF!</definedName>
    <definedName name="Impresión_Anexo_A" localSheetId="9">'[76]ANEXO A'!#REF!</definedName>
    <definedName name="Impresión_Anexo_A" localSheetId="36">'[76]ANEXO A'!#REF!</definedName>
    <definedName name="Impresión_Anexo_A" localSheetId="37">'[76]ANEXO A'!#REF!</definedName>
    <definedName name="Impresión_Anexo_A" localSheetId="38">'[76]ANEXO A'!#REF!</definedName>
    <definedName name="Impresión_Anexo_A" localSheetId="39">'[76]ANEXO A'!#REF!</definedName>
    <definedName name="Impresión_Anexo_A" localSheetId="10">'[76]ANEXO A'!#REF!</definedName>
    <definedName name="Impresión_Anexo_A" localSheetId="11">'[76]ANEXO A'!#REF!</definedName>
    <definedName name="Impresión_Anexo_A" localSheetId="12">'[76]ANEXO A'!#REF!</definedName>
    <definedName name="Impresión_Anexo_A" localSheetId="13">'[76]ANEXO A'!#REF!</definedName>
    <definedName name="Impresión_Anexo_A" localSheetId="14">'[76]ANEXO A'!#REF!</definedName>
    <definedName name="Impresión_Anexo_A" localSheetId="15">'[76]ANEXO A'!#REF!</definedName>
    <definedName name="Impresión_Anexo_A">'[76]ANEXO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'[26]Nota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[16]INVERSIONES!#REF!</definedName>
    <definedName name="invnorte" localSheetId="5">[17]INVERSIONES!#REF!</definedName>
    <definedName name="invnorte" localSheetId="4">[16]INVERSIONES!#REF!</definedName>
    <definedName name="invnorte" localSheetId="29">[16]INVERSIONES!#REF!</definedName>
    <definedName name="invnorte" localSheetId="30">[16]INVERSIONES!#REF!</definedName>
    <definedName name="invnorte">[16]INVERSIONES!#REF!</definedName>
    <definedName name="invsur" localSheetId="3">[16]INVERSIONES!#REF!</definedName>
    <definedName name="invsur" localSheetId="5">[17]INVERSIONES!#REF!</definedName>
    <definedName name="invsur" localSheetId="4">[16]INVERSIONES!#REF!</definedName>
    <definedName name="invsur" localSheetId="29">[16]INVERSIONES!#REF!</definedName>
    <definedName name="invsur" localSheetId="30">[16]INVERSIONES!#REF!</definedName>
    <definedName name="invsur">[16]INVERSIONES!#REF!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'[43]GLP 2001'!$A$7:$C$522</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'[49]IRSA HIST'!#REF!</definedName>
    <definedName name="jj" localSheetId="6">'[49]IRSA HIST'!#REF!</definedName>
    <definedName name="jj" localSheetId="5">'[50]IRSA HIST'!#REF!</definedName>
    <definedName name="jj" localSheetId="4">'[49]IRSA HIST'!#REF!</definedName>
    <definedName name="jj" localSheetId="7">'[49]IRSA HIST'!#REF!</definedName>
    <definedName name="jj" localSheetId="16">'[49]IRSA HIST'!#REF!</definedName>
    <definedName name="jj" localSheetId="17">'[49]IRSA HIST'!#REF!</definedName>
    <definedName name="jj" localSheetId="8">'[49]IRSA HIST'!#REF!</definedName>
    <definedName name="jj" localSheetId="29">'[49]IRSA HIST'!#REF!</definedName>
    <definedName name="jj" localSheetId="30">'[49]IRSA HIST'!#REF!</definedName>
    <definedName name="jj" localSheetId="31">'[49]IRSA HIST'!#REF!</definedName>
    <definedName name="jj" localSheetId="32">'[49]IRSA HIST'!#REF!</definedName>
    <definedName name="jj" localSheetId="33">'[49]IRSA HIST'!#REF!</definedName>
    <definedName name="jj" localSheetId="34">'[49]IRSA HIST'!#REF!</definedName>
    <definedName name="jj" localSheetId="35">'[49]IRSA HIST'!#REF!</definedName>
    <definedName name="jj" localSheetId="9">'[49]IRSA HIST'!#REF!</definedName>
    <definedName name="jj" localSheetId="36">'[49]IRSA HIST'!#REF!</definedName>
    <definedName name="jj" localSheetId="37">'[49]IRSA HIST'!#REF!</definedName>
    <definedName name="jj" localSheetId="38">'[49]IRSA HIST'!#REF!</definedName>
    <definedName name="jj" localSheetId="10">'[49]IRSA HIST'!#REF!</definedName>
    <definedName name="jj" localSheetId="11">'[49]IRSA HIST'!#REF!</definedName>
    <definedName name="jj" localSheetId="12">'[49]IRSA HIST'!#REF!</definedName>
    <definedName name="jj" localSheetId="13">'[49]IRSA HIST'!#REF!</definedName>
    <definedName name="jj" localSheetId="14">'[49]IRSA HIST'!#REF!</definedName>
    <definedName name="jj" localSheetId="15">'[49]IRSA HIST'!#REF!</definedName>
    <definedName name="jj">'[49]IRSA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'[56]BG Armado'!#REF!</definedName>
    <definedName name="L_23" localSheetId="5">'[56]BG Armado'!#REF!</definedName>
    <definedName name="L_23" localSheetId="4">'[56]BG Armado'!#REF!</definedName>
    <definedName name="L_23" localSheetId="29">'[56]BG Armado'!#REF!</definedName>
    <definedName name="L_23" localSheetId="30">'[56]BG Armado'!#REF!</definedName>
    <definedName name="L_23">'[56]BG Armado'!#REF!</definedName>
    <definedName name="L_24" localSheetId="3">'[56]BG Armado'!#REF!</definedName>
    <definedName name="L_24" localSheetId="5">'[56]BG Armado'!#REF!</definedName>
    <definedName name="L_24" localSheetId="4">'[56]BG Armado'!#REF!</definedName>
    <definedName name="L_24" localSheetId="29">'[56]BG Armado'!#REF!</definedName>
    <definedName name="L_24" localSheetId="30">'[56]BG Armado'!#REF!</definedName>
    <definedName name="L_24">'[56]BG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[22]CVC!$G$5265</definedName>
    <definedName name="latinoamericana_factura">[22]CVC!$G$5254</definedName>
    <definedName name="latinoamericana_factura_abierta_por_item">[22]CVC!$G$5266:$G$5269</definedName>
    <definedName name="Liq_FPC" localSheetId="3">[13]AP!#REF!,[13]AP!#REF!,[13]AP!#REF!,[13]AP!#REF!</definedName>
    <definedName name="Liq_FPC" localSheetId="6">[13]AP!#REF!,[13]AP!#REF!,[13]AP!#REF!,[13]AP!#REF!</definedName>
    <definedName name="Liq_FPC" localSheetId="5">[14]AP!#REF!,[14]AP!#REF!,[14]AP!#REF!,[14]AP!#REF!</definedName>
    <definedName name="Liq_FPC" localSheetId="4">[13]AP!#REF!,[13]AP!#REF!,[13]AP!#REF!,[13]AP!#REF!</definedName>
    <definedName name="Liq_FPC" localSheetId="7">[13]AP!#REF!,[13]AP!#REF!,[13]AP!#REF!,[13]AP!#REF!</definedName>
    <definedName name="Liq_FPC" localSheetId="16">[13]AP!#REF!,[13]AP!#REF!,[13]AP!#REF!,[13]AP!#REF!</definedName>
    <definedName name="Liq_FPC" localSheetId="17">[13]AP!#REF!,[13]AP!#REF!,[13]AP!#REF!,[13]AP!#REF!</definedName>
    <definedName name="Liq_FPC" localSheetId="8">[13]AP!#REF!,[13]AP!#REF!,[13]AP!#REF!,[13]AP!#REF!</definedName>
    <definedName name="Liq_FPC" localSheetId="29">[13]AP!#REF!,[13]AP!#REF!,[13]AP!#REF!,[13]AP!#REF!</definedName>
    <definedName name="Liq_FPC" localSheetId="30">[13]AP!#REF!,[13]AP!#REF!,[13]AP!#REF!,[13]AP!#REF!</definedName>
    <definedName name="Liq_FPC" localSheetId="31">[13]AP!#REF!,[13]AP!#REF!,[13]AP!#REF!,[13]AP!#REF!</definedName>
    <definedName name="Liq_FPC" localSheetId="32">[13]AP!#REF!,[13]AP!#REF!,[13]AP!#REF!,[13]AP!#REF!</definedName>
    <definedName name="Liq_FPC" localSheetId="33">[13]AP!#REF!,[13]AP!#REF!,[13]AP!#REF!,[13]AP!#REF!</definedName>
    <definedName name="Liq_FPC" localSheetId="34">[13]AP!#REF!,[13]AP!#REF!,[13]AP!#REF!,[13]AP!#REF!</definedName>
    <definedName name="Liq_FPC" localSheetId="35">[13]AP!#REF!,[13]AP!#REF!,[13]AP!#REF!,[13]AP!#REF!</definedName>
    <definedName name="Liq_FPC" localSheetId="9">[13]AP!#REF!,[13]AP!#REF!,[13]AP!#REF!,[13]AP!#REF!</definedName>
    <definedName name="Liq_FPC" localSheetId="36">[13]AP!#REF!,[13]AP!#REF!,[13]AP!#REF!,[13]AP!#REF!</definedName>
    <definedName name="Liq_FPC" localSheetId="37">[13]AP!#REF!,[13]AP!#REF!,[13]AP!#REF!,[13]AP!#REF!</definedName>
    <definedName name="Liq_FPC" localSheetId="38">[13]AP!#REF!,[13]AP!#REF!,[13]AP!#REF!,[13]AP!#REF!</definedName>
    <definedName name="Liq_FPC" localSheetId="39">[13]AP!#REF!,[13]AP!#REF!,[13]AP!#REF!,[13]AP!#REF!</definedName>
    <definedName name="Liq_FPC" localSheetId="10">[13]AP!#REF!,[13]AP!#REF!,[13]AP!#REF!,[13]AP!#REF!</definedName>
    <definedName name="Liq_FPC" localSheetId="11">[13]AP!#REF!,[13]AP!#REF!,[13]AP!#REF!,[13]AP!#REF!</definedName>
    <definedName name="Liq_FPC" localSheetId="12">[13]AP!#REF!,[13]AP!#REF!,[13]AP!#REF!,[13]AP!#REF!</definedName>
    <definedName name="Liq_FPC" localSheetId="13">[13]AP!#REF!,[13]AP!#REF!,[13]AP!#REF!,[13]AP!#REF!</definedName>
    <definedName name="Liq_FPC" localSheetId="14">[13]AP!#REF!,[13]AP!#REF!,[13]AP!#REF!,[13]AP!#REF!</definedName>
    <definedName name="Liq_FPC" localSheetId="15">[13]AP!#REF!,[13]AP!#REF!,[13]AP!#REF!,[13]AP!#REF!</definedName>
    <definedName name="Liq_FPC">[13]AP!#REF!,[13]AP!#REF!,[13]AP!#REF!,[13]AP!#REF!</definedName>
    <definedName name="List_ARPopulation">'[77]AR Drop Downs'!$I$5:$I$10</definedName>
    <definedName name="List_Curr" localSheetId="5">[51]Currency!$B$9:$B$31</definedName>
    <definedName name="List_Curr">[52]Currency!$B$9:$B$31</definedName>
    <definedName name="List_ExpandedTesting">'[77]AR Drop Downs'!$E$5:$E$8</definedName>
    <definedName name="List_Level_Assr" localSheetId="5">[60]DropDown!$B$1:$B$4</definedName>
    <definedName name="List_Level_Assr">[61]DropDown!$B$1:$B$4</definedName>
    <definedName name="List_LevelAssurance">'[77]AR Drop Downs'!$A$5:$A$8</definedName>
    <definedName name="List_Number_of_Exceptions_Identified">'[77]AR Drop Downs'!$K$5:$K$27</definedName>
    <definedName name="List_NumberTolerableExceptions">'[77]AR Drop Downs'!$C$5:$C$8</definedName>
    <definedName name="List_Proj_Meth" localSheetId="5">[60]DropDown!$H$1:$H$2</definedName>
    <definedName name="List_Proj_Meth">[61]DropDown!$H$1:$H$2</definedName>
    <definedName name="List_Samp_Sel" localSheetId="5">[60]DropDown!$D$1:$D$4</definedName>
    <definedName name="List_Samp_Sel">[61]DropDown!$D$1:$D$4</definedName>
    <definedName name="List_SampleSelectionMethod">'[77]AR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 localSheetId="5">[78]Prevision!$Q$2:$Q$12</definedName>
    <definedName name="lllll">[79]Prevision!$Q$2:$Q$12</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[38]Parámetros!$B$9</definedName>
    <definedName name="menorte" localSheetId="3">[16]MON.EXTRANJERA!#REF!</definedName>
    <definedName name="menorte" localSheetId="6">[16]MON.EXTRANJERA!#REF!</definedName>
    <definedName name="menorte" localSheetId="5">[17]MON.EXTRANJERA!#REF!</definedName>
    <definedName name="menorte" localSheetId="4">[16]MON.EXTRANJERA!#REF!</definedName>
    <definedName name="menorte" localSheetId="7">[16]MON.EXTRANJERA!#REF!</definedName>
    <definedName name="menorte" localSheetId="16">[16]MON.EXTRANJERA!#REF!</definedName>
    <definedName name="menorte" localSheetId="17">[16]MON.EXTRANJERA!#REF!</definedName>
    <definedName name="menorte" localSheetId="8">[16]MON.EXTRANJERA!#REF!</definedName>
    <definedName name="menorte" localSheetId="29">[16]MON.EXTRANJERA!#REF!</definedName>
    <definedName name="menorte" localSheetId="30">[16]MON.EXTRANJERA!#REF!</definedName>
    <definedName name="menorte" localSheetId="31">[16]MON.EXTRANJERA!#REF!</definedName>
    <definedName name="menorte" localSheetId="32">[16]MON.EXTRANJERA!#REF!</definedName>
    <definedName name="menorte" localSheetId="33">[16]MON.EXTRANJERA!#REF!</definedName>
    <definedName name="menorte" localSheetId="34">[16]MON.EXTRANJERA!#REF!</definedName>
    <definedName name="menorte" localSheetId="35">[16]MON.EXTRANJERA!#REF!</definedName>
    <definedName name="menorte" localSheetId="9">[16]MON.EXTRANJERA!#REF!</definedName>
    <definedName name="menorte" localSheetId="36">[16]MON.EXTRANJERA!#REF!</definedName>
    <definedName name="menorte" localSheetId="37">[16]MON.EXTRANJERA!#REF!</definedName>
    <definedName name="menorte" localSheetId="38">[16]MON.EXTRANJERA!#REF!</definedName>
    <definedName name="menorte" localSheetId="39">[16]MON.EXTRANJERA!#REF!</definedName>
    <definedName name="menorte" localSheetId="10">[16]MON.EXTRANJERA!#REF!</definedName>
    <definedName name="menorte" localSheetId="11">[16]MON.EXTRANJERA!#REF!</definedName>
    <definedName name="menorte" localSheetId="12">[16]MON.EXTRANJERA!#REF!</definedName>
    <definedName name="menorte" localSheetId="13">[16]MON.EXTRANJERA!#REF!</definedName>
    <definedName name="menorte" localSheetId="14">[16]MON.EXTRANJERA!#REF!</definedName>
    <definedName name="menorte" localSheetId="15">[16]MON.EXTRANJERA!#REF!</definedName>
    <definedName name="menorte">[16]MON.EXTRANJERA!#REF!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'[80]0.3 Check list'!#REF!</definedName>
    <definedName name="MIL" localSheetId="5">'[80]0.3 Check list'!#REF!</definedName>
    <definedName name="MIL" localSheetId="4">'[80]0.3 Check list'!#REF!</definedName>
    <definedName name="MIL" localSheetId="29">'[80]0.3 Check list'!#REF!</definedName>
    <definedName name="MIL" localSheetId="30">'[80]0.3 Check list'!#REF!</definedName>
    <definedName name="MIL">'[80]0.3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 localSheetId="5">[78]Prevision!$P$2:$P$12</definedName>
    <definedName name="mmmm">[79]Prevision!$P$2:$P$12</definedName>
    <definedName name="Modificar_celdas_Anexo_A" localSheetId="3">'[76]ANEXO A'!#REF!</definedName>
    <definedName name="Modificar_celdas_Anexo_A" localSheetId="6">'[76]ANEXO A'!#REF!</definedName>
    <definedName name="Modificar_celdas_Anexo_A" localSheetId="5">'[76]ANEXO A'!#REF!</definedName>
    <definedName name="Modificar_celdas_Anexo_A" localSheetId="4">'[76]ANEXO A'!#REF!</definedName>
    <definedName name="Modificar_celdas_Anexo_A" localSheetId="7">'[76]ANEXO A'!#REF!</definedName>
    <definedName name="Modificar_celdas_Anexo_A" localSheetId="16">'[76]ANEXO A'!#REF!</definedName>
    <definedName name="Modificar_celdas_Anexo_A" localSheetId="17">'[76]ANEXO A'!#REF!</definedName>
    <definedName name="Modificar_celdas_Anexo_A" localSheetId="8">'[76]ANEXO A'!#REF!</definedName>
    <definedName name="Modificar_celdas_Anexo_A" localSheetId="29">'[76]ANEXO A'!#REF!</definedName>
    <definedName name="Modificar_celdas_Anexo_A" localSheetId="30">'[76]ANEXO A'!#REF!</definedName>
    <definedName name="Modificar_celdas_Anexo_A" localSheetId="31">'[76]ANEXO A'!#REF!</definedName>
    <definedName name="Modificar_celdas_Anexo_A" localSheetId="32">'[76]ANEXO A'!#REF!</definedName>
    <definedName name="Modificar_celdas_Anexo_A" localSheetId="33">'[76]ANEXO A'!#REF!</definedName>
    <definedName name="Modificar_celdas_Anexo_A" localSheetId="34">'[76]ANEXO A'!#REF!</definedName>
    <definedName name="Modificar_celdas_Anexo_A" localSheetId="35">'[76]ANEXO A'!#REF!</definedName>
    <definedName name="Modificar_celdas_Anexo_A" localSheetId="9">'[76]ANEXO A'!#REF!</definedName>
    <definedName name="Modificar_celdas_Anexo_A" localSheetId="36">'[76]ANEXO A'!#REF!</definedName>
    <definedName name="Modificar_celdas_Anexo_A" localSheetId="37">'[76]ANEXO A'!#REF!</definedName>
    <definedName name="Modificar_celdas_Anexo_A" localSheetId="38">'[76]ANEXO A'!#REF!</definedName>
    <definedName name="Modificar_celdas_Anexo_A" localSheetId="39">'[76]ANEXO A'!#REF!</definedName>
    <definedName name="Modificar_celdas_Anexo_A" localSheetId="10">'[76]ANEXO A'!#REF!</definedName>
    <definedName name="Modificar_celdas_Anexo_A" localSheetId="11">'[76]ANEXO A'!#REF!</definedName>
    <definedName name="Modificar_celdas_Anexo_A" localSheetId="12">'[76]ANEXO A'!#REF!</definedName>
    <definedName name="Modificar_celdas_Anexo_A" localSheetId="13">'[76]ANEXO A'!#REF!</definedName>
    <definedName name="Modificar_celdas_Anexo_A" localSheetId="14">'[76]ANEXO A'!#REF!</definedName>
    <definedName name="Modificar_celdas_Anexo_A" localSheetId="15">'[76]ANEXO A'!#REF!</definedName>
    <definedName name="Modificar_celdas_Anexo_A">'[76]ANEXO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[81]FEBMZO!$A$2:$H$75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'[23]Estado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[82]otr_rio!#REF!</definedName>
    <definedName name="nada" localSheetId="6">[82]otr_rio!#REF!</definedName>
    <definedName name="nada" localSheetId="5">[83]otr_rio!#REF!</definedName>
    <definedName name="nada" localSheetId="4">[82]otr_rio!#REF!</definedName>
    <definedName name="nada" localSheetId="7">[82]otr_rio!#REF!</definedName>
    <definedName name="nada" localSheetId="16">[82]otr_rio!#REF!</definedName>
    <definedName name="nada" localSheetId="17">[82]otr_rio!#REF!</definedName>
    <definedName name="nada" localSheetId="8">[82]otr_rio!#REF!</definedName>
    <definedName name="nada" localSheetId="29">[82]otr_rio!#REF!</definedName>
    <definedName name="nada" localSheetId="30">[82]otr_rio!#REF!</definedName>
    <definedName name="nada" localSheetId="31">[82]otr_rio!#REF!</definedName>
    <definedName name="nada" localSheetId="32">[82]otr_rio!#REF!</definedName>
    <definedName name="nada" localSheetId="33">[82]otr_rio!#REF!</definedName>
    <definedName name="nada" localSheetId="34">[82]otr_rio!#REF!</definedName>
    <definedName name="nada" localSheetId="35">[82]otr_rio!#REF!</definedName>
    <definedName name="nada" localSheetId="9">[82]otr_rio!#REF!</definedName>
    <definedName name="nada" localSheetId="36">[82]otr_rio!#REF!</definedName>
    <definedName name="nada" localSheetId="37">[82]otr_rio!#REF!</definedName>
    <definedName name="nada" localSheetId="38">[82]otr_rio!#REF!</definedName>
    <definedName name="nada" localSheetId="10">[82]otr_rio!#REF!</definedName>
    <definedName name="nada" localSheetId="11">[82]otr_rio!#REF!</definedName>
    <definedName name="nada" localSheetId="12">[82]otr_rio!#REF!</definedName>
    <definedName name="nada" localSheetId="13">[82]otr_rio!#REF!</definedName>
    <definedName name="nada" localSheetId="14">[82]otr_rio!#REF!</definedName>
    <definedName name="nada" localSheetId="15">[82]otr_rio!#REF!</definedName>
    <definedName name="nada">[82]otr_rio!#REF!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'[84]0.5 Conciliación-IVA CF'!#REF!</definedName>
    <definedName name="Nota_8" localSheetId="5">'[85]0.5 Conciliación-IVA CF'!#REF!</definedName>
    <definedName name="Nota_8" localSheetId="4">'[84]0.5 Conciliación-IVA CF'!#REF!</definedName>
    <definedName name="Nota_8" localSheetId="29">'[84]0.5 Conciliación-IVA CF'!#REF!</definedName>
    <definedName name="Nota_8" localSheetId="30">'[84]0.5 Conciliación-IVA CF'!#REF!</definedName>
    <definedName name="Nota_8">'[84]0.5 Conciliación-IVA CF'!#REF!</definedName>
    <definedName name="Nota_9" localSheetId="3">'[84]0.5 Conciliación-IVA CF'!#REF!</definedName>
    <definedName name="Nota_9" localSheetId="5">'[85]0.5 Conciliación-IVA CF'!#REF!</definedName>
    <definedName name="Nota_9" localSheetId="4">'[84]0.5 Conciliación-IVA CF'!#REF!</definedName>
    <definedName name="Nota_9" localSheetId="29">'[84]0.5 Conciliación-IVA CF'!#REF!</definedName>
    <definedName name="Nota_9" localSheetId="30">'[84]0.5 Conciliación-IVA CF'!#REF!</definedName>
    <definedName name="Nota_9">'[84]0.5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'[84]0.5 Conciliación-IVA CF'!#REF!</definedName>
    <definedName name="Nota10" localSheetId="6">'[84]0.5 Conciliación-IVA CF'!#REF!</definedName>
    <definedName name="Nota10" localSheetId="5">'[85]0.5 Conciliación-IVA CF'!#REF!</definedName>
    <definedName name="Nota10" localSheetId="4">'[84]0.5 Conciliación-IVA CF'!#REF!</definedName>
    <definedName name="Nota10" localSheetId="7">'[84]0.5 Conciliación-IVA CF'!#REF!</definedName>
    <definedName name="Nota10" localSheetId="16">'[84]0.5 Conciliación-IVA CF'!#REF!</definedName>
    <definedName name="Nota10" localSheetId="17">'[84]0.5 Conciliación-IVA CF'!#REF!</definedName>
    <definedName name="Nota10" localSheetId="8">'[84]0.5 Conciliación-IVA CF'!#REF!</definedName>
    <definedName name="Nota10" localSheetId="29">'[84]0.5 Conciliación-IVA CF'!#REF!</definedName>
    <definedName name="Nota10" localSheetId="30">'[84]0.5 Conciliación-IVA CF'!#REF!</definedName>
    <definedName name="Nota10" localSheetId="31">'[84]0.5 Conciliación-IVA CF'!#REF!</definedName>
    <definedName name="Nota10" localSheetId="32">'[84]0.5 Conciliación-IVA CF'!#REF!</definedName>
    <definedName name="Nota10" localSheetId="33">'[84]0.5 Conciliación-IVA CF'!#REF!</definedName>
    <definedName name="Nota10" localSheetId="34">'[84]0.5 Conciliación-IVA CF'!#REF!</definedName>
    <definedName name="Nota10" localSheetId="35">'[84]0.5 Conciliación-IVA CF'!#REF!</definedName>
    <definedName name="Nota10" localSheetId="9">'[84]0.5 Conciliación-IVA CF'!#REF!</definedName>
    <definedName name="Nota10" localSheetId="36">'[84]0.5 Conciliación-IVA CF'!#REF!</definedName>
    <definedName name="Nota10" localSheetId="37">'[84]0.5 Conciliación-IVA CF'!#REF!</definedName>
    <definedName name="Nota10" localSheetId="38">'[84]0.5 Conciliación-IVA CF'!#REF!</definedName>
    <definedName name="Nota10" localSheetId="10">'[84]0.5 Conciliación-IVA CF'!#REF!</definedName>
    <definedName name="Nota10" localSheetId="11">'[84]0.5 Conciliación-IVA CF'!#REF!</definedName>
    <definedName name="Nota10" localSheetId="12">'[84]0.5 Conciliación-IVA CF'!#REF!</definedName>
    <definedName name="Nota10" localSheetId="13">'[84]0.5 Conciliación-IVA CF'!#REF!</definedName>
    <definedName name="Nota10" localSheetId="14">'[84]0.5 Conciliación-IVA CF'!#REF!</definedName>
    <definedName name="Nota10" localSheetId="15">'[84]0.5 Conciliación-IVA CF'!#REF!</definedName>
    <definedName name="Nota10">'[84]0.5 Conciliación-IVA CF'!#REF!</definedName>
    <definedName name="nota108" localSheetId="5">'[86]LC-Original'!#REF!</definedName>
    <definedName name="nota108" localSheetId="4">'[86]LC-Original'!#REF!</definedName>
    <definedName name="nota108" localSheetId="29">'[86]LC-Original'!#REF!</definedName>
    <definedName name="nota108" localSheetId="30">'[86]LC-Original'!#REF!</definedName>
    <definedName name="nota108">'[86]LC-Original'!#REF!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'[84]0.5 Conciliación-IVA CF'!#REF!</definedName>
    <definedName name="Nota13" localSheetId="6">'[84]0.5 Conciliación-IVA CF'!#REF!</definedName>
    <definedName name="Nota13" localSheetId="5">'[85]0.5 Conciliación-IVA CF'!#REF!</definedName>
    <definedName name="Nota13" localSheetId="4">'[84]0.5 Conciliación-IVA CF'!#REF!</definedName>
    <definedName name="Nota13" localSheetId="7">'[84]0.5 Conciliación-IVA CF'!#REF!</definedName>
    <definedName name="Nota13" localSheetId="16">'[84]0.5 Conciliación-IVA CF'!#REF!</definedName>
    <definedName name="Nota13" localSheetId="17">'[84]0.5 Conciliación-IVA CF'!#REF!</definedName>
    <definedName name="Nota13" localSheetId="8">'[84]0.5 Conciliación-IVA CF'!#REF!</definedName>
    <definedName name="Nota13" localSheetId="29">'[84]0.5 Conciliación-IVA CF'!#REF!</definedName>
    <definedName name="Nota13" localSheetId="30">'[84]0.5 Conciliación-IVA CF'!#REF!</definedName>
    <definedName name="Nota13" localSheetId="31">'[84]0.5 Conciliación-IVA CF'!#REF!</definedName>
    <definedName name="Nota13" localSheetId="32">'[84]0.5 Conciliación-IVA CF'!#REF!</definedName>
    <definedName name="Nota13" localSheetId="33">'[84]0.5 Conciliación-IVA CF'!#REF!</definedName>
    <definedName name="Nota13" localSheetId="34">'[84]0.5 Conciliación-IVA CF'!#REF!</definedName>
    <definedName name="Nota13" localSheetId="35">'[84]0.5 Conciliación-IVA CF'!#REF!</definedName>
    <definedName name="Nota13" localSheetId="9">'[84]0.5 Conciliación-IVA CF'!#REF!</definedName>
    <definedName name="Nota13" localSheetId="36">'[84]0.5 Conciliación-IVA CF'!#REF!</definedName>
    <definedName name="Nota13" localSheetId="37">'[84]0.5 Conciliación-IVA CF'!#REF!</definedName>
    <definedName name="Nota13" localSheetId="38">'[84]0.5 Conciliación-IVA CF'!#REF!</definedName>
    <definedName name="Nota13" localSheetId="10">'[84]0.5 Conciliación-IVA CF'!#REF!</definedName>
    <definedName name="Nota13" localSheetId="11">'[84]0.5 Conciliación-IVA CF'!#REF!</definedName>
    <definedName name="Nota13" localSheetId="12">'[84]0.5 Conciliación-IVA CF'!#REF!</definedName>
    <definedName name="Nota13" localSheetId="13">'[84]0.5 Conciliación-IVA CF'!#REF!</definedName>
    <definedName name="Nota13" localSheetId="14">'[84]0.5 Conciliación-IVA CF'!#REF!</definedName>
    <definedName name="Nota13" localSheetId="15">'[84]0.5 Conciliación-IVA CF'!#REF!</definedName>
    <definedName name="Nota13">'[84]0.5 Conciliación-IVA CF'!#REF!</definedName>
    <definedName name="Nota14" localSheetId="5">'[85]0.5 Conciliación-IVA CF'!#REF!</definedName>
    <definedName name="Nota14" localSheetId="4">'[84]0.5 Conciliación-IVA CF'!#REF!</definedName>
    <definedName name="Nota14" localSheetId="29">'[84]0.5 Conciliación-IVA CF'!#REF!</definedName>
    <definedName name="Nota14" localSheetId="30">'[84]0.5 Conciliación-IVA CF'!#REF!</definedName>
    <definedName name="Nota14">'[84]0.5 Conciliación-IVA CF'!#REF!</definedName>
    <definedName name="Nota15" localSheetId="5">'[85]0.5 Conciliación-IVA CF'!#REF!</definedName>
    <definedName name="Nota15">'[84]0.5 Conciliación-IVA CF'!#REF!</definedName>
    <definedName name="Nota16" localSheetId="5">'[85]0.5 Conciliación-IVA CF'!#REF!</definedName>
    <definedName name="Nota16">'[84]0.5 Conciliación-IVA CF'!#REF!</definedName>
    <definedName name="Nota17" localSheetId="5">'[85]0.5 Conciliación-IVA CF'!#REF!</definedName>
    <definedName name="Nota17">'[84]0.5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'[84]0.5 Conciliación-IVA CF'!#REF!</definedName>
    <definedName name="Nota6" localSheetId="5">'[85]0.5 Conciliación-IVA CF'!#REF!</definedName>
    <definedName name="Nota6" localSheetId="4">'[84]0.5 Conciliación-IVA CF'!#REF!</definedName>
    <definedName name="Nota6" localSheetId="29">'[84]0.5 Conciliación-IVA CF'!#REF!</definedName>
    <definedName name="Nota6" localSheetId="30">'[84]0.5 Conciliación-IVA CF'!#REF!</definedName>
    <definedName name="Nota6">'[84]0.5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'[84]0.5 Conciliación-IVA CF'!#REF!</definedName>
    <definedName name="Nota9" localSheetId="5">'[85]0.5 Conciliación-IVA CF'!#REF!</definedName>
    <definedName name="Nota9" localSheetId="4">'[84]0.5 Conciliación-IVA CF'!#REF!</definedName>
    <definedName name="Nota9" localSheetId="29">'[84]0.5 Conciliación-IVA CF'!#REF!</definedName>
    <definedName name="Nota9" localSheetId="30">'[84]0.5 Conciliación-IVA CF'!#REF!</definedName>
    <definedName name="Nota9">'[84]0.5 Conciliación-IVA CF'!#REF!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[87]GANANCIAS!#REF!</definedName>
    <definedName name="OBS" localSheetId="5">[88]GANANCIAS!#REF!</definedName>
    <definedName name="OBS" localSheetId="4">[87]GANANCIAS!#REF!</definedName>
    <definedName name="OBS" localSheetId="29">[87]GANANCIAS!#REF!</definedName>
    <definedName name="OBS" localSheetId="30">[87]GANANCIAS!#REF!</definedName>
    <definedName name="OBS">[87]GANANCIAS!#REF!</definedName>
    <definedName name="OCC">'[26]Nota 8'!$F$78</definedName>
    <definedName name="OCNC">'[26]Nota 8'!$F$87</definedName>
    <definedName name="Octuber" localSheetId="3">[75]Macro1!#REF!</definedName>
    <definedName name="Octuber" localSheetId="6">[75]Macro1!#REF!</definedName>
    <definedName name="Octuber" localSheetId="5">[75]Macro1!#REF!</definedName>
    <definedName name="Octuber" localSheetId="4">[75]Macro1!#REF!</definedName>
    <definedName name="Octuber" localSheetId="7">[75]Macro1!#REF!</definedName>
    <definedName name="Octuber" localSheetId="16">[75]Macro1!#REF!</definedName>
    <definedName name="Octuber" localSheetId="17">[75]Macro1!#REF!</definedName>
    <definedName name="Octuber" localSheetId="8">[75]Macro1!#REF!</definedName>
    <definedName name="Octuber" localSheetId="29">[75]Macro1!#REF!</definedName>
    <definedName name="Octuber" localSheetId="30">[75]Macro1!#REF!</definedName>
    <definedName name="Octuber" localSheetId="31">[75]Macro1!#REF!</definedName>
    <definedName name="Octuber" localSheetId="32">[75]Macro1!#REF!</definedName>
    <definedName name="Octuber" localSheetId="33">[75]Macro1!#REF!</definedName>
    <definedName name="Octuber" localSheetId="34">[75]Macro1!#REF!</definedName>
    <definedName name="Octuber" localSheetId="35">[75]Macro1!#REF!</definedName>
    <definedName name="Octuber" localSheetId="9">[75]Macro1!#REF!</definedName>
    <definedName name="Octuber" localSheetId="36">[75]Macro1!#REF!</definedName>
    <definedName name="Octuber" localSheetId="37">[75]Macro1!#REF!</definedName>
    <definedName name="Octuber" localSheetId="38">[75]Macro1!#REF!</definedName>
    <definedName name="Octuber" localSheetId="39">[75]Macro1!#REF!</definedName>
    <definedName name="Octuber" localSheetId="10">[75]Macro1!#REF!</definedName>
    <definedName name="Octuber" localSheetId="11">[75]Macro1!#REF!</definedName>
    <definedName name="Octuber" localSheetId="12">[75]Macro1!#REF!</definedName>
    <definedName name="Octuber" localSheetId="13">[75]Macro1!#REF!</definedName>
    <definedName name="Octuber" localSheetId="14">[75]Macro1!#REF!</definedName>
    <definedName name="Octuber" localSheetId="15">[75]Macro1!#REF!</definedName>
    <definedName name="Octuber">[75]Macro1!#REF!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[89]EVP!#REF!</definedName>
    <definedName name="oo" localSheetId="6">[89]EVP!#REF!</definedName>
    <definedName name="oo" localSheetId="5">[89]EVP!#REF!</definedName>
    <definedName name="oo" localSheetId="4">[89]EVP!#REF!</definedName>
    <definedName name="oo" localSheetId="7">[89]EVP!#REF!</definedName>
    <definedName name="oo" localSheetId="16">[89]EVP!#REF!</definedName>
    <definedName name="oo" localSheetId="17">[89]EVP!#REF!</definedName>
    <definedName name="oo" localSheetId="8">[89]EVP!#REF!</definedName>
    <definedName name="oo" localSheetId="29">[89]EVP!#REF!</definedName>
    <definedName name="oo" localSheetId="30">[89]EVP!#REF!</definedName>
    <definedName name="oo" localSheetId="31">[89]EVP!#REF!</definedName>
    <definedName name="oo" localSheetId="32">[89]EVP!#REF!</definedName>
    <definedName name="oo" localSheetId="33">[89]EVP!#REF!</definedName>
    <definedName name="oo" localSheetId="34">[89]EVP!#REF!</definedName>
    <definedName name="oo" localSheetId="35">[89]EVP!#REF!</definedName>
    <definedName name="oo" localSheetId="9">[89]EVP!#REF!</definedName>
    <definedName name="oo" localSheetId="36">[89]EVP!#REF!</definedName>
    <definedName name="oo" localSheetId="37">[89]EVP!#REF!</definedName>
    <definedName name="oo" localSheetId="38">[89]EVP!#REF!</definedName>
    <definedName name="oo" localSheetId="10">[89]EVP!#REF!</definedName>
    <definedName name="oo" localSheetId="11">[89]EVP!#REF!</definedName>
    <definedName name="oo" localSheetId="12">[89]EVP!#REF!</definedName>
    <definedName name="oo" localSheetId="13">[89]EVP!#REF!</definedName>
    <definedName name="oo" localSheetId="14">[89]EVP!#REF!</definedName>
    <definedName name="oo" localSheetId="15">[89]EVP!#REF!</definedName>
    <definedName name="oo">[89]EVP!#REF!</definedName>
    <definedName name="OPC">'[26]Nota 8'!$F$186</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 localSheetId="5">[35]Básico!$D$4</definedName>
    <definedName name="PERIOD_END">[36]Básico!$D$4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'[90]Set RB'!$J$6</definedName>
    <definedName name="PN">'[26]Bce Patrim'!$H$23</definedName>
    <definedName name="Pop_Sig_T" localSheetId="5">'[60]Non-Statistical Sampling'!$F$26</definedName>
    <definedName name="Pop_Sig_T">'[61]Non-Statistical Sampling'!$F$26</definedName>
    <definedName name="PPC">[38]Parámetros!$B$17</definedName>
    <definedName name="ppppp" localSheetId="3">[79]Prevision!#REF!</definedName>
    <definedName name="ppppp" localSheetId="6">[79]Prevision!#REF!</definedName>
    <definedName name="ppppp" localSheetId="5">[78]Prevision!#REF!</definedName>
    <definedName name="ppppp" localSheetId="4">[79]Prevision!#REF!</definedName>
    <definedName name="ppppp" localSheetId="7">[79]Prevision!#REF!</definedName>
    <definedName name="ppppp" localSheetId="16">[79]Prevision!#REF!</definedName>
    <definedName name="ppppp" localSheetId="17">[79]Prevision!#REF!</definedName>
    <definedName name="ppppp" localSheetId="8">[79]Prevision!#REF!</definedName>
    <definedName name="ppppp" localSheetId="29">[79]Prevision!#REF!</definedName>
    <definedName name="ppppp" localSheetId="30">[79]Prevision!#REF!</definedName>
    <definedName name="ppppp" localSheetId="31">[79]Prevision!#REF!</definedName>
    <definedName name="ppppp" localSheetId="32">[79]Prevision!#REF!</definedName>
    <definedName name="ppppp" localSheetId="33">[79]Prevision!#REF!</definedName>
    <definedName name="ppppp" localSheetId="34">[79]Prevision!#REF!</definedName>
    <definedName name="ppppp" localSheetId="35">[79]Prevision!#REF!</definedName>
    <definedName name="ppppp" localSheetId="9">[79]Prevision!#REF!</definedName>
    <definedName name="ppppp" localSheetId="36">[79]Prevision!#REF!</definedName>
    <definedName name="ppppp" localSheetId="37">[79]Prevision!#REF!</definedName>
    <definedName name="ppppp" localSheetId="38">[79]Prevision!#REF!</definedName>
    <definedName name="ppppp" localSheetId="39">[79]Prevision!#REF!</definedName>
    <definedName name="ppppp" localSheetId="10">[79]Prevision!#REF!</definedName>
    <definedName name="ppppp" localSheetId="11">[79]Prevision!#REF!</definedName>
    <definedName name="ppppp" localSheetId="12">[79]Prevision!#REF!</definedName>
    <definedName name="ppppp" localSheetId="13">[79]Prevision!#REF!</definedName>
    <definedName name="ppppp" localSheetId="14">[79]Prevision!#REF!</definedName>
    <definedName name="ppppp" localSheetId="15">[79]Prevision!#REF!</definedName>
    <definedName name="ppppp">[79]Prevision!#REF!</definedName>
    <definedName name="PrecioMedioLt">[38]Parámetros!$B$6</definedName>
    <definedName name="PrecioUnLt">[38]Parámetros!$B$5</definedName>
    <definedName name="PREPARED_BY" localSheetId="5">[35]Básico!$J$3</definedName>
    <definedName name="PREPARED_BY">[36]Básico!$J$3</definedName>
    <definedName name="PREPARED_DATE" localSheetId="5">[35]Básico!$J$4</definedName>
    <definedName name="PREPARED_DATE">[36]Básico!$J$4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 localSheetId="5">[70]Validacion1!$B$3:$B$10</definedName>
    <definedName name="Presentacion">[71]Validacion1!$B$3:$B$10</definedName>
    <definedName name="Presupuesto" localSheetId="3">[13]AP!#REF!,[13]AP!#REF!,[13]AP!#REF!,[13]AP!#REF!</definedName>
    <definedName name="Presupuesto" localSheetId="6">[13]AP!#REF!,[13]AP!#REF!,[13]AP!#REF!,[13]AP!#REF!</definedName>
    <definedName name="Presupuesto" localSheetId="5">[14]AP!#REF!,[14]AP!#REF!,[14]AP!#REF!,[14]AP!#REF!</definedName>
    <definedName name="Presupuesto" localSheetId="4">[13]AP!#REF!,[13]AP!#REF!,[13]AP!#REF!,[13]AP!#REF!</definedName>
    <definedName name="Presupuesto" localSheetId="7">[13]AP!#REF!,[13]AP!#REF!,[13]AP!#REF!,[13]AP!#REF!</definedName>
    <definedName name="Presupuesto" localSheetId="16">[13]AP!#REF!,[13]AP!#REF!,[13]AP!#REF!,[13]AP!#REF!</definedName>
    <definedName name="Presupuesto" localSheetId="17">[13]AP!#REF!,[13]AP!#REF!,[13]AP!#REF!,[13]AP!#REF!</definedName>
    <definedName name="Presupuesto" localSheetId="8">[13]AP!#REF!,[13]AP!#REF!,[13]AP!#REF!,[13]AP!#REF!</definedName>
    <definedName name="Presupuesto" localSheetId="29">[13]AP!#REF!,[13]AP!#REF!,[13]AP!#REF!,[13]AP!#REF!</definedName>
    <definedName name="Presupuesto" localSheetId="30">[13]AP!#REF!,[13]AP!#REF!,[13]AP!#REF!,[13]AP!#REF!</definedName>
    <definedName name="Presupuesto" localSheetId="31">[13]AP!#REF!,[13]AP!#REF!,[13]AP!#REF!,[13]AP!#REF!</definedName>
    <definedName name="Presupuesto" localSheetId="32">[13]AP!#REF!,[13]AP!#REF!,[13]AP!#REF!,[13]AP!#REF!</definedName>
    <definedName name="Presupuesto" localSheetId="33">[13]AP!#REF!,[13]AP!#REF!,[13]AP!#REF!,[13]AP!#REF!</definedName>
    <definedName name="Presupuesto" localSheetId="34">[13]AP!#REF!,[13]AP!#REF!,[13]AP!#REF!,[13]AP!#REF!</definedName>
    <definedName name="Presupuesto" localSheetId="35">[13]AP!#REF!,[13]AP!#REF!,[13]AP!#REF!,[13]AP!#REF!</definedName>
    <definedName name="Presupuesto" localSheetId="9">[13]AP!#REF!,[13]AP!#REF!,[13]AP!#REF!,[13]AP!#REF!</definedName>
    <definedName name="Presupuesto" localSheetId="36">[13]AP!#REF!,[13]AP!#REF!,[13]AP!#REF!,[13]AP!#REF!</definedName>
    <definedName name="Presupuesto" localSheetId="37">[13]AP!#REF!,[13]AP!#REF!,[13]AP!#REF!,[13]AP!#REF!</definedName>
    <definedName name="Presupuesto" localSheetId="38">[13]AP!#REF!,[13]AP!#REF!,[13]AP!#REF!,[13]AP!#REF!</definedName>
    <definedName name="Presupuesto" localSheetId="39">[13]AP!#REF!,[13]AP!#REF!,[13]AP!#REF!,[13]AP!#REF!</definedName>
    <definedName name="Presupuesto" localSheetId="10">[13]AP!#REF!,[13]AP!#REF!,[13]AP!#REF!,[13]AP!#REF!</definedName>
    <definedName name="Presupuesto" localSheetId="11">[13]AP!#REF!,[13]AP!#REF!,[13]AP!#REF!,[13]AP!#REF!</definedName>
    <definedName name="Presupuesto" localSheetId="12">[13]AP!#REF!,[13]AP!#REF!,[13]AP!#REF!,[13]AP!#REF!</definedName>
    <definedName name="Presupuesto" localSheetId="13">[13]AP!#REF!,[13]AP!#REF!,[13]AP!#REF!,[13]AP!#REF!</definedName>
    <definedName name="Presupuesto" localSheetId="14">[13]AP!#REF!,[13]AP!#REF!,[13]AP!#REF!,[13]AP!#REF!</definedName>
    <definedName name="Presupuesto" localSheetId="15">[13]AP!#REF!,[13]AP!#REF!,[13]AP!#REF!,[13]AP!#REF!</definedName>
    <definedName name="Presupuesto">[13]AP!#REF!,[13]AP!#REF!,[13]AP!#REF!,[13]AP!#REF!</definedName>
    <definedName name="prevnorte" localSheetId="3">[16]PREVISIONES!#REF!</definedName>
    <definedName name="prevnorte" localSheetId="6">[16]PREVISIONES!#REF!</definedName>
    <definedName name="prevnorte" localSheetId="5">[17]PREVISIONES!#REF!</definedName>
    <definedName name="prevnorte" localSheetId="4">[16]PREVISIONES!#REF!</definedName>
    <definedName name="prevnorte" localSheetId="7">[16]PREVISIONES!#REF!</definedName>
    <definedName name="prevnorte" localSheetId="16">[16]PREVISIONES!#REF!</definedName>
    <definedName name="prevnorte" localSheetId="17">[16]PREVISIONES!#REF!</definedName>
    <definedName name="prevnorte" localSheetId="8">[16]PREVISIONES!#REF!</definedName>
    <definedName name="prevnorte" localSheetId="29">[16]PREVISIONES!#REF!</definedName>
    <definedName name="prevnorte" localSheetId="30">[16]PREVISIONES!#REF!</definedName>
    <definedName name="prevnorte" localSheetId="31">[16]PREVISIONES!#REF!</definedName>
    <definedName name="prevnorte" localSheetId="32">[16]PREVISIONES!#REF!</definedName>
    <definedName name="prevnorte" localSheetId="33">[16]PREVISIONES!#REF!</definedName>
    <definedName name="prevnorte" localSheetId="34">[16]PREVISIONES!#REF!</definedName>
    <definedName name="prevnorte" localSheetId="35">[16]PREVISIONES!#REF!</definedName>
    <definedName name="prevnorte" localSheetId="9">[16]PREVISIONES!#REF!</definedName>
    <definedName name="prevnorte" localSheetId="36">[16]PREVISIONES!#REF!</definedName>
    <definedName name="prevnorte" localSheetId="37">[16]PREVISIONES!#REF!</definedName>
    <definedName name="prevnorte" localSheetId="38">[16]PREVISIONES!#REF!</definedName>
    <definedName name="prevnorte" localSheetId="39">[16]PREVISIONES!#REF!</definedName>
    <definedName name="prevnorte" localSheetId="10">[16]PREVISIONES!#REF!</definedName>
    <definedName name="prevnorte" localSheetId="11">[16]PREVISIONES!#REF!</definedName>
    <definedName name="prevnorte" localSheetId="12">[16]PREVISIONES!#REF!</definedName>
    <definedName name="prevnorte" localSheetId="13">[16]PREVISIONES!#REF!</definedName>
    <definedName name="prevnorte" localSheetId="14">[16]PREVISIONES!#REF!</definedName>
    <definedName name="prevnorte" localSheetId="15">[16]PREVISIONES!#REF!</definedName>
    <definedName name="prevnorte">[16]PREVISIONES!#REF!</definedName>
    <definedName name="prevsur" localSheetId="3">[16]PREVISIONES!#REF!</definedName>
    <definedName name="prevsur" localSheetId="6">[16]PREVISIONES!#REF!</definedName>
    <definedName name="prevsur" localSheetId="5">[17]PREVISIONES!#REF!</definedName>
    <definedName name="prevsur" localSheetId="4">[16]PREVISIONES!#REF!</definedName>
    <definedName name="prevsur" localSheetId="7">[16]PREVISIONES!#REF!</definedName>
    <definedName name="prevsur" localSheetId="16">[16]PREVISIONES!#REF!</definedName>
    <definedName name="prevsur" localSheetId="17">[16]PREVISIONES!#REF!</definedName>
    <definedName name="prevsur" localSheetId="29">[16]PREVISIONES!#REF!</definedName>
    <definedName name="prevsur" localSheetId="30">[16]PREVISIONES!#REF!</definedName>
    <definedName name="prevsur" localSheetId="9">[16]PREVISIONES!#REF!</definedName>
    <definedName name="prevsur" localSheetId="10">[16]PREVISIONES!#REF!</definedName>
    <definedName name="prevsur" localSheetId="11">[16]PREVISIONES!#REF!</definedName>
    <definedName name="prevsur" localSheetId="12">[16]PREVISIONES!#REF!</definedName>
    <definedName name="prevsur" localSheetId="13">[16]PREVISIONES!#REF!</definedName>
    <definedName name="prevsur" localSheetId="14">[16]PREVISIONES!#REF!</definedName>
    <definedName name="prevsur" localSheetId="15">[16]PREVISIONES!#REF!</definedName>
    <definedName name="prevsur">[16]PREVISIONES!#REF!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'[91]Interface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 localSheetId="5">[70]Validacion1!$A$3:$A$20</definedName>
    <definedName name="Producto">[71]Validacion1!$A$3:$A$20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[38]Parámetros!$B$3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5">'[20]Balance General'!$C$8</definedName>
    <definedName name="PY_Accounts_Receivable">'[21]Balance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 localSheetId="5">'[20]Balance General'!$C$6</definedName>
    <definedName name="PY_Cash">'[21]Balance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 localSheetId="5">'[20]Estado de Resultados'!$C$7</definedName>
    <definedName name="PY_Cost_of_Sales">'[21]Estado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 localSheetId="5">'[20]Balance General'!$C$23</definedName>
    <definedName name="PY_Current_Liabilities">'[21]Balance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 localSheetId="5">'[20]Estado de Resultados'!$C$9</definedName>
    <definedName name="PY_Gross_Profit">'[21]Estado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 localSheetId="5">'[20]Balance General'!$C$18</definedName>
    <definedName name="PY_Intangible_Assets">'[21]Balance General'!$C$18</definedName>
    <definedName name="PY_Interest_Expense" localSheetId="5">'[20]Estado de Resultados'!$C$19</definedName>
    <definedName name="PY_Interest_Expense">'[21]Estado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 localSheetId="5">'[20]Balance General'!$C$12</definedName>
    <definedName name="PY_Inventory">'[21]Balance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 localSheetId="5">'[20]Balance General'!$C$24</definedName>
    <definedName name="PY_LT_Debt">'[21]Balance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'[44]Balance General'!#REF!</definedName>
    <definedName name="PY_Marketable_Sec" localSheetId="5">'[44]Balance General'!#REF!</definedName>
    <definedName name="PY_Marketable_Sec" localSheetId="4">'[44]Balance General'!#REF!</definedName>
    <definedName name="PY_Marketable_Sec" localSheetId="29">'[44]Balance General'!#REF!</definedName>
    <definedName name="PY_Marketable_Sec" localSheetId="30">'[44]Balance General'!#REF!</definedName>
    <definedName name="PY_Marketable_Sec">'[44]Balance General'!#REF!</definedName>
    <definedName name="PY_NET_PROFIT" localSheetId="5">'[20]Estado de Resultados'!$C$25</definedName>
    <definedName name="PY_NET_PROFIT">'[21]Estado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 localSheetId="5">'[20]Estado de Resultados'!$C$6</definedName>
    <definedName name="PY_Net_Revenue">'[21]Estado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 localSheetId="5">'[20]Estado de Resultados'!$C$17</definedName>
    <definedName name="PY_Operating_Income">'[21]Estado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'[44]Balance General'!#REF!</definedName>
    <definedName name="PY_Preferred_Stock" localSheetId="5">'[44]Balance General'!#REF!</definedName>
    <definedName name="PY_Preferred_Stock" localSheetId="4">'[44]Balance General'!#REF!</definedName>
    <definedName name="PY_Preferred_Stock" localSheetId="29">'[44]Balance General'!#REF!</definedName>
    <definedName name="PY_Preferred_Stock" localSheetId="30">'[44]Balance General'!#REF!</definedName>
    <definedName name="PY_Preferred_Stock">'[44]Balance General'!#REF!</definedName>
    <definedName name="PY_QUICK_ASSETS" localSheetId="5">'[20]Balance General'!$C$10</definedName>
    <definedName name="PY_QUICK_ASSETS">'[21]Balance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 localSheetId="5">'[20]Estado de Resultados'!$C$32</definedName>
    <definedName name="PY_Tangible_Net_Worth">'[21]Estado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 localSheetId="5">'[20]Balance General'!$C$21</definedName>
    <definedName name="PY_TOTAL_ASSETS">'[21]Balance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 localSheetId="5">'[20]Balance General'!$C$15</definedName>
    <definedName name="PY_TOTAL_CURR_ASSETS">'[21]Balance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 localSheetId="5">'[20]Balance General'!$C$27</definedName>
    <definedName name="PY_TOTAL_DEBT">'[21]Balance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 localSheetId="5">'[20]Balance General'!$C$34</definedName>
    <definedName name="PY_TOTAL_EQUITY">'[21]Balance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 localSheetId="5">'[20]Balance General'!$G$8</definedName>
    <definedName name="PY2_Accounts_Receivable">'[21]Balance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 localSheetId="5">'[20]Balance General'!$G$6</definedName>
    <definedName name="PY2_Cash">'[21]Balance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 localSheetId="5">'[20]Balance General'!$G$23</definedName>
    <definedName name="PY2_Current_Liabilities">'[21]Balance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 localSheetId="5">'[20]Estado de Resultados'!$G$9</definedName>
    <definedName name="PY2_Gross_Profit">'[21]Estado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 localSheetId="5">'[20]Balance General'!$G$18</definedName>
    <definedName name="PY2_Intangible_Assets">'[21]Balance General'!$G$18</definedName>
    <definedName name="PY2_Interest_Expense" localSheetId="5">'[20]Estado de Resultados'!$G$19</definedName>
    <definedName name="PY2_Interest_Expense">'[21]Estado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 localSheetId="5">'[20]Balance General'!$G$12</definedName>
    <definedName name="PY2_Inventory">'[21]Balance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 localSheetId="5">'[20]Balance General'!$G$24</definedName>
    <definedName name="PY2_LT_Debt">'[21]Balance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'[44]Balance General'!#REF!</definedName>
    <definedName name="PY2_Marketable_Sec" localSheetId="5">'[44]Balance General'!#REF!</definedName>
    <definedName name="PY2_Marketable_Sec" localSheetId="4">'[44]Balance General'!#REF!</definedName>
    <definedName name="PY2_Marketable_Sec" localSheetId="29">'[44]Balance General'!#REF!</definedName>
    <definedName name="PY2_Marketable_Sec" localSheetId="30">'[44]Balance General'!#REF!</definedName>
    <definedName name="PY2_Marketable_Sec">'[44]Balance General'!#REF!</definedName>
    <definedName name="PY2_NET_PROFIT" localSheetId="5">'[20]Estado de Resultados'!$G$25</definedName>
    <definedName name="PY2_NET_PROFIT">'[21]Estado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 localSheetId="5">'[20]Estado de Resultados'!$G$6</definedName>
    <definedName name="PY2_Net_Revenue">'[21]Estado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 localSheetId="5">'[20]Estado de Resultados'!$G$17</definedName>
    <definedName name="PY2_Operating_Income">'[21]Estado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'[44]Balance General'!#REF!</definedName>
    <definedName name="PY2_Preferred_Stock" localSheetId="5">'[44]Balance General'!#REF!</definedName>
    <definedName name="PY2_Preferred_Stock" localSheetId="4">'[44]Balance General'!#REF!</definedName>
    <definedName name="PY2_Preferred_Stock" localSheetId="29">'[44]Balance General'!#REF!</definedName>
    <definedName name="PY2_Preferred_Stock" localSheetId="30">'[44]Balance General'!#REF!</definedName>
    <definedName name="PY2_Preferred_Stock">'[44]Balance General'!#REF!</definedName>
    <definedName name="PY2_QUICK_ASSETS" localSheetId="5">'[20]Balance General'!$G$10</definedName>
    <definedName name="PY2_QUICK_ASSETS">'[21]Balance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 localSheetId="5">'[20]Estado de Resultados'!$G$32</definedName>
    <definedName name="PY2_Tangible_Net_Worth">'[21]Estado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 localSheetId="5">'[20]Balance General'!$G$21</definedName>
    <definedName name="PY2_TOTAL_ASSETS">'[21]Balance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 localSheetId="5">'[20]Balance General'!$G$15</definedName>
    <definedName name="PY2_TOTAL_CURR_ASSETS">'[21]Balance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 localSheetId="5">'[20]Balance General'!$G$27</definedName>
    <definedName name="PY2_TOTAL_DEBT">'[21]Balance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 localSheetId="5">'[20]Balance General'!$G$34</definedName>
    <definedName name="PY2_TOTAL_EQUITY">'[21]Balance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[23]Balance!#REF!</definedName>
    <definedName name="QWE" localSheetId="5">[23]Balance!#REF!</definedName>
    <definedName name="QWE" localSheetId="4">[23]Balance!#REF!</definedName>
    <definedName name="QWE" localSheetId="29">[23]Balance!#REF!</definedName>
    <definedName name="QWE" localSheetId="30">[23]Balance!#REF!</definedName>
    <definedName name="QWE">[23]Balance!#REF!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'[92]P&amp;L summary'!$A$1</definedName>
    <definedName name="RateRMB">'[93]P&amp;L summary'!$A$1</definedName>
    <definedName name="Ratios">[23]Balance!$B$6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'[56]BG Armado'!#REF!</definedName>
    <definedName name="rdos" localSheetId="5">'[56]BG Armado'!#REF!</definedName>
    <definedName name="rdos" localSheetId="4">'[56]BG Armado'!#REF!</definedName>
    <definedName name="rdos" localSheetId="29">'[56]BG Armado'!#REF!</definedName>
    <definedName name="rdos" localSheetId="30">'[56]BG Armado'!#REF!</definedName>
    <definedName name="rdos">'[56]BG Armado'!#REF!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[23]Balance!#REF!</definedName>
    <definedName name="rf" localSheetId="4">[23]Balance!#REF!</definedName>
    <definedName name="rf" localSheetId="29">[23]Balance!#REF!</definedName>
    <definedName name="rf" localSheetId="30">[23]Balance!#REF!</definedName>
    <definedName name="rf">[23]Balance!#REF!</definedName>
    <definedName name="RFYPT">'[26]Nota 8'!$F$202</definedName>
    <definedName name="RFYPTP">'[26]Nota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[94]EE.RR!#REF!</definedName>
    <definedName name="RPTH" localSheetId="5">[95]EE.RR!#REF!</definedName>
    <definedName name="RPTH" localSheetId="4">[94]EE.RR!#REF!</definedName>
    <definedName name="RPTH" localSheetId="29">[94]EE.RR!#REF!</definedName>
    <definedName name="RPTH" localSheetId="30">[94]EE.RR!#REF!</definedName>
    <definedName name="RPTH">[94]EE.RR!#REF!</definedName>
    <definedName name="RQQ">[58]Tickmarks!$G$49</definedName>
    <definedName name="rr" localSheetId="3">'[96] VTOS'!#REF!</definedName>
    <definedName name="rr" localSheetId="6">'[96] VTOS'!#REF!</definedName>
    <definedName name="rr" localSheetId="5">'[97] VTOS'!#REF!</definedName>
    <definedName name="rr" localSheetId="4">'[96] VTOS'!#REF!</definedName>
    <definedName name="rr" localSheetId="7">'[96] VTOS'!#REF!</definedName>
    <definedName name="rr" localSheetId="16">'[96] VTOS'!#REF!</definedName>
    <definedName name="rr" localSheetId="17">'[96] VTOS'!#REF!</definedName>
    <definedName name="rr" localSheetId="8">'[96] VTOS'!#REF!</definedName>
    <definedName name="rr" localSheetId="29">'[96] VTOS'!#REF!</definedName>
    <definedName name="rr" localSheetId="30">'[96] VTOS'!#REF!</definedName>
    <definedName name="rr" localSheetId="31">'[96] VTOS'!#REF!</definedName>
    <definedName name="rr" localSheetId="32">'[96] VTOS'!#REF!</definedName>
    <definedName name="rr" localSheetId="33">'[96] VTOS'!#REF!</definedName>
    <definedName name="rr" localSheetId="34">'[96] VTOS'!#REF!</definedName>
    <definedName name="rr" localSheetId="35">'[96] VTOS'!#REF!</definedName>
    <definedName name="rr" localSheetId="9">'[96] VTOS'!#REF!</definedName>
    <definedName name="rr" localSheetId="36">'[96] VTOS'!#REF!</definedName>
    <definedName name="rr" localSheetId="37">'[96] VTOS'!#REF!</definedName>
    <definedName name="rr" localSheetId="38">'[96] VTOS'!#REF!</definedName>
    <definedName name="rr" localSheetId="39">'[96] VTOS'!#REF!</definedName>
    <definedName name="rr" localSheetId="10">'[96] VTOS'!#REF!</definedName>
    <definedName name="rr" localSheetId="11">'[96] VTOS'!#REF!</definedName>
    <definedName name="rr" localSheetId="12">'[96] VTOS'!#REF!</definedName>
    <definedName name="rr" localSheetId="13">'[96] VTOS'!#REF!</definedName>
    <definedName name="rr" localSheetId="14">'[96] VTOS'!#REF!</definedName>
    <definedName name="rr" localSheetId="15">'[96] VTOS'!#REF!</definedName>
    <definedName name="rr">'[96] VTOS'!#REF!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[18]Tabla!$F$1:$H$19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'[26]Nota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[98]Cta5GS!$A$3:$H$1500</definedName>
    <definedName name="Samp_TM_Exp_Diff" localSheetId="3">'[52]Non-Statistical Sampling'!#REF!</definedName>
    <definedName name="Samp_TM_Exp_Diff" localSheetId="6">'[52]Non-Statistical Sampling'!#REF!</definedName>
    <definedName name="Samp_TM_Exp_Diff" localSheetId="5">'[51]Non-Statistical Sampling'!#REF!</definedName>
    <definedName name="Samp_TM_Exp_Diff" localSheetId="4">'[52]Non-Statistical Sampling'!#REF!</definedName>
    <definedName name="Samp_TM_Exp_Diff" localSheetId="7">'[52]Non-Statistical Sampling'!#REF!</definedName>
    <definedName name="Samp_TM_Exp_Diff" localSheetId="16">'[52]Non-Statistical Sampling'!#REF!</definedName>
    <definedName name="Samp_TM_Exp_Diff" localSheetId="17">'[52]Non-Statistical Sampling'!#REF!</definedName>
    <definedName name="Samp_TM_Exp_Diff" localSheetId="8">'[52]Non-Statistical Sampling'!#REF!</definedName>
    <definedName name="Samp_TM_Exp_Diff" localSheetId="29">'[52]Non-Statistical Sampling'!#REF!</definedName>
    <definedName name="Samp_TM_Exp_Diff" localSheetId="30">'[52]Non-Statistical Sampling'!#REF!</definedName>
    <definedName name="Samp_TM_Exp_Diff" localSheetId="31">'[52]Non-Statistical Sampling'!#REF!</definedName>
    <definedName name="Samp_TM_Exp_Diff" localSheetId="32">'[52]Non-Statistical Sampling'!#REF!</definedName>
    <definedName name="Samp_TM_Exp_Diff" localSheetId="33">'[52]Non-Statistical Sampling'!#REF!</definedName>
    <definedName name="Samp_TM_Exp_Diff" localSheetId="34">'[52]Non-Statistical Sampling'!#REF!</definedName>
    <definedName name="Samp_TM_Exp_Diff" localSheetId="35">'[52]Non-Statistical Sampling'!#REF!</definedName>
    <definedName name="Samp_TM_Exp_Diff" localSheetId="9">'[52]Non-Statistical Sampling'!#REF!</definedName>
    <definedName name="Samp_TM_Exp_Diff" localSheetId="36">'[52]Non-Statistical Sampling'!#REF!</definedName>
    <definedName name="Samp_TM_Exp_Diff" localSheetId="37">'[52]Non-Statistical Sampling'!#REF!</definedName>
    <definedName name="Samp_TM_Exp_Diff" localSheetId="38">'[52]Non-Statistical Sampling'!#REF!</definedName>
    <definedName name="Samp_TM_Exp_Diff" localSheetId="39">'[52]Non-Statistical Sampling'!#REF!</definedName>
    <definedName name="Samp_TM_Exp_Diff" localSheetId="10">'[52]Non-Statistical Sampling'!#REF!</definedName>
    <definedName name="Samp_TM_Exp_Diff" localSheetId="11">'[52]Non-Statistical Sampling'!#REF!</definedName>
    <definedName name="Samp_TM_Exp_Diff" localSheetId="12">'[52]Non-Statistical Sampling'!#REF!</definedName>
    <definedName name="Samp_TM_Exp_Diff" localSheetId="13">'[52]Non-Statistical Sampling'!#REF!</definedName>
    <definedName name="Samp_TM_Exp_Diff" localSheetId="14">'[52]Non-Statistical Sampling'!#REF!</definedName>
    <definedName name="Samp_TM_Exp_Diff" localSheetId="15">'[52]Non-Statistical Sampling'!#REF!</definedName>
    <definedName name="Samp_TM_Exp_Diff">'[52]Non-Statistical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'[99]Données table sbox'!$A$3:$H$383</definedName>
    <definedName name="SDF">[100]TipoCambio!$E$1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[101]MOVCRE!$A$1:$L$38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'[43]GLP-DISCOUNT'!$E$5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'[52]Non-Statistical Sampling'!#REF!</definedName>
    <definedName name="Strat_1_Def" localSheetId="5">'[51]Non-Statistical Sampling'!#REF!</definedName>
    <definedName name="Strat_1_Def" localSheetId="4">'[52]Non-Statistical Sampling'!#REF!</definedName>
    <definedName name="Strat_1_Def" localSheetId="29">'[52]Non-Statistical Sampling'!#REF!</definedName>
    <definedName name="Strat_1_Def" localSheetId="30">'[52]Non-Statistical Sampling'!#REF!</definedName>
    <definedName name="Strat_1_Def">'[52]Non-Statistical Sampling'!#REF!</definedName>
    <definedName name="Strat_1_It" localSheetId="3">'[52]Non-Statistical Sampling'!#REF!</definedName>
    <definedName name="Strat_1_It" localSheetId="5">'[51]Non-Statistical Sampling'!#REF!</definedName>
    <definedName name="Strat_1_It" localSheetId="4">'[52]Non-Statistical Sampling'!#REF!</definedName>
    <definedName name="Strat_1_It" localSheetId="29">'[52]Non-Statistical Sampling'!#REF!</definedName>
    <definedName name="Strat_1_It" localSheetId="30">'[52]Non-Statistical Sampling'!#REF!</definedName>
    <definedName name="Strat_1_It">'[52]Non-Statistical Sampling'!#REF!</definedName>
    <definedName name="Strat_1_T" localSheetId="5">'[51]Non-Statistical Sampling'!#REF!</definedName>
    <definedName name="Strat_1_T">'[52]Non-Statistical Sampling'!#REF!</definedName>
    <definedName name="Strat_2_Def" localSheetId="5">'[51]Non-Statistical Sampling'!#REF!</definedName>
    <definedName name="Strat_2_Def">'[52]Non-Statistical Sampling'!#REF!</definedName>
    <definedName name="Strat_2_It" localSheetId="5">'[51]Non-Statistical Sampling'!#REF!</definedName>
    <definedName name="Strat_2_It">'[52]Non-Statistical Sampling'!#REF!</definedName>
    <definedName name="Strat_2_T" localSheetId="5">'[51]Non-Statistical Sampling'!#REF!</definedName>
    <definedName name="Strat_2_T">'[52]Non-Statistical Sampling'!#REF!</definedName>
    <definedName name="Strat_Def" localSheetId="5">'[51]Non-Statistical Sampling'!#REF!</definedName>
    <definedName name="Strat_Def">'[52]Non-Statistical Sampling'!#REF!</definedName>
    <definedName name="Strat_T_It" localSheetId="5">'[51]Non-Statistical Sampling'!#REF!</definedName>
    <definedName name="Strat_T_It">'[52]Non-Statistical Sampling'!#REF!</definedName>
    <definedName name="Strat_T_T" localSheetId="5">'[51]Non-Statistical Sampling'!#REF!</definedName>
    <definedName name="Strat_T_T">'[52]Non-Statistical Sampling'!#REF!</definedName>
    <definedName name="strMonth">'[102]Interface Hub'!$U$5:$U$16</definedName>
    <definedName name="strMonthLng">'[102]Interface Hub'!$V$5:$V$16</definedName>
    <definedName name="SUBPLATFORM">[103]DATA!$U$2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[104]Sheet2!$A$2:$A$3</definedName>
    <definedName name="tabla" localSheetId="3">'[105]nueva reseña'!#REF!</definedName>
    <definedName name="tabla" localSheetId="6">'[105]nueva reseña'!#REF!</definedName>
    <definedName name="tabla" localSheetId="5">'[105]nueva reseña'!#REF!</definedName>
    <definedName name="tabla" localSheetId="4">'[105]nueva reseña'!#REF!</definedName>
    <definedName name="tabla" localSheetId="7">'[105]nueva reseña'!#REF!</definedName>
    <definedName name="tabla" localSheetId="16">'[105]nueva reseña'!#REF!</definedName>
    <definedName name="tabla" localSheetId="17">'[105]nueva reseña'!#REF!</definedName>
    <definedName name="tabla" localSheetId="8">'[105]nueva reseña'!#REF!</definedName>
    <definedName name="tabla" localSheetId="29">'[105]nueva reseña'!#REF!</definedName>
    <definedName name="tabla" localSheetId="30">'[105]nueva reseña'!#REF!</definedName>
    <definedName name="tabla" localSheetId="31">'[105]nueva reseña'!#REF!</definedName>
    <definedName name="tabla" localSheetId="32">'[105]nueva reseña'!#REF!</definedName>
    <definedName name="tabla" localSheetId="33">'[105]nueva reseña'!#REF!</definedName>
    <definedName name="tabla" localSheetId="34">'[105]nueva reseña'!#REF!</definedName>
    <definedName name="tabla" localSheetId="35">'[105]nueva reseña'!#REF!</definedName>
    <definedName name="tabla" localSheetId="9">'[105]nueva reseña'!#REF!</definedName>
    <definedName name="tabla" localSheetId="36">'[105]nueva reseña'!#REF!</definedName>
    <definedName name="tabla" localSheetId="37">'[105]nueva reseña'!#REF!</definedName>
    <definedName name="tabla" localSheetId="38">'[105]nueva reseña'!#REF!</definedName>
    <definedName name="tabla" localSheetId="39">'[105]nueva reseña'!#REF!</definedName>
    <definedName name="tabla" localSheetId="10">'[105]nueva reseña'!#REF!</definedName>
    <definedName name="tabla" localSheetId="11">'[105]nueva reseña'!#REF!</definedName>
    <definedName name="tabla" localSheetId="12">'[105]nueva reseña'!#REF!</definedName>
    <definedName name="tabla" localSheetId="13">'[105]nueva reseña'!#REF!</definedName>
    <definedName name="tabla" localSheetId="14">'[105]nueva reseña'!#REF!</definedName>
    <definedName name="tabla" localSheetId="15">'[105]nueva reseña'!#REF!</definedName>
    <definedName name="tabla">'[105]nueva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[22]CVC!$G$5257:$G$5259</definedName>
    <definedName name="tal_technologies_factura_aparte_por_US__1.314_80_ya_pagado">[22]CVC!$G$5260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[106]PROD!$H$4</definedName>
    <definedName name="TC1DEC" localSheetId="3">'[45]GP2.1'!#REF!</definedName>
    <definedName name="TC1DEC" localSheetId="6">'[45]GP2.1'!#REF!</definedName>
    <definedName name="TC1DEC" localSheetId="5">'[46]GP2.1'!#REF!</definedName>
    <definedName name="TC1DEC" localSheetId="4">'[45]GP2.1'!#REF!</definedName>
    <definedName name="TC1DEC" localSheetId="7">'[45]GP2.1'!#REF!</definedName>
    <definedName name="TC1DEC" localSheetId="16">'[45]GP2.1'!#REF!</definedName>
    <definedName name="TC1DEC" localSheetId="17">'[45]GP2.1'!#REF!</definedName>
    <definedName name="TC1DEC" localSheetId="8">'[45]GP2.1'!#REF!</definedName>
    <definedName name="TC1DEC" localSheetId="29">'[45]GP2.1'!#REF!</definedName>
    <definedName name="TC1DEC" localSheetId="30">'[45]GP2.1'!#REF!</definedName>
    <definedName name="TC1DEC" localSheetId="31">'[45]GP2.1'!#REF!</definedName>
    <definedName name="TC1DEC" localSheetId="32">'[45]GP2.1'!#REF!</definedName>
    <definedName name="TC1DEC" localSheetId="33">'[45]GP2.1'!#REF!</definedName>
    <definedName name="TC1DEC" localSheetId="34">'[45]GP2.1'!#REF!</definedName>
    <definedName name="TC1DEC" localSheetId="35">'[45]GP2.1'!#REF!</definedName>
    <definedName name="TC1DEC" localSheetId="9">'[45]GP2.1'!#REF!</definedName>
    <definedName name="TC1DEC" localSheetId="36">'[45]GP2.1'!#REF!</definedName>
    <definedName name="TC1DEC" localSheetId="37">'[45]GP2.1'!#REF!</definedName>
    <definedName name="TC1DEC" localSheetId="38">'[45]GP2.1'!#REF!</definedName>
    <definedName name="TC1DEC" localSheetId="39">'[45]GP2.1'!#REF!</definedName>
    <definedName name="TC1DEC" localSheetId="10">'[45]GP2.1'!#REF!</definedName>
    <definedName name="TC1DEC" localSheetId="11">'[45]GP2.1'!#REF!</definedName>
    <definedName name="TC1DEC" localSheetId="12">'[45]GP2.1'!#REF!</definedName>
    <definedName name="TC1DEC" localSheetId="13">'[45]GP2.1'!#REF!</definedName>
    <definedName name="TC1DEC" localSheetId="14">'[45]GP2.1'!#REF!</definedName>
    <definedName name="TC1DEC" localSheetId="15">'[45]GP2.1'!#REF!</definedName>
    <definedName name="TC1DEC">'[45]GP2.1'!#REF!</definedName>
    <definedName name="TC1FCP" localSheetId="5">[73]EP4!$N$6</definedName>
    <definedName name="TC1FCP">[72]EP4!$N$6</definedName>
    <definedName name="TC1FOR" localSheetId="5">[73]EP4!$AH$6</definedName>
    <definedName name="TC1FOR">[72]EP4!$AH$6</definedName>
    <definedName name="TC1ÑEM" localSheetId="5">[73]EP4!$X$6</definedName>
    <definedName name="TC1ÑEM">[72]EP4!$X$6</definedName>
    <definedName name="TC2FCP" localSheetId="5">[73]EP4!$O$6</definedName>
    <definedName name="TC2FCP">[72]EP4!$O$6</definedName>
    <definedName name="TC2FOR" localSheetId="5">[73]EP4!$AI$6</definedName>
    <definedName name="TC2FOR">[72]EP4!$AI$6</definedName>
    <definedName name="TC2ÑEM" localSheetId="5">[73]EP4!$Y$6</definedName>
    <definedName name="TC2ÑEM">[72]EP4!$Y$6</definedName>
    <definedName name="TC3FCP" localSheetId="5">[73]EP4!$P$6</definedName>
    <definedName name="TC3FCP">[72]EP4!$P$6</definedName>
    <definedName name="TC3FOR" localSheetId="5">[73]EP4!$AJ$6</definedName>
    <definedName name="TC3FOR">[72]EP4!$AJ$6</definedName>
    <definedName name="TC3ÑEM" localSheetId="5">[73]EP4!$Z$6</definedName>
    <definedName name="TC3ÑEM">[72]EP4!$Z$6</definedName>
    <definedName name="TC4DEC" localSheetId="3">'[45]GP2.1'!#REF!</definedName>
    <definedName name="TC4DEC" localSheetId="6">'[45]GP2.1'!#REF!</definedName>
    <definedName name="TC4DEC" localSheetId="5">'[46]GP2.1'!#REF!</definedName>
    <definedName name="TC4DEC" localSheetId="4">'[45]GP2.1'!#REF!</definedName>
    <definedName name="TC4DEC" localSheetId="7">'[45]GP2.1'!#REF!</definedName>
    <definedName name="TC4DEC" localSheetId="16">'[45]GP2.1'!#REF!</definedName>
    <definedName name="TC4DEC" localSheetId="17">'[45]GP2.1'!#REF!</definedName>
    <definedName name="TC4DEC" localSheetId="8">'[45]GP2.1'!#REF!</definedName>
    <definedName name="TC4DEC" localSheetId="29">'[45]GP2.1'!#REF!</definedName>
    <definedName name="TC4DEC" localSheetId="30">'[45]GP2.1'!#REF!</definedName>
    <definedName name="TC4DEC" localSheetId="31">'[45]GP2.1'!#REF!</definedName>
    <definedName name="TC4DEC" localSheetId="32">'[45]GP2.1'!#REF!</definedName>
    <definedName name="TC4DEC" localSheetId="33">'[45]GP2.1'!#REF!</definedName>
    <definedName name="TC4DEC" localSheetId="34">'[45]GP2.1'!#REF!</definedName>
    <definedName name="TC4DEC" localSheetId="35">'[45]GP2.1'!#REF!</definedName>
    <definedName name="TC4DEC" localSheetId="9">'[45]GP2.1'!#REF!</definedName>
    <definedName name="TC4DEC" localSheetId="36">'[45]GP2.1'!#REF!</definedName>
    <definedName name="TC4DEC" localSheetId="37">'[45]GP2.1'!#REF!</definedName>
    <definedName name="TC4DEC" localSheetId="38">'[45]GP2.1'!#REF!</definedName>
    <definedName name="TC4DEC" localSheetId="39">'[45]GP2.1'!#REF!</definedName>
    <definedName name="TC4DEC" localSheetId="10">'[45]GP2.1'!#REF!</definedName>
    <definedName name="TC4DEC" localSheetId="11">'[45]GP2.1'!#REF!</definedName>
    <definedName name="TC4DEC" localSheetId="12">'[45]GP2.1'!#REF!</definedName>
    <definedName name="TC4DEC" localSheetId="13">'[45]GP2.1'!#REF!</definedName>
    <definedName name="TC4DEC" localSheetId="14">'[45]GP2.1'!#REF!</definedName>
    <definedName name="TC4DEC" localSheetId="15">'[45]GP2.1'!#REF!</definedName>
    <definedName name="TC4DEC">'[45]GP2.1'!#REF!</definedName>
    <definedName name="TC4FCP" localSheetId="5">[73]EP4!$Q$6</definedName>
    <definedName name="TC4FCP">[72]EP4!$Q$6</definedName>
    <definedName name="TC4FOR" localSheetId="5">[73]EP4!$AK$6</definedName>
    <definedName name="TC4FOR">[72]EP4!$AK$6</definedName>
    <definedName name="TC4ÑEM" localSheetId="5">[73]EP4!$AA$6</definedName>
    <definedName name="TC4ÑEM">[72]EP4!$AA$6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 localSheetId="5">'[60]Non-Statistical Sampling'!$Y$26</definedName>
    <definedName name="Test_Targ">'[61]Non-Statistical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'[107]ORDENES LIBERTADOR'!#REF!</definedName>
    <definedName name="TEST14" localSheetId="5">'[108]ORDENES LIBERTADOR'!#REF!</definedName>
    <definedName name="TEST14" localSheetId="4">'[107]ORDENES LIBERTADOR'!#REF!</definedName>
    <definedName name="TEST14" localSheetId="29">'[107]ORDENES LIBERTADOR'!#REF!</definedName>
    <definedName name="TEST14" localSheetId="30">'[107]ORDENES LIBERTADOR'!#REF!</definedName>
    <definedName name="TEST14">'[107]ORDENES LIBERTADOR'!#REF!</definedName>
    <definedName name="TEST15" localSheetId="3">'[107]ORDENES LIBERTADOR'!#REF!</definedName>
    <definedName name="TEST15" localSheetId="5">'[108]ORDENES LIBERTADOR'!#REF!</definedName>
    <definedName name="TEST15" localSheetId="4">'[107]ORDENES LIBERTADOR'!#REF!</definedName>
    <definedName name="TEST15" localSheetId="29">'[107]ORDENES LIBERTADOR'!#REF!</definedName>
    <definedName name="TEST15" localSheetId="30">'[107]ORDENES LIBERTADOR'!#REF!</definedName>
    <definedName name="TEST15">'[107]ORDENES LIBERTADOR'!#REF!</definedName>
    <definedName name="TEST16" localSheetId="5">'[108]ORDENES LIBERTADOR'!#REF!</definedName>
    <definedName name="TEST16">'[107]ORDENES LIBERTADOR'!#REF!</definedName>
    <definedName name="TEST17" localSheetId="5">'[108]ORDENES LIBERTADOR'!#REF!</definedName>
    <definedName name="TEST17">'[107]ORDENES LIBERTADOR'!#REF!</definedName>
    <definedName name="TEST18" localSheetId="5">'[108]ORDENES LIBERTADOR'!#REF!</definedName>
    <definedName name="TEST18">'[107]ORDENES LIBERTADOR'!#REF!</definedName>
    <definedName name="TEST19" localSheetId="5">'[108]ORDENES LIBERTADOR'!#REF!</definedName>
    <definedName name="TEST19">'[107]ORDENES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'[107]ORDENES LIBERTADOR'!#REF!</definedName>
    <definedName name="TEST20" localSheetId="5">'[108]ORDENES LIBERTADOR'!#REF!</definedName>
    <definedName name="TEST20" localSheetId="4">'[107]ORDENES LIBERTADOR'!#REF!</definedName>
    <definedName name="TEST20" localSheetId="29">'[107]ORDENES LIBERTADOR'!#REF!</definedName>
    <definedName name="TEST20" localSheetId="30">'[107]ORDENES LIBERTADOR'!#REF!</definedName>
    <definedName name="TEST20">'[107]ORDENES LIBERTADOR'!#REF!</definedName>
    <definedName name="TEST21" localSheetId="3">'[107]ORDENES LIBERTADOR'!#REF!</definedName>
    <definedName name="TEST21" localSheetId="5">'[108]ORDENES LIBERTADOR'!#REF!</definedName>
    <definedName name="TEST21">'[107]ORDENES LIBERTADOR'!#REF!</definedName>
    <definedName name="TEST22" localSheetId="5">'[108]ORDENES LIBERTADOR'!#REF!</definedName>
    <definedName name="TEST22">'[107]ORDENES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'[109]Conciliaciones US$'!#REF!</definedName>
    <definedName name="TextRefCopy12" localSheetId="4">'[109]Conciliaciones US$'!#REF!</definedName>
    <definedName name="TextRefCopy12" localSheetId="29">'[109]Conciliaciones US$'!#REF!</definedName>
    <definedName name="TextRefCopy12" localSheetId="30">'[109]Conciliaciones US$'!#REF!</definedName>
    <definedName name="TextRefCopy12">'[109]Conciliaciones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'[109]TR y Conclusión'!#REF!</definedName>
    <definedName name="TextRefCopy123" localSheetId="5">'[109]TR y Conclusión'!#REF!</definedName>
    <definedName name="TextRefCopy123" localSheetId="4">'[109]TR y Conclusión'!#REF!</definedName>
    <definedName name="TextRefCopy123" localSheetId="29">'[109]TR y Conclusión'!#REF!</definedName>
    <definedName name="TextRefCopy123" localSheetId="30">'[109]TR y Conclusión'!#REF!</definedName>
    <definedName name="TextRefCopy123">'[109]TR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'[109]Conciliaciones US$'!#REF!</definedName>
    <definedName name="TextRefCopy128" localSheetId="4">'[109]Conciliaciones US$'!#REF!</definedName>
    <definedName name="TextRefCopy128" localSheetId="29">'[109]Conciliaciones US$'!#REF!</definedName>
    <definedName name="TextRefCopy128" localSheetId="30">'[109]Conciliaciones US$'!#REF!</definedName>
    <definedName name="TextRefCopy128">'[109]Conciliaciones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'[109]Conciliaciones US$'!#REF!</definedName>
    <definedName name="TextRefCopy13">'[109]Conciliaciones US$'!#REF!</definedName>
    <definedName name="TextRefCopy130" localSheetId="5">'[109]Conciliaciones Gs.'!#REF!</definedName>
    <definedName name="TextRefCopy130">'[109]Conciliaciones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'[109]Conciliaciones Gs.'!#REF!</definedName>
    <definedName name="TextRefCopy133" localSheetId="5">'[109]Conciliaciones Gs.'!#REF!</definedName>
    <definedName name="TextRefCopy133" localSheetId="4">'[109]Conciliaciones Gs.'!#REF!</definedName>
    <definedName name="TextRefCopy133" localSheetId="29">'[109]Conciliaciones Gs.'!#REF!</definedName>
    <definedName name="TextRefCopy133" localSheetId="30">'[109]Conciliaciones Gs.'!#REF!</definedName>
    <definedName name="TextRefCopy133">'[109]Conciliaciones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'[109]Conciliaciones US$'!#REF!</definedName>
    <definedName name="TextRefCopy14" localSheetId="5">'[109]Conciliaciones US$'!#REF!</definedName>
    <definedName name="TextRefCopy14" localSheetId="4">'[109]Conciliaciones US$'!#REF!</definedName>
    <definedName name="TextRefCopy14" localSheetId="29">'[109]Conciliaciones US$'!#REF!</definedName>
    <definedName name="TextRefCopy14" localSheetId="30">'[109]Conciliaciones US$'!#REF!</definedName>
    <definedName name="TextRefCopy14">'[109]Conciliaciones US$'!#REF!</definedName>
    <definedName name="TextRefCopy15" localSheetId="3">'[109]Conciliaciones US$'!#REF!</definedName>
    <definedName name="TextRefCopy15" localSheetId="5">'[109]Conciliaciones US$'!#REF!</definedName>
    <definedName name="TextRefCopy15" localSheetId="4">'[109]Conciliaciones US$'!#REF!</definedName>
    <definedName name="TextRefCopy15" localSheetId="29">'[109]Conciliaciones US$'!#REF!</definedName>
    <definedName name="TextRefCopy15" localSheetId="30">'[109]Conciliaciones US$'!#REF!</definedName>
    <definedName name="TextRefCopy15">'[109]Conciliaciones US$'!#REF!</definedName>
    <definedName name="TextRefCopy16" localSheetId="3">'[109]Conciliaciones US$'!#REF!</definedName>
    <definedName name="TextRefCopy16" localSheetId="5">'[109]Conciliaciones US$'!#REF!</definedName>
    <definedName name="TextRefCopy16" localSheetId="4">'[109]Conciliaciones US$'!#REF!</definedName>
    <definedName name="TextRefCopy16" localSheetId="29">'[109]Conciliaciones US$'!#REF!</definedName>
    <definedName name="TextRefCopy16" localSheetId="30">'[109]Conciliaciones US$'!#REF!</definedName>
    <definedName name="TextRefCopy16">'[109]Conciliaciones US$'!#REF!</definedName>
    <definedName name="TextRefCopy18" localSheetId="5">'[109]Conciliaciones US$'!#REF!</definedName>
    <definedName name="TextRefCopy18">'[109]Conciliaciones US$'!#REF!</definedName>
    <definedName name="TextRefCopy19" localSheetId="5">'[109]Conciliaciones US$'!#REF!</definedName>
    <definedName name="TextRefCopy19">'[109]Conciliaciones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'[109]Conciliaciones US$'!#REF!</definedName>
    <definedName name="TextRefCopy20">'[109]Conciliaciones US$'!#REF!</definedName>
    <definedName name="TextRefCopy21" localSheetId="5">'[109]Conciliaciones US$'!#REF!</definedName>
    <definedName name="TextRefCopy21">'[109]Conciliaciones US$'!#REF!</definedName>
    <definedName name="TextRefCopy22" localSheetId="5">'[109]Conciliaciones Gs.'!#REF!</definedName>
    <definedName name="TextRefCopy22">'[109]Conciliaciones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'[109]Conciliaciones US$'!#REF!</definedName>
    <definedName name="TextRefCopy30" localSheetId="4">'[109]Conciliaciones US$'!#REF!</definedName>
    <definedName name="TextRefCopy30" localSheetId="29">'[109]Conciliaciones US$'!#REF!</definedName>
    <definedName name="TextRefCopy30" localSheetId="30">'[109]Conciliaciones US$'!#REF!</definedName>
    <definedName name="TextRefCopy30">'[109]Conciliaciones US$'!#REF!</definedName>
    <definedName name="TextRefCopy32" localSheetId="5">'[109]Conciliaciones US$'!#REF!</definedName>
    <definedName name="TextRefCopy32">'[109]Conciliaciones US$'!#REF!</definedName>
    <definedName name="TextRefCopy33" localSheetId="5">'[109]Conciliaciones Gs.'!#REF!</definedName>
    <definedName name="TextRefCopy33">'[109]Conciliaciones Gs.'!#REF!</definedName>
    <definedName name="TextRefCopy34" localSheetId="5">'[110]BG-AJUSTADO'!#REF!</definedName>
    <definedName name="TextRefCopy34">'[111]BG-AJUSTADO'!#REF!</definedName>
    <definedName name="TextRefCopy35" localSheetId="5">'[109]Conciliaciones Gs.'!#REF!</definedName>
    <definedName name="TextRefCopy35">'[109]Conciliaciones Gs.'!#REF!</definedName>
    <definedName name="TextRefCopy36" localSheetId="5">'[109]Conciliaciones Gs.'!#REF!</definedName>
    <definedName name="TextRefCopy36">'[109]Conciliaciones Gs.'!#REF!</definedName>
    <definedName name="TextRefCopy37" localSheetId="5">'[109]Conciliaciones Gs.'!#REF!</definedName>
    <definedName name="TextRefCopy37">'[109]Conciliaciones Gs.'!#REF!</definedName>
    <definedName name="TextRefCopy38" localSheetId="5">'[109]Conciliaciones Gs.'!#REF!</definedName>
    <definedName name="TextRefCopy38">'[109]Conciliaciones Gs.'!#REF!</definedName>
    <definedName name="TextRefCopy39" localSheetId="5">'[109]Conciliaciones US$'!#REF!</definedName>
    <definedName name="TextRefCopy39">'[109]Conciliaciones US$'!#REF!</definedName>
    <definedName name="TextRefCopy4">'[112]Detalle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'[109]Conciliaciones US$'!#REF!</definedName>
    <definedName name="TextRefCopy40" localSheetId="5">'[109]Conciliaciones US$'!#REF!</definedName>
    <definedName name="TextRefCopy40" localSheetId="4">'[109]Conciliaciones US$'!#REF!</definedName>
    <definedName name="TextRefCopy40" localSheetId="29">'[109]Conciliaciones US$'!#REF!</definedName>
    <definedName name="TextRefCopy40" localSheetId="30">'[109]Conciliaciones US$'!#REF!</definedName>
    <definedName name="TextRefCopy40">'[109]Conciliaciones US$'!#REF!</definedName>
    <definedName name="TextRefCopy41" localSheetId="3">'[109]Conciliaciones US$'!#REF!</definedName>
    <definedName name="TextRefCopy41" localSheetId="5">'[109]Conciliaciones US$'!#REF!</definedName>
    <definedName name="TextRefCopy41" localSheetId="4">'[109]Conciliaciones US$'!#REF!</definedName>
    <definedName name="TextRefCopy41" localSheetId="29">'[109]Conciliaciones US$'!#REF!</definedName>
    <definedName name="TextRefCopy41" localSheetId="30">'[109]Conciliaciones US$'!#REF!</definedName>
    <definedName name="TextRefCopy41">'[109]Conciliaciones US$'!#REF!</definedName>
    <definedName name="TextRefCopy42" localSheetId="5">'[109]Conciliaciones US$'!#REF!</definedName>
    <definedName name="TextRefCopy42">'[109]Conciliaciones US$'!#REF!</definedName>
    <definedName name="TextRefCopy43" localSheetId="5">'[109]Conciliaciones US$'!#REF!</definedName>
    <definedName name="TextRefCopy43">'[109]Conciliaciones US$'!#REF!</definedName>
    <definedName name="TextRefCopy44" localSheetId="5">'[109]Conciliaciones US$'!#REF!</definedName>
    <definedName name="TextRefCopy44">'[109]Conciliaciones US$'!#REF!</definedName>
    <definedName name="TextRefCopy45" localSheetId="5">'[109]Conciliaciones Gs.'!#REF!</definedName>
    <definedName name="TextRefCopy45">'[109]Conciliaciones Gs.'!#REF!</definedName>
    <definedName name="TextRefCopy46" localSheetId="5">'[109]Conciliaciones Gs.'!#REF!</definedName>
    <definedName name="TextRefCopy46">'[109]Conciliaciones Gs.'!#REF!</definedName>
    <definedName name="TextRefCopy47" localSheetId="5">'[109]Conciliaciones US$'!#REF!</definedName>
    <definedName name="TextRefCopy47">'[109]Conciliaciones US$'!#REF!</definedName>
    <definedName name="TextRefCopy48" localSheetId="5">'[109]Conciliaciones US$'!#REF!</definedName>
    <definedName name="TextRefCopy48">'[109]Conciliaciones US$'!#REF!</definedName>
    <definedName name="TextRefCopy49" localSheetId="5">'[109]Conciliaciones US$'!#REF!</definedName>
    <definedName name="TextRefCopy49">'[109]Conciliaciones US$'!#REF!</definedName>
    <definedName name="TextRefCopy5">'[113]Determinación de IR'!$D$20</definedName>
    <definedName name="TextRefCopy50" localSheetId="3">'[109]Conciliaciones US$'!#REF!</definedName>
    <definedName name="TextRefCopy50" localSheetId="6">'[109]Conciliaciones US$'!#REF!</definedName>
    <definedName name="TextRefCopy50" localSheetId="5">'[109]Conciliaciones US$'!#REF!</definedName>
    <definedName name="TextRefCopy50" localSheetId="4">'[109]Conciliaciones US$'!#REF!</definedName>
    <definedName name="TextRefCopy50" localSheetId="7">'[109]Conciliaciones US$'!#REF!</definedName>
    <definedName name="TextRefCopy50" localSheetId="16">'[109]Conciliaciones US$'!#REF!</definedName>
    <definedName name="TextRefCopy50" localSheetId="17">'[109]Conciliaciones US$'!#REF!</definedName>
    <definedName name="TextRefCopy50" localSheetId="29">'[109]Conciliaciones US$'!#REF!</definedName>
    <definedName name="TextRefCopy50" localSheetId="30">'[109]Conciliaciones US$'!#REF!</definedName>
    <definedName name="TextRefCopy50" localSheetId="9">'[109]Conciliaciones US$'!#REF!</definedName>
    <definedName name="TextRefCopy50" localSheetId="10">'[109]Conciliaciones US$'!#REF!</definedName>
    <definedName name="TextRefCopy50" localSheetId="12">'[109]Conciliaciones US$'!#REF!</definedName>
    <definedName name="TextRefCopy50" localSheetId="13">'[109]Conciliaciones US$'!#REF!</definedName>
    <definedName name="TextRefCopy50" localSheetId="14">'[109]Conciliaciones US$'!#REF!</definedName>
    <definedName name="TextRefCopy50" localSheetId="15">'[109]Conciliaciones US$'!#REF!</definedName>
    <definedName name="TextRefCopy50">'[109]Conciliaciones US$'!#REF!</definedName>
    <definedName name="TextRefCopy51" localSheetId="3">'[109]Conciliaciones US$'!#REF!</definedName>
    <definedName name="TextRefCopy51" localSheetId="5">'[109]Conciliaciones US$'!#REF!</definedName>
    <definedName name="TextRefCopy51" localSheetId="4">'[109]Conciliaciones US$'!#REF!</definedName>
    <definedName name="TextRefCopy51" localSheetId="29">'[109]Conciliaciones US$'!#REF!</definedName>
    <definedName name="TextRefCopy51" localSheetId="30">'[109]Conciliaciones US$'!#REF!</definedName>
    <definedName name="TextRefCopy51">'[109]Conciliaciones US$'!#REF!</definedName>
    <definedName name="TextRefCopy52" localSheetId="3">'[109]Conciliaciones Gs.'!#REF!</definedName>
    <definedName name="TextRefCopy52" localSheetId="5">'[109]Conciliaciones Gs.'!#REF!</definedName>
    <definedName name="TextRefCopy52" localSheetId="4">'[109]Conciliaciones Gs.'!#REF!</definedName>
    <definedName name="TextRefCopy52" localSheetId="29">'[109]Conciliaciones Gs.'!#REF!</definedName>
    <definedName name="TextRefCopy52" localSheetId="30">'[109]Conciliaciones Gs.'!#REF!</definedName>
    <definedName name="TextRefCopy52">'[109]Conciliaciones Gs.'!#REF!</definedName>
    <definedName name="TextRefCopy53" localSheetId="3">'[109]Conciliaciones US$'!#REF!</definedName>
    <definedName name="TextRefCopy53" localSheetId="5">'[109]Conciliaciones US$'!#REF!</definedName>
    <definedName name="TextRefCopy53" localSheetId="4">'[109]Conciliaciones US$'!#REF!</definedName>
    <definedName name="TextRefCopy53" localSheetId="29">'[109]Conciliaciones US$'!#REF!</definedName>
    <definedName name="TextRefCopy53" localSheetId="30">'[109]Conciliaciones US$'!#REF!</definedName>
    <definedName name="TextRefCopy53">'[109]Conciliaciones US$'!#REF!</definedName>
    <definedName name="TextRefCopy55" localSheetId="5">'[109]Conciliaciones US$'!#REF!</definedName>
    <definedName name="TextRefCopy55">'[109]Conciliaciones US$'!#REF!</definedName>
    <definedName name="TextRefCopy56" localSheetId="5">'[109]Conciliaciones Gs.'!#REF!</definedName>
    <definedName name="TextRefCopy56">'[109]Conciliaciones Gs.'!#REF!</definedName>
    <definedName name="TextRefCopy57" localSheetId="5">'[109]Conciliaciones US$'!#REF!</definedName>
    <definedName name="TextRefCopy57">'[109]Conciliaciones US$'!#REF!</definedName>
    <definedName name="TextRefCopy58" localSheetId="5">'[109]Conciliaciones US$'!#REF!</definedName>
    <definedName name="TextRefCopy58">'[109]Conciliaciones US$'!#REF!</definedName>
    <definedName name="TextRefCopy59" localSheetId="5">'[109]Conciliaciones Gs.'!#REF!</definedName>
    <definedName name="TextRefCopy59">'[109]Conciliaciones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'[109]Conciliaciones US$'!#REF!</definedName>
    <definedName name="TextRefCopy60">'[109]Conciliaciones US$'!#REF!</definedName>
    <definedName name="TextRefCopy61" localSheetId="5">'[109]Conciliaciones US$'!#REF!</definedName>
    <definedName name="TextRefCopy61">'[109]Conciliaciones US$'!#REF!</definedName>
    <definedName name="TextRefCopy66" localSheetId="5">'[109]Conciliaciones Gs.'!#REF!</definedName>
    <definedName name="TextRefCopy66">'[109]Conciliaciones Gs.'!#REF!</definedName>
    <definedName name="TextRefCopy67" localSheetId="5">'[109]Conciliaciones Gs.'!#REF!</definedName>
    <definedName name="TextRefCopy67">'[109]Conciliaciones Gs.'!#REF!</definedName>
    <definedName name="TextRefCopy68" localSheetId="5">'[109]Conciliaciones Gs.'!#REF!</definedName>
    <definedName name="TextRefCopy68">'[109]Conciliaciones Gs.'!#REF!</definedName>
    <definedName name="TextRefCopy69" localSheetId="5">'[109]Conciliaciones US$'!#REF!</definedName>
    <definedName name="TextRefCopy69">'[109]Conciliaciones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'[109]Conciliaciones US$'!#REF!</definedName>
    <definedName name="TextRefCopy70">'[109]Conciliaciones US$'!#REF!</definedName>
    <definedName name="TextRefCopy71" localSheetId="5">'[109]Conciliaciones US$'!#REF!</definedName>
    <definedName name="TextRefCopy71">'[109]Conciliaciones US$'!#REF!</definedName>
    <definedName name="TextRefCopy72" localSheetId="5">'[109]Conciliaciones Gs.'!#REF!</definedName>
    <definedName name="TextRefCopy72">'[109]Conciliaciones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'[109]Conciliaciones US$'!#REF!</definedName>
    <definedName name="TextRefCopy80" localSheetId="4">'[109]Conciliaciones US$'!#REF!</definedName>
    <definedName name="TextRefCopy80" localSheetId="29">'[109]Conciliaciones US$'!#REF!</definedName>
    <definedName name="TextRefCopy80" localSheetId="30">'[109]Conciliaciones US$'!#REF!</definedName>
    <definedName name="TextRefCopy80">'[109]Conciliaciones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'[109]TR y Conclusión'!#REF!</definedName>
    <definedName name="TextRefCopy82">'[109]TR y Conclusión'!#REF!</definedName>
    <definedName name="TextRefCopy83" localSheetId="5">'[109]TR y Conclusión'!#REF!</definedName>
    <definedName name="TextRefCopy83">'[109]TR y Conclusión'!#REF!</definedName>
    <definedName name="TextRefCopy84" localSheetId="5">'[109]TR y Conclusión'!#REF!</definedName>
    <definedName name="TextRefCopy84">'[109]TR y Conclusión'!#REF!</definedName>
    <definedName name="TextRefCopy85" localSheetId="5">'[109]Conciliaciones US$'!#REF!</definedName>
    <definedName name="TextRefCopy85">'[109]Conciliaciones US$'!#REF!</definedName>
    <definedName name="TextRefCopy86" localSheetId="5">'[109]Conciliaciones US$'!#REF!</definedName>
    <definedName name="TextRefCopy86">'[109]Conciliaciones US$'!#REF!</definedName>
    <definedName name="TextRefCopy87" localSheetId="5">'[109]Conciliaciones US$'!#REF!</definedName>
    <definedName name="TextRefCopy87">'[109]Conciliaciones US$'!#REF!</definedName>
    <definedName name="TextRefCopy88" localSheetId="5">'[109]Conciliaciones US$'!#REF!</definedName>
    <definedName name="TextRefCopy88">'[109]Conciliaciones US$'!#REF!</definedName>
    <definedName name="TextRefCopy89" localSheetId="5">'[109]TR y Conclusión'!#REF!</definedName>
    <definedName name="TextRefCopy89">'[109]TR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'[109]TR y Conclusión'!#REF!</definedName>
    <definedName name="TextRefCopy90">'[109]TR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 localSheetId="5">[70]Validacion1!$E$3:$E$9</definedName>
    <definedName name="Tipo">[71]Validacion1!$E$3:$E$9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[38]Parámetros!$B$8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[114]MSS_400K!$E$25</definedName>
    <definedName name="Utilizacion" localSheetId="5">[78]Prevision!$N$2:$N$12</definedName>
    <definedName name="Utilizacion">[79]Prevision!$N$2:$N$12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5">'[70]validacion 2'!$A$4:$E$45407</definedName>
    <definedName name="validacion2">'[71]validacion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 localSheetId="5">[70]Validacion1!$D$3:$D$112</definedName>
    <definedName name="vendedores">[71]Validacion1!$D$3:$D$112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'[16] VTOS'!#REF!</definedName>
    <definedName name="vtoshold1" localSheetId="5">'[17] VTOS'!#REF!</definedName>
    <definedName name="vtoshold1" localSheetId="4">'[16] VTOS'!#REF!</definedName>
    <definedName name="vtoshold1" localSheetId="29">'[16] VTOS'!#REF!</definedName>
    <definedName name="vtoshold1" localSheetId="30">'[16] VTOS'!#REF!</definedName>
    <definedName name="vtoshold1">'[16] VTOS'!#REF!</definedName>
    <definedName name="vtoshold2" localSheetId="3">'[16] VTOS'!#REF!</definedName>
    <definedName name="vtoshold2" localSheetId="5">'[17] VTOS'!#REF!</definedName>
    <definedName name="vtoshold2" localSheetId="4">'[16] VTOS'!#REF!</definedName>
    <definedName name="vtoshold2" localSheetId="29">'[16] VTOS'!#REF!</definedName>
    <definedName name="vtoshold2" localSheetId="30">'[16] VTOS'!#REF!</definedName>
    <definedName name="vtoshold2">'[16]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[115]Lead!#REF!</definedName>
    <definedName name="XREF_COLUMN_1" localSheetId="6" hidden="1">[115]Lead!#REF!</definedName>
    <definedName name="XREF_COLUMN_1" localSheetId="5" hidden="1">[115]Lead!#REF!</definedName>
    <definedName name="XREF_COLUMN_1" localSheetId="4" hidden="1">[115]Lead!#REF!</definedName>
    <definedName name="XREF_COLUMN_1" localSheetId="7" hidden="1">[115]Lead!#REF!</definedName>
    <definedName name="XREF_COLUMN_1" localSheetId="16" hidden="1">[115]Lead!#REF!</definedName>
    <definedName name="XREF_COLUMN_1" localSheetId="17" hidden="1">[115]Lead!#REF!</definedName>
    <definedName name="XREF_COLUMN_1" localSheetId="29" hidden="1">[115]Lead!#REF!</definedName>
    <definedName name="XREF_COLUMN_1" localSheetId="30" hidden="1">[115]Lead!#REF!</definedName>
    <definedName name="XREF_COLUMN_1" localSheetId="9" hidden="1">[115]Lead!#REF!</definedName>
    <definedName name="XREF_COLUMN_1" localSheetId="10" hidden="1">[115]Lead!#REF!</definedName>
    <definedName name="XREF_COLUMN_1" localSheetId="11" hidden="1">[115]Lead!#REF!</definedName>
    <definedName name="XREF_COLUMN_1" localSheetId="12" hidden="1">[115]Lead!#REF!</definedName>
    <definedName name="XREF_COLUMN_1" localSheetId="13" hidden="1">[115]Lead!#REF!</definedName>
    <definedName name="XREF_COLUMN_1" localSheetId="14" hidden="1">[115]Lead!#REF!</definedName>
    <definedName name="XREF_COLUMN_1" localSheetId="15" hidden="1">[115]Lead!#REF!</definedName>
    <definedName name="XREF_COLUMN_1" hidden="1">[115]Lead!#REF!</definedName>
    <definedName name="XREF_COLUMN_10" localSheetId="3" hidden="1">[115]Lead!#REF!</definedName>
    <definedName name="XREF_COLUMN_10" localSheetId="5" hidden="1">[115]Lead!#REF!</definedName>
    <definedName name="XREF_COLUMN_10" localSheetId="4" hidden="1">[115]Lead!#REF!</definedName>
    <definedName name="XREF_COLUMN_10" localSheetId="29" hidden="1">[115]Lead!#REF!</definedName>
    <definedName name="XREF_COLUMN_10" localSheetId="30" hidden="1">[115]Lead!#REF!</definedName>
    <definedName name="XREF_COLUMN_10" hidden="1">[115]Lead!#REF!</definedName>
    <definedName name="XREF_COLUMN_11" localSheetId="3" hidden="1">[115]Lead!#REF!</definedName>
    <definedName name="XREF_COLUMN_11" localSheetId="5" hidden="1">[115]Lead!#REF!</definedName>
    <definedName name="XREF_COLUMN_11" localSheetId="4" hidden="1">[115]Lead!#REF!</definedName>
    <definedName name="XREF_COLUMN_11" localSheetId="29" hidden="1">[115]Lead!#REF!</definedName>
    <definedName name="XREF_COLUMN_11" localSheetId="30" hidden="1">[115]Lead!#REF!</definedName>
    <definedName name="XREF_COLUMN_11" hidden="1">[115]Lead!#REF!</definedName>
    <definedName name="XREF_COLUMN_2" localSheetId="3" hidden="1">[115]Lead!#REF!</definedName>
    <definedName name="XREF_COLUMN_2" localSheetId="5" hidden="1">[115]Lead!#REF!</definedName>
    <definedName name="XREF_COLUMN_2" localSheetId="4" hidden="1">[115]Lead!#REF!</definedName>
    <definedName name="XREF_COLUMN_2" localSheetId="29" hidden="1">[115]Lead!#REF!</definedName>
    <definedName name="XREF_COLUMN_2" localSheetId="30" hidden="1">[115]Lead!#REF!</definedName>
    <definedName name="XREF_COLUMN_2" hidden="1">[115]Lead!#REF!</definedName>
    <definedName name="XREF_COLUMN_3" localSheetId="5" hidden="1">[115]Lead!#REF!</definedName>
    <definedName name="XREF_COLUMN_3" hidden="1">[115]Lead!#REF!</definedName>
    <definedName name="XREF_COLUMN_4" localSheetId="5" hidden="1">[115]Lead!#REF!</definedName>
    <definedName name="XREF_COLUMN_4" hidden="1">[115]Lead!#REF!</definedName>
    <definedName name="XREF_COLUMN_5" localSheetId="5" hidden="1">[115]Lead!#REF!</definedName>
    <definedName name="XREF_COLUMN_5" hidden="1">[115]Lead!#REF!</definedName>
    <definedName name="XREF_COLUMN_6" localSheetId="5" hidden="1">[115]Lead!#REF!</definedName>
    <definedName name="XREF_COLUMN_6" hidden="1">[115]Lead!#REF!</definedName>
    <definedName name="XREF_COLUMN_7" localSheetId="5" hidden="1">[115]Lead!#REF!</definedName>
    <definedName name="XREF_COLUMN_7" hidden="1">[115]Lead!#REF!</definedName>
    <definedName name="XREF_COLUMN_8" localSheetId="5" hidden="1">[115]Lead!#REF!</definedName>
    <definedName name="XREF_COLUMN_8" hidden="1">[115]Lead!#REF!</definedName>
    <definedName name="XREF_COLUMN_9" localSheetId="5" hidden="1">[115]Lead!#REF!</definedName>
    <definedName name="XREF_COLUMN_9" hidden="1">[115]Lead!#REF!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[115]Lead!#REF!</definedName>
    <definedName name="XRefCopy1" hidden="1">[115]Lead!#REF!</definedName>
    <definedName name="XRefCopy10" localSheetId="5" hidden="1">[115]Lead!#REF!</definedName>
    <definedName name="XRefCopy10" hidden="1">[115]Lead!#REF!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[115]Lead!#REF!</definedName>
    <definedName name="XRefCopy11" hidden="1">[115]Lead!#REF!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[115]Lead!#REF!</definedName>
    <definedName name="XRefCopy12" localSheetId="5" hidden="1">[115]Lead!#REF!</definedName>
    <definedName name="XRefCopy12" localSheetId="4" hidden="1">[115]Lead!#REF!</definedName>
    <definedName name="XRefCopy12" localSheetId="7" hidden="1">[115]Lead!#REF!</definedName>
    <definedName name="XRefCopy12" localSheetId="16" hidden="1">[115]Lead!#REF!</definedName>
    <definedName name="XRefCopy12" localSheetId="17" hidden="1">[115]Lead!#REF!</definedName>
    <definedName name="XRefCopy12" localSheetId="29" hidden="1">[115]Lead!#REF!</definedName>
    <definedName name="XRefCopy12" localSheetId="30" hidden="1">[115]Lead!#REF!</definedName>
    <definedName name="XRefCopy12" localSheetId="9" hidden="1">[115]Lead!#REF!</definedName>
    <definedName name="XRefCopy12" localSheetId="10" hidden="1">[115]Lead!#REF!</definedName>
    <definedName name="XRefCopy12" localSheetId="11" hidden="1">[115]Lead!#REF!</definedName>
    <definedName name="XRefCopy12" localSheetId="12" hidden="1">[115]Lead!#REF!</definedName>
    <definedName name="XRefCopy12" localSheetId="13" hidden="1">[115]Lead!#REF!</definedName>
    <definedName name="XRefCopy12" localSheetId="14" hidden="1">[115]Lead!#REF!</definedName>
    <definedName name="XRefCopy12" localSheetId="15" hidden="1">[115]Lead!#REF!</definedName>
    <definedName name="XRefCopy12" hidden="1">[115]Lead!#REF!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[115]Lead!#REF!</definedName>
    <definedName name="XRefCopy13" localSheetId="4" hidden="1">[115]Lead!#REF!</definedName>
    <definedName name="XRefCopy13" localSheetId="8" hidden="1">[115]Lead!#REF!</definedName>
    <definedName name="XRefCopy13" localSheetId="29" hidden="1">[115]Lead!#REF!</definedName>
    <definedName name="XRefCopy13" localSheetId="30" hidden="1">[115]Lead!#REF!</definedName>
    <definedName name="XRefCopy13" localSheetId="31" hidden="1">[115]Lead!#REF!</definedName>
    <definedName name="XRefCopy13" localSheetId="32" hidden="1">[115]Lead!#REF!</definedName>
    <definedName name="XRefCopy13" localSheetId="33" hidden="1">[115]Lead!#REF!</definedName>
    <definedName name="XRefCopy13" localSheetId="34" hidden="1">[115]Lead!#REF!</definedName>
    <definedName name="XRefCopy13" localSheetId="35" hidden="1">[115]Lead!#REF!</definedName>
    <definedName name="XRefCopy13" localSheetId="36" hidden="1">[115]Lead!#REF!</definedName>
    <definedName name="XRefCopy13" localSheetId="37" hidden="1">[115]Lead!#REF!</definedName>
    <definedName name="XRefCopy13" localSheetId="38" hidden="1">[115]Lead!#REF!</definedName>
    <definedName name="XRefCopy13" hidden="1">[115]Lead!#REF!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[116]Lead!#REF!</definedName>
    <definedName name="XRefCopy14" hidden="1">[116]Lead!#REF!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[116]Lead!#REF!</definedName>
    <definedName name="XRefCopy15" hidden="1">[116]Lead!#REF!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[115]Lead!#REF!</definedName>
    <definedName name="XRefCopy16" hidden="1">[115]Lead!#REF!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[115]Lead!#REF!</definedName>
    <definedName name="XRefCopy17" hidden="1">[115]Lead!#REF!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[115]Lead!#REF!</definedName>
    <definedName name="XRefCopy18" hidden="1">[115]Lead!#REF!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[115]Lead!#REF!</definedName>
    <definedName name="XRefCopy19" hidden="1">[115]Lead!#REF!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'[109]Conciliaciones Gs.'!#REF!</definedName>
    <definedName name="XRefCopy2" localSheetId="5" hidden="1">'[109]Conciliaciones Gs.'!#REF!</definedName>
    <definedName name="XRefCopy2" localSheetId="4" hidden="1">'[109]Conciliaciones Gs.'!#REF!</definedName>
    <definedName name="XRefCopy2" localSheetId="29" hidden="1">'[109]Conciliaciones Gs.'!#REF!</definedName>
    <definedName name="XRefCopy2" localSheetId="30" hidden="1">'[109]Conciliaciones Gs.'!#REF!</definedName>
    <definedName name="XRefCopy2" hidden="1">'[109]Conciliaciones Gs.'!#REF!</definedName>
    <definedName name="XRefCopy20" localSheetId="3" hidden="1">[115]Lead!#REF!</definedName>
    <definedName name="XRefCopy20" localSheetId="5" hidden="1">[115]Lead!#REF!</definedName>
    <definedName name="XRefCopy20" localSheetId="4" hidden="1">[115]Lead!#REF!</definedName>
    <definedName name="XRefCopy20" localSheetId="29" hidden="1">[115]Lead!#REF!</definedName>
    <definedName name="XRefCopy20" localSheetId="30" hidden="1">[115]Lead!#REF!</definedName>
    <definedName name="XRefCopy20" hidden="1">[115]Lead!#REF!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[115]Lead!#REF!</definedName>
    <definedName name="XRefCopy21" localSheetId="5" hidden="1">[115]Lead!#REF!</definedName>
    <definedName name="XRefCopy21" localSheetId="4" hidden="1">[115]Lead!#REF!</definedName>
    <definedName name="XRefCopy21" localSheetId="29" hidden="1">[115]Lead!#REF!</definedName>
    <definedName name="XRefCopy21" localSheetId="30" hidden="1">[115]Lead!#REF!</definedName>
    <definedName name="XRefCopy21" hidden="1">[115]Lead!#REF!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[115]Lead!#REF!</definedName>
    <definedName name="XRefCopy23" localSheetId="5" hidden="1">[115]Lead!#REF!</definedName>
    <definedName name="XRefCopy23" localSheetId="4" hidden="1">[115]Lead!#REF!</definedName>
    <definedName name="XRefCopy23" localSheetId="29" hidden="1">[115]Lead!#REF!</definedName>
    <definedName name="XRefCopy23" localSheetId="30" hidden="1">[115]Lead!#REF!</definedName>
    <definedName name="XRefCopy23" hidden="1">[115]Lead!#REF!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[115]Lead!#REF!</definedName>
    <definedName name="XRefCopy24" localSheetId="5" hidden="1">[115]Lead!#REF!</definedName>
    <definedName name="XRefCopy24" localSheetId="4" hidden="1">[115]Lead!#REF!</definedName>
    <definedName name="XRefCopy24" localSheetId="29" hidden="1">[115]Lead!#REF!</definedName>
    <definedName name="XRefCopy24" localSheetId="30" hidden="1">[115]Lead!#REF!</definedName>
    <definedName name="XRefCopy24" hidden="1">[115]Lead!#REF!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[115]Lead!#REF!</definedName>
    <definedName name="XRefCopy25" localSheetId="5" hidden="1">[115]Lead!#REF!</definedName>
    <definedName name="XRefCopy25" localSheetId="4" hidden="1">[115]Lead!#REF!</definedName>
    <definedName name="XRefCopy25" localSheetId="29" hidden="1">[115]Lead!#REF!</definedName>
    <definedName name="XRefCopy25" localSheetId="30" hidden="1">[115]Lead!#REF!</definedName>
    <definedName name="XRefCopy25" hidden="1">[115]Lead!#REF!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[115]Lead!#REF!</definedName>
    <definedName name="XRefCopy26" hidden="1">[115]Lead!#REF!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[115]Lead!#REF!</definedName>
    <definedName name="XRefCopy27" hidden="1">[115]Lead!#REF!</definedName>
    <definedName name="XRefCopy28" localSheetId="5" hidden="1">[115]Lead!#REF!</definedName>
    <definedName name="XRefCopy28" hidden="1">[115]Lead!#REF!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[115]Lead!#REF!</definedName>
    <definedName name="XRefCopy29" hidden="1">[115]Lead!#REF!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[115]Lead!#REF!</definedName>
    <definedName name="XRefCopy3" localSheetId="5" hidden="1">[115]Lead!#REF!</definedName>
    <definedName name="XRefCopy3" localSheetId="4" hidden="1">[115]Lead!#REF!</definedName>
    <definedName name="XRefCopy3" localSheetId="29" hidden="1">[115]Lead!#REF!</definedName>
    <definedName name="XRefCopy3" localSheetId="30" hidden="1">[115]Lead!#REF!</definedName>
    <definedName name="XRefCopy3" hidden="1">[115]Lead!#REF!</definedName>
    <definedName name="XRefCopy30" localSheetId="3" hidden="1">[115]Lead!#REF!</definedName>
    <definedName name="XRefCopy30" localSheetId="5" hidden="1">[115]Lead!#REF!</definedName>
    <definedName name="XRefCopy30" localSheetId="4" hidden="1">[115]Lead!#REF!</definedName>
    <definedName name="XRefCopy30" localSheetId="29" hidden="1">[115]Lead!#REF!</definedName>
    <definedName name="XRefCopy30" localSheetId="30" hidden="1">[115]Lead!#REF!</definedName>
    <definedName name="XRefCopy30" hidden="1">[115]Lead!#REF!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[115]Lead!#REF!</definedName>
    <definedName name="XRefCopy31" localSheetId="5" hidden="1">[115]Lead!#REF!</definedName>
    <definedName name="XRefCopy31" localSheetId="4" hidden="1">[115]Lead!#REF!</definedName>
    <definedName name="XRefCopy31" localSheetId="29" hidden="1">[115]Lead!#REF!</definedName>
    <definedName name="XRefCopy31" localSheetId="30" hidden="1">[115]Lead!#REF!</definedName>
    <definedName name="XRefCopy31" hidden="1">[115]Lead!#REF!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[115]Lead!#REF!</definedName>
    <definedName name="XRefCopy32" localSheetId="5" hidden="1">[115]Lead!#REF!</definedName>
    <definedName name="XRefCopy32" localSheetId="4" hidden="1">[115]Lead!#REF!</definedName>
    <definedName name="XRefCopy32" localSheetId="29" hidden="1">[115]Lead!#REF!</definedName>
    <definedName name="XRefCopy32" localSheetId="30" hidden="1">[115]Lead!#REF!</definedName>
    <definedName name="XRefCopy32" hidden="1">[115]Lead!#REF!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[115]Lead!#REF!</definedName>
    <definedName name="XRefCopy33" localSheetId="5" hidden="1">[115]Lead!#REF!</definedName>
    <definedName name="XRefCopy33" localSheetId="4" hidden="1">[115]Lead!#REF!</definedName>
    <definedName name="XRefCopy33" localSheetId="29" hidden="1">[115]Lead!#REF!</definedName>
    <definedName name="XRefCopy33" localSheetId="30" hidden="1">[115]Lead!#REF!</definedName>
    <definedName name="XRefCopy33" hidden="1">[115]Lead!#REF!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[115]Lead!#REF!</definedName>
    <definedName name="XRefCopy34" localSheetId="5" hidden="1">[115]Lead!#REF!</definedName>
    <definedName name="XRefCopy34" localSheetId="4" hidden="1">[115]Lead!#REF!</definedName>
    <definedName name="XRefCopy34" localSheetId="29" hidden="1">[115]Lead!#REF!</definedName>
    <definedName name="XRefCopy34" localSheetId="30" hidden="1">[115]Lead!#REF!</definedName>
    <definedName name="XRefCopy34" hidden="1">[115]Lead!#REF!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[115]Lead!#REF!</definedName>
    <definedName name="XRefCopy35" hidden="1">[115]Lead!#REF!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[115]Lead!#REF!</definedName>
    <definedName name="XRefCopy36" hidden="1">[115]Lead!#REF!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[115]Lead!#REF!</definedName>
    <definedName name="XRefCopy37" hidden="1">[115]Lead!#REF!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[115]Lead!#REF!</definedName>
    <definedName name="XRefCopy38" hidden="1">[115]Lead!#REF!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[115]Lead!#REF!</definedName>
    <definedName name="XRefCopy39" hidden="1">[115]Lead!#REF!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[115]Lead!#REF!</definedName>
    <definedName name="XRefCopy4" localSheetId="5" hidden="1">[115]Lead!#REF!</definedName>
    <definedName name="XRefCopy4" localSheetId="4" hidden="1">[115]Lead!#REF!</definedName>
    <definedName name="XRefCopy4" localSheetId="29" hidden="1">[115]Lead!#REF!</definedName>
    <definedName name="XRefCopy4" localSheetId="30" hidden="1">[115]Lead!#REF!</definedName>
    <definedName name="XRefCopy4" hidden="1">[115]Lead!#REF!</definedName>
    <definedName name="XRefCopy40" localSheetId="3" hidden="1">[115]Lead!#REF!</definedName>
    <definedName name="XRefCopy40" localSheetId="5" hidden="1">[115]Lead!#REF!</definedName>
    <definedName name="XRefCopy40" localSheetId="4" hidden="1">[115]Lead!#REF!</definedName>
    <definedName name="XRefCopy40" localSheetId="29" hidden="1">[115]Lead!#REF!</definedName>
    <definedName name="XRefCopy40" localSheetId="30" hidden="1">[115]Lead!#REF!</definedName>
    <definedName name="XRefCopy40" hidden="1">[115]Lead!#REF!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[115]Lead!#REF!</definedName>
    <definedName name="XRefCopy41" localSheetId="5" hidden="1">[115]Lead!#REF!</definedName>
    <definedName name="XRefCopy41" localSheetId="4" hidden="1">[115]Lead!#REF!</definedName>
    <definedName name="XRefCopy41" localSheetId="29" hidden="1">[115]Lead!#REF!</definedName>
    <definedName name="XRefCopy41" localSheetId="30" hidden="1">[115]Lead!#REF!</definedName>
    <definedName name="XRefCopy41" hidden="1">[115]Lead!#REF!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[115]Lead!#REF!</definedName>
    <definedName name="XRefCopy42" localSheetId="5" hidden="1">[115]Lead!#REF!</definedName>
    <definedName name="XRefCopy42" localSheetId="4" hidden="1">[115]Lead!#REF!</definedName>
    <definedName name="XRefCopy42" localSheetId="29" hidden="1">[115]Lead!#REF!</definedName>
    <definedName name="XRefCopy42" localSheetId="30" hidden="1">[115]Lead!#REF!</definedName>
    <definedName name="XRefCopy42" hidden="1">[115]Lead!#REF!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[115]Lead!#REF!</definedName>
    <definedName name="XRefCopy43" localSheetId="5" hidden="1">[115]Lead!#REF!</definedName>
    <definedName name="XRefCopy43" localSheetId="4" hidden="1">[115]Lead!#REF!</definedName>
    <definedName name="XRefCopy43" localSheetId="29" hidden="1">[115]Lead!#REF!</definedName>
    <definedName name="XRefCopy43" localSheetId="30" hidden="1">[115]Lead!#REF!</definedName>
    <definedName name="XRefCopy43" hidden="1">[115]Lead!#REF!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[115]Lead!#REF!</definedName>
    <definedName name="XRefCopy44" localSheetId="5" hidden="1">[115]Lead!#REF!</definedName>
    <definedName name="XRefCopy44" localSheetId="4" hidden="1">[115]Lead!#REF!</definedName>
    <definedName name="XRefCopy44" localSheetId="29" hidden="1">[115]Lead!#REF!</definedName>
    <definedName name="XRefCopy44" localSheetId="30" hidden="1">[115]Lead!#REF!</definedName>
    <definedName name="XRefCopy44" hidden="1">[115]Lead!#REF!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[115]Lead!#REF!</definedName>
    <definedName name="XRefCopy45" hidden="1">[115]Lead!#REF!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[115]Lead!#REF!</definedName>
    <definedName name="XRefCopy46" hidden="1">[115]Lead!#REF!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[115]Lead!#REF!</definedName>
    <definedName name="XRefCopy47" hidden="1">[115]Lead!#REF!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[115]Lead!#REF!</definedName>
    <definedName name="XRefCopy48" hidden="1">[115]Lead!#REF!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[115]Lead!#REF!</definedName>
    <definedName name="XRefCopy49" hidden="1">[115]Lead!#REF!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[115]Lead!#REF!</definedName>
    <definedName name="XRefCopy5" localSheetId="5" hidden="1">[115]Lead!#REF!</definedName>
    <definedName name="XRefCopy5" localSheetId="4" hidden="1">[115]Lead!#REF!</definedName>
    <definedName name="XRefCopy5" localSheetId="29" hidden="1">[115]Lead!#REF!</definedName>
    <definedName name="XRefCopy5" localSheetId="30" hidden="1">[115]Lead!#REF!</definedName>
    <definedName name="XRefCopy5" hidden="1">[115]Lead!#REF!</definedName>
    <definedName name="XRefCopy50" localSheetId="3" hidden="1">[115]Lead!#REF!</definedName>
    <definedName name="XRefCopy50" localSheetId="5" hidden="1">[115]Lead!#REF!</definedName>
    <definedName name="XRefCopy50" localSheetId="4" hidden="1">[115]Lead!#REF!</definedName>
    <definedName name="XRefCopy50" localSheetId="29" hidden="1">[115]Lead!#REF!</definedName>
    <definedName name="XRefCopy50" localSheetId="30" hidden="1">[115]Lead!#REF!</definedName>
    <definedName name="XRefCopy50" hidden="1">[115]Lead!#REF!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[115]Lead!#REF!</definedName>
    <definedName name="XRefCopy51" localSheetId="5" hidden="1">[115]Lead!#REF!</definedName>
    <definedName name="XRefCopy51" localSheetId="4" hidden="1">[115]Lead!#REF!</definedName>
    <definedName name="XRefCopy51" localSheetId="29" hidden="1">[115]Lead!#REF!</definedName>
    <definedName name="XRefCopy51" localSheetId="30" hidden="1">[115]Lead!#REF!</definedName>
    <definedName name="XRefCopy51" hidden="1">[115]Lead!#REF!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[115]Lead!#REF!</definedName>
    <definedName name="XRefCopy52" localSheetId="5" hidden="1">[115]Lead!#REF!</definedName>
    <definedName name="XRefCopy52" localSheetId="4" hidden="1">[115]Lead!#REF!</definedName>
    <definedName name="XRefCopy52" localSheetId="29" hidden="1">[115]Lead!#REF!</definedName>
    <definedName name="XRefCopy52" localSheetId="30" hidden="1">[115]Lead!#REF!</definedName>
    <definedName name="XRefCopy52" hidden="1">[115]Lead!#REF!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[115]Lead!#REF!</definedName>
    <definedName name="XRefCopy53" localSheetId="5" hidden="1">[115]Lead!#REF!</definedName>
    <definedName name="XRefCopy53" localSheetId="4" hidden="1">[115]Lead!#REF!</definedName>
    <definedName name="XRefCopy53" localSheetId="29" hidden="1">[115]Lead!#REF!</definedName>
    <definedName name="XRefCopy53" localSheetId="30" hidden="1">[115]Lead!#REF!</definedName>
    <definedName name="XRefCopy53" hidden="1">[115]Lead!#REF!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[115]Lead!#REF!</definedName>
    <definedName name="XRefCopy54" localSheetId="5" hidden="1">[115]Lead!#REF!</definedName>
    <definedName name="XRefCopy54" localSheetId="4" hidden="1">[115]Lead!#REF!</definedName>
    <definedName name="XRefCopy54" localSheetId="29" hidden="1">[115]Lead!#REF!</definedName>
    <definedName name="XRefCopy54" localSheetId="30" hidden="1">[115]Lead!#REF!</definedName>
    <definedName name="XRefCopy54" hidden="1">[115]Lead!#REF!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[115]Lead!#REF!</definedName>
    <definedName name="XRefCopy55" hidden="1">[115]Lead!#REF!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[115]Lead!#REF!</definedName>
    <definedName name="XRefCopy56" hidden="1">[115]Lead!#REF!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[115]Lead!#REF!</definedName>
    <definedName name="XRefCopy57" hidden="1">[115]Lead!#REF!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[115]Lead!#REF!</definedName>
    <definedName name="XRefCopy58" hidden="1">[115]Lead!#REF!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[115]Lead!#REF!</definedName>
    <definedName name="XRefCopy59" hidden="1">[115]Lead!#REF!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[115]Lead!#REF!</definedName>
    <definedName name="XRefCopy6" localSheetId="5" hidden="1">[115]Lead!#REF!</definedName>
    <definedName name="XRefCopy6" localSheetId="4" hidden="1">[115]Lead!#REF!</definedName>
    <definedName name="XRefCopy6" localSheetId="29" hidden="1">[115]Lead!#REF!</definedName>
    <definedName name="XRefCopy6" localSheetId="30" hidden="1">[115]Lead!#REF!</definedName>
    <definedName name="XRefCopy6" hidden="1">[115]Lead!#REF!</definedName>
    <definedName name="XRefCopy60" localSheetId="3" hidden="1">[115]Lead!#REF!</definedName>
    <definedName name="XRefCopy60" localSheetId="5" hidden="1">[115]Lead!#REF!</definedName>
    <definedName name="XRefCopy60" localSheetId="4" hidden="1">[115]Lead!#REF!</definedName>
    <definedName name="XRefCopy60" localSheetId="29" hidden="1">[115]Lead!#REF!</definedName>
    <definedName name="XRefCopy60" localSheetId="30" hidden="1">[115]Lead!#REF!</definedName>
    <definedName name="XRefCopy60" hidden="1">[115]Lead!#REF!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[115]Lead!#REF!</definedName>
    <definedName name="XRefCopy61" localSheetId="5" hidden="1">[115]Lead!#REF!</definedName>
    <definedName name="XRefCopy61" localSheetId="4" hidden="1">[115]Lead!#REF!</definedName>
    <definedName name="XRefCopy61" localSheetId="29" hidden="1">[115]Lead!#REF!</definedName>
    <definedName name="XRefCopy61" localSheetId="30" hidden="1">[115]Lead!#REF!</definedName>
    <definedName name="XRefCopy61" hidden="1">[115]Lead!#REF!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[115]Lead!#REF!</definedName>
    <definedName name="XRefCopy62" localSheetId="5" hidden="1">[115]Lead!#REF!</definedName>
    <definedName name="XRefCopy62" localSheetId="4" hidden="1">[115]Lead!#REF!</definedName>
    <definedName name="XRefCopy62" localSheetId="29" hidden="1">[115]Lead!#REF!</definedName>
    <definedName name="XRefCopy62" localSheetId="30" hidden="1">[115]Lead!#REF!</definedName>
    <definedName name="XRefCopy62" hidden="1">[115]Lead!#REF!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[115]Lead!#REF!</definedName>
    <definedName name="XRefCopy63" localSheetId="5" hidden="1">[115]Lead!#REF!</definedName>
    <definedName name="XRefCopy63" localSheetId="4" hidden="1">[115]Lead!#REF!</definedName>
    <definedName name="XRefCopy63" localSheetId="29" hidden="1">[115]Lead!#REF!</definedName>
    <definedName name="XRefCopy63" localSheetId="30" hidden="1">[115]Lead!#REF!</definedName>
    <definedName name="XRefCopy63" hidden="1">[115]Lead!#REF!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[115]Lead!#REF!</definedName>
    <definedName name="XRefCopy64" localSheetId="5" hidden="1">[115]Lead!#REF!</definedName>
    <definedName name="XRefCopy64" localSheetId="4" hidden="1">[115]Lead!#REF!</definedName>
    <definedName name="XRefCopy64" localSheetId="29" hidden="1">[115]Lead!#REF!</definedName>
    <definedName name="XRefCopy64" localSheetId="30" hidden="1">[115]Lead!#REF!</definedName>
    <definedName name="XRefCopy64" hidden="1">[115]Lead!#REF!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[115]Lead!#REF!</definedName>
    <definedName name="XRefCopy66" hidden="1">[115]Lead!#REF!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[115]Lead!#REF!</definedName>
    <definedName name="XRefCopy67" hidden="1">[115]Lead!#REF!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[115]Lead!#REF!</definedName>
    <definedName name="XRefCopy68" hidden="1">[115]Lead!#REF!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[115]Lead!#REF!</definedName>
    <definedName name="XRefCopy69" hidden="1">[115]Lead!#REF!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[115]Lead!#REF!</definedName>
    <definedName name="XRefCopy7" localSheetId="5" hidden="1">[115]Lead!#REF!</definedName>
    <definedName name="XRefCopy7" localSheetId="4" hidden="1">[115]Lead!#REF!</definedName>
    <definedName name="XRefCopy7" localSheetId="29" hidden="1">[115]Lead!#REF!</definedName>
    <definedName name="XRefCopy7" localSheetId="30" hidden="1">[115]Lead!#REF!</definedName>
    <definedName name="XRefCopy7" hidden="1">[115]Lead!#REF!</definedName>
    <definedName name="XRefCopy70" localSheetId="3" hidden="1">[115]Lead!#REF!</definedName>
    <definedName name="XRefCopy70" localSheetId="5" hidden="1">[115]Lead!#REF!</definedName>
    <definedName name="XRefCopy70" localSheetId="4" hidden="1">[115]Lead!#REF!</definedName>
    <definedName name="XRefCopy70" localSheetId="29" hidden="1">[115]Lead!#REF!</definedName>
    <definedName name="XRefCopy70" localSheetId="30" hidden="1">[115]Lead!#REF!</definedName>
    <definedName name="XRefCopy70" hidden="1">[115]Lead!#REF!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[115]Lead!#REF!</definedName>
    <definedName name="XRefCopy71" localSheetId="5" hidden="1">[115]Lead!#REF!</definedName>
    <definedName name="XRefCopy71" localSheetId="4" hidden="1">[115]Lead!#REF!</definedName>
    <definedName name="XRefCopy71" localSheetId="29" hidden="1">[115]Lead!#REF!</definedName>
    <definedName name="XRefCopy71" localSheetId="30" hidden="1">[115]Lead!#REF!</definedName>
    <definedName name="XRefCopy71" hidden="1">[115]Lead!#REF!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[115]Lead!#REF!</definedName>
    <definedName name="XRefCopy72" localSheetId="5" hidden="1">[115]Lead!#REF!</definedName>
    <definedName name="XRefCopy72" localSheetId="4" hidden="1">[115]Lead!#REF!</definedName>
    <definedName name="XRefCopy72" localSheetId="29" hidden="1">[115]Lead!#REF!</definedName>
    <definedName name="XRefCopy72" localSheetId="30" hidden="1">[115]Lead!#REF!</definedName>
    <definedName name="XRefCopy72" hidden="1">[115]Lead!#REF!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[115]Lead!#REF!</definedName>
    <definedName name="XRefCopy73" localSheetId="5" hidden="1">[115]Lead!#REF!</definedName>
    <definedName name="XRefCopy73" localSheetId="4" hidden="1">[115]Lead!#REF!</definedName>
    <definedName name="XRefCopy73" localSheetId="29" hidden="1">[115]Lead!#REF!</definedName>
    <definedName name="XRefCopy73" localSheetId="30" hidden="1">[115]Lead!#REF!</definedName>
    <definedName name="XRefCopy73" hidden="1">[115]Lead!#REF!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[115]Lead!#REF!</definedName>
    <definedName name="XRefCopy74" localSheetId="5" hidden="1">[115]Lead!#REF!</definedName>
    <definedName name="XRefCopy74" localSheetId="4" hidden="1">[115]Lead!#REF!</definedName>
    <definedName name="XRefCopy74" localSheetId="29" hidden="1">[115]Lead!#REF!</definedName>
    <definedName name="XRefCopy74" localSheetId="30" hidden="1">[115]Lead!#REF!</definedName>
    <definedName name="XRefCopy74" hidden="1">[115]Lead!#REF!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[115]Lead!#REF!</definedName>
    <definedName name="XRefCopy75" hidden="1">[115]Lead!#REF!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[115]Lead!#REF!</definedName>
    <definedName name="XRefCopy76" hidden="1">[115]Lead!#REF!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[115]Lead!#REF!</definedName>
    <definedName name="XRefCopy77" hidden="1">[115]Lead!#REF!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[115]Lead!#REF!</definedName>
    <definedName name="XRefCopy78" hidden="1">[115]Lead!#REF!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[115]Lead!#REF!</definedName>
    <definedName name="XRefCopy79" hidden="1">[115]Lead!#REF!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[115]Lead!#REF!</definedName>
    <definedName name="XRefCopy8" localSheetId="5" hidden="1">[115]Lead!#REF!</definedName>
    <definedName name="XRefCopy8" localSheetId="4" hidden="1">[115]Lead!#REF!</definedName>
    <definedName name="XRefCopy8" localSheetId="29" hidden="1">[115]Lead!#REF!</definedName>
    <definedName name="XRefCopy8" localSheetId="30" hidden="1">[115]Lead!#REF!</definedName>
    <definedName name="XRefCopy8" hidden="1">[115]Lead!#REF!</definedName>
    <definedName name="XRefCopy80" localSheetId="3" hidden="1">[115]Lead!#REF!</definedName>
    <definedName name="XRefCopy80" localSheetId="5" hidden="1">[115]Lead!#REF!</definedName>
    <definedName name="XRefCopy80" localSheetId="4" hidden="1">[115]Lead!#REF!</definedName>
    <definedName name="XRefCopy80" localSheetId="29" hidden="1">[115]Lead!#REF!</definedName>
    <definedName name="XRefCopy80" localSheetId="30" hidden="1">[115]Lead!#REF!</definedName>
    <definedName name="XRefCopy80" hidden="1">[115]Lead!#REF!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[115]Lead!#REF!</definedName>
    <definedName name="XRefCopy81" localSheetId="5" hidden="1">[115]Lead!#REF!</definedName>
    <definedName name="XRefCopy81" localSheetId="4" hidden="1">[115]Lead!#REF!</definedName>
    <definedName name="XRefCopy81" localSheetId="29" hidden="1">[115]Lead!#REF!</definedName>
    <definedName name="XRefCopy81" localSheetId="30" hidden="1">[115]Lead!#REF!</definedName>
    <definedName name="XRefCopy81" hidden="1">[115]Lead!#REF!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[115]Lead!#REF!</definedName>
    <definedName name="XRefCopy82" localSheetId="5" hidden="1">[115]Lead!#REF!</definedName>
    <definedName name="XRefCopy82" localSheetId="4" hidden="1">[115]Lead!#REF!</definedName>
    <definedName name="XRefCopy82" localSheetId="29" hidden="1">[115]Lead!#REF!</definedName>
    <definedName name="XRefCopy82" localSheetId="30" hidden="1">[115]Lead!#REF!</definedName>
    <definedName name="XRefCopy82" hidden="1">[115]Lead!#REF!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[115]Lead!#REF!</definedName>
    <definedName name="XRefCopy83" localSheetId="5" hidden="1">[115]Lead!#REF!</definedName>
    <definedName name="XRefCopy83" localSheetId="4" hidden="1">[115]Lead!#REF!</definedName>
    <definedName name="XRefCopy83" localSheetId="29" hidden="1">[115]Lead!#REF!</definedName>
    <definedName name="XRefCopy83" localSheetId="30" hidden="1">[115]Lead!#REF!</definedName>
    <definedName name="XRefCopy83" hidden="1">[115]Lead!#REF!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[115]Lead!#REF!</definedName>
    <definedName name="XRefCopy84" localSheetId="5" hidden="1">[115]Lead!#REF!</definedName>
    <definedName name="XRefCopy84" localSheetId="4" hidden="1">[115]Lead!#REF!</definedName>
    <definedName name="XRefCopy84" localSheetId="29" hidden="1">[115]Lead!#REF!</definedName>
    <definedName name="XRefCopy84" localSheetId="30" hidden="1">[115]Lead!#REF!</definedName>
    <definedName name="XRefCopy84" hidden="1">[115]Lead!#REF!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[115]Lead!#REF!</definedName>
    <definedName name="XRefCopy9" localSheetId="5" hidden="1">[115]Lead!#REF!</definedName>
    <definedName name="XRefCopy9" localSheetId="4" hidden="1">[115]Lead!#REF!</definedName>
    <definedName name="XRefCopy9" localSheetId="29" hidden="1">[115]Lead!#REF!</definedName>
    <definedName name="XRefCopy9" localSheetId="30" hidden="1">[115]Lead!#REF!</definedName>
    <definedName name="XRefCopy9" hidden="1">[115]Lead!#REF!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'[109]Conciliaciones Gs.'!#REF!</definedName>
    <definedName name="XRefPaste1" localSheetId="5" hidden="1">'[109]Conciliaciones Gs.'!#REF!</definedName>
    <definedName name="XRefPaste1" localSheetId="4" hidden="1">'[109]Conciliaciones Gs.'!#REF!</definedName>
    <definedName name="XRefPaste1" localSheetId="29" hidden="1">'[109]Conciliaciones Gs.'!#REF!</definedName>
    <definedName name="XRefPaste1" localSheetId="30" hidden="1">'[109]Conciliaciones Gs.'!#REF!</definedName>
    <definedName name="XRefPaste1" hidden="1">'[109]Conciliaciones Gs.'!#REF!</definedName>
    <definedName name="XRefPaste10" localSheetId="3" hidden="1">[115]Lead!#REF!</definedName>
    <definedName name="XRefPaste10" localSheetId="5" hidden="1">[115]Lead!#REF!</definedName>
    <definedName name="XRefPaste10" localSheetId="4" hidden="1">[115]Lead!#REF!</definedName>
    <definedName name="XRefPaste10" localSheetId="29" hidden="1">[115]Lead!#REF!</definedName>
    <definedName name="XRefPaste10" localSheetId="30" hidden="1">[115]Lead!#REF!</definedName>
    <definedName name="XRefPaste10" hidden="1">[115]Lead!#REF!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[115]Lead!#REF!</definedName>
    <definedName name="XRefPaste11" localSheetId="5" hidden="1">[115]Lead!#REF!</definedName>
    <definedName name="XRefPaste11" localSheetId="4" hidden="1">[115]Lead!#REF!</definedName>
    <definedName name="XRefPaste11" localSheetId="29" hidden="1">[115]Lead!#REF!</definedName>
    <definedName name="XRefPaste11" localSheetId="30" hidden="1">[115]Lead!#REF!</definedName>
    <definedName name="XRefPaste11" hidden="1">[115]Lead!#REF!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[115]Lead!#REF!</definedName>
    <definedName name="XRefPaste14" localSheetId="4" hidden="1">[115]Lead!#REF!</definedName>
    <definedName name="XRefPaste14" localSheetId="29" hidden="1">[115]Lead!#REF!</definedName>
    <definedName name="XRefPaste14" localSheetId="30" hidden="1">[115]Lead!#REF!</definedName>
    <definedName name="XRefPaste14" hidden="1">[115]Lead!#REF!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[115]Lead!#REF!</definedName>
    <definedName name="XRefPaste15" hidden="1">[115]Lead!#REF!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[115]Lead!#REF!</definedName>
    <definedName name="XRefPaste16" hidden="1">[115]Lead!#REF!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[115]Lead!#REF!</definedName>
    <definedName name="XRefPaste17" hidden="1">[115]Lead!#REF!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[115]Lead!#REF!</definedName>
    <definedName name="XRefPaste18" hidden="1">[115]Lead!#REF!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[115]Lead!#REF!</definedName>
    <definedName name="XRefPaste19" hidden="1">[115]Lead!#REF!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[115]Lead!#REF!</definedName>
    <definedName name="XRefPaste2" localSheetId="5" hidden="1">[115]Lead!#REF!</definedName>
    <definedName name="XRefPaste2" localSheetId="4" hidden="1">[115]Lead!#REF!</definedName>
    <definedName name="XRefPaste2" localSheetId="29" hidden="1">[115]Lead!#REF!</definedName>
    <definedName name="XRefPaste2" localSheetId="30" hidden="1">[115]Lead!#REF!</definedName>
    <definedName name="XRefPaste2" hidden="1">[115]Lead!#REF!</definedName>
    <definedName name="XRefPaste20" localSheetId="3" hidden="1">[115]Lead!#REF!</definedName>
    <definedName name="XRefPaste20" localSheetId="5" hidden="1">[115]Lead!#REF!</definedName>
    <definedName name="XRefPaste20" localSheetId="4" hidden="1">[115]Lead!#REF!</definedName>
    <definedName name="XRefPaste20" localSheetId="29" hidden="1">[115]Lead!#REF!</definedName>
    <definedName name="XRefPaste20" localSheetId="30" hidden="1">[115]Lead!#REF!</definedName>
    <definedName name="XRefPaste20" hidden="1">[115]Lead!#REF!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[115]Lead!#REF!</definedName>
    <definedName name="XRefPaste21" localSheetId="5" hidden="1">[115]Lead!#REF!</definedName>
    <definedName name="XRefPaste21" localSheetId="4" hidden="1">[115]Lead!#REF!</definedName>
    <definedName name="XRefPaste21" localSheetId="29" hidden="1">[115]Lead!#REF!</definedName>
    <definedName name="XRefPaste21" localSheetId="30" hidden="1">[115]Lead!#REF!</definedName>
    <definedName name="XRefPaste21" hidden="1">[115]Lead!#REF!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[115]Lead!#REF!</definedName>
    <definedName name="XRefPaste23" localSheetId="5" hidden="1">[115]Lead!#REF!</definedName>
    <definedName name="XRefPaste23" localSheetId="4" hidden="1">[115]Lead!#REF!</definedName>
    <definedName name="XRefPaste23" localSheetId="29" hidden="1">[115]Lead!#REF!</definedName>
    <definedName name="XRefPaste23" localSheetId="30" hidden="1">[115]Lead!#REF!</definedName>
    <definedName name="XRefPaste23" hidden="1">[115]Lead!#REF!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[115]Lead!#REF!</definedName>
    <definedName name="XRefPaste24" localSheetId="5" hidden="1">[115]Lead!#REF!</definedName>
    <definedName name="XRefPaste24" localSheetId="4" hidden="1">[115]Lead!#REF!</definedName>
    <definedName name="XRefPaste24" localSheetId="29" hidden="1">[115]Lead!#REF!</definedName>
    <definedName name="XRefPaste24" localSheetId="30" hidden="1">[115]Lead!#REF!</definedName>
    <definedName name="XRefPaste24" hidden="1">[115]Lead!#REF!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[115]Lead!#REF!</definedName>
    <definedName name="XRefPaste25" hidden="1">[115]Lead!#REF!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[115]Lead!#REF!</definedName>
    <definedName name="XRefPaste26" hidden="1">[115]Lead!#REF!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[115]Lead!#REF!</definedName>
    <definedName name="XRefPaste27" hidden="1">[115]Lead!#REF!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[115]Lead!#REF!</definedName>
    <definedName name="XRefPaste31" localSheetId="5" hidden="1">[115]Lead!#REF!</definedName>
    <definedName name="XRefPaste31" localSheetId="4" hidden="1">[115]Lead!#REF!</definedName>
    <definedName name="XRefPaste31" localSheetId="29" hidden="1">[115]Lead!#REF!</definedName>
    <definedName name="XRefPaste31" localSheetId="30" hidden="1">[115]Lead!#REF!</definedName>
    <definedName name="XRefPaste31" hidden="1">[115]Lead!#REF!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[115]Lead!#REF!</definedName>
    <definedName name="XRefPaste32" localSheetId="5" hidden="1">[115]Lead!#REF!</definedName>
    <definedName name="XRefPaste32" localSheetId="4" hidden="1">[115]Lead!#REF!</definedName>
    <definedName name="XRefPaste32" localSheetId="29" hidden="1">[115]Lead!#REF!</definedName>
    <definedName name="XRefPaste32" localSheetId="30" hidden="1">[115]Lead!#REF!</definedName>
    <definedName name="XRefPaste32" hidden="1">[115]Lead!#REF!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[115]Lead!#REF!</definedName>
    <definedName name="XRefPaste34" hidden="1">[115]Lead!#REF!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[115]Lead!#REF!</definedName>
    <definedName name="XRefPaste36" hidden="1">[115]Lead!#REF!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[115]Lead!#REF!</definedName>
    <definedName name="XRefPaste37" hidden="1">[115]Lead!#REF!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[115]Lead!#REF!</definedName>
    <definedName name="XRefPaste38" hidden="1">[115]Lead!#REF!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[115]Lead!#REF!</definedName>
    <definedName name="XRefPaste39" hidden="1">[115]Lead!#REF!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[115]Lead!#REF!</definedName>
    <definedName name="XRefPaste40" localSheetId="5" hidden="1">[115]Lead!#REF!</definedName>
    <definedName name="XRefPaste40" localSheetId="4" hidden="1">[115]Lead!#REF!</definedName>
    <definedName name="XRefPaste40" localSheetId="29" hidden="1">[115]Lead!#REF!</definedName>
    <definedName name="XRefPaste40" localSheetId="30" hidden="1">[115]Lead!#REF!</definedName>
    <definedName name="XRefPaste40" hidden="1">[115]Lead!#REF!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[115]Lead!#REF!</definedName>
    <definedName name="XRefPaste41" localSheetId="5" hidden="1">[115]Lead!#REF!</definedName>
    <definedName name="XRefPaste41" localSheetId="4" hidden="1">[115]Lead!#REF!</definedName>
    <definedName name="XRefPaste41" localSheetId="29" hidden="1">[115]Lead!#REF!</definedName>
    <definedName name="XRefPaste41" localSheetId="30" hidden="1">[115]Lead!#REF!</definedName>
    <definedName name="XRefPaste41" hidden="1">[115]Lead!#REF!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[115]Lead!#REF!</definedName>
    <definedName name="XRefPaste42" hidden="1">[115]Lead!#REF!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[115]Lead!#REF!</definedName>
    <definedName name="XRefPaste43" hidden="1">[115]Lead!#REF!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[115]Lead!#REF!</definedName>
    <definedName name="XRefPaste44" hidden="1">[115]Lead!#REF!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[115]Lead!#REF!</definedName>
    <definedName name="XRefPaste45" hidden="1">[115]Lead!#REF!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[115]Lead!#REF!</definedName>
    <definedName name="XRefPaste46" hidden="1">[115]Lead!#REF!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[115]Lead!#REF!</definedName>
    <definedName name="XRefPaste47" hidden="1">[115]Lead!#REF!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[115]Lead!#REF!</definedName>
    <definedName name="XRefPaste48" hidden="1">[115]Lead!#REF!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[115]Lead!#REF!</definedName>
    <definedName name="XRefPaste49" hidden="1">[115]Lead!#REF!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'[109]Conciliaciones US$'!#REF!</definedName>
    <definedName name="XRefPaste5" localSheetId="5" hidden="1">'[109]Conciliaciones US$'!#REF!</definedName>
    <definedName name="XRefPaste5" localSheetId="4" hidden="1">'[109]Conciliaciones US$'!#REF!</definedName>
    <definedName name="XRefPaste5" localSheetId="29" hidden="1">'[109]Conciliaciones US$'!#REF!</definedName>
    <definedName name="XRefPaste5" localSheetId="30" hidden="1">'[109]Conciliaciones US$'!#REF!</definedName>
    <definedName name="XRefPaste5" hidden="1">'[109]Conciliaciones US$'!#REF!</definedName>
    <definedName name="XRefPaste50" localSheetId="3" hidden="1">[115]Lead!#REF!</definedName>
    <definedName name="XRefPaste50" localSheetId="5" hidden="1">[115]Lead!#REF!</definedName>
    <definedName name="XRefPaste50" localSheetId="4" hidden="1">[115]Lead!#REF!</definedName>
    <definedName name="XRefPaste50" localSheetId="29" hidden="1">[115]Lead!#REF!</definedName>
    <definedName name="XRefPaste50" localSheetId="30" hidden="1">[115]Lead!#REF!</definedName>
    <definedName name="XRefPaste50" hidden="1">[115]Lead!#REF!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[115]Lead!#REF!</definedName>
    <definedName name="XRefPaste51" localSheetId="5" hidden="1">[115]Lead!#REF!</definedName>
    <definedName name="XRefPaste51" localSheetId="4" hidden="1">[115]Lead!#REF!</definedName>
    <definedName name="XRefPaste51" localSheetId="29" hidden="1">[115]Lead!#REF!</definedName>
    <definedName name="XRefPaste51" localSheetId="30" hidden="1">[115]Lead!#REF!</definedName>
    <definedName name="XRefPaste51" hidden="1">[115]Lead!#REF!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[115]Lead!#REF!</definedName>
    <definedName name="XRefPaste52" localSheetId="5" hidden="1">[115]Lead!#REF!</definedName>
    <definedName name="XRefPaste52" localSheetId="4" hidden="1">[115]Lead!#REF!</definedName>
    <definedName name="XRefPaste52" localSheetId="29" hidden="1">[115]Lead!#REF!</definedName>
    <definedName name="XRefPaste52" localSheetId="30" hidden="1">[115]Lead!#REF!</definedName>
    <definedName name="XRefPaste52" hidden="1">[115]Lead!#REF!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[115]Lead!#REF!</definedName>
    <definedName name="XRefPaste53" localSheetId="5" hidden="1">[115]Lead!#REF!</definedName>
    <definedName name="XRefPaste53" localSheetId="4" hidden="1">[115]Lead!#REF!</definedName>
    <definedName name="XRefPaste53" localSheetId="29" hidden="1">[115]Lead!#REF!</definedName>
    <definedName name="XRefPaste53" localSheetId="30" hidden="1">[115]Lead!#REF!</definedName>
    <definedName name="XRefPaste53" hidden="1">[115]Lead!#REF!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[115]Lead!#REF!</definedName>
    <definedName name="XRefPaste54" localSheetId="5" hidden="1">[115]Lead!#REF!</definedName>
    <definedName name="XRefPaste54" localSheetId="4" hidden="1">[115]Lead!#REF!</definedName>
    <definedName name="XRefPaste54" localSheetId="29" hidden="1">[115]Lead!#REF!</definedName>
    <definedName name="XRefPaste54" localSheetId="30" hidden="1">[115]Lead!#REF!</definedName>
    <definedName name="XRefPaste54" hidden="1">[115]Lead!#REF!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[115]Lead!#REF!</definedName>
    <definedName name="XRefPaste55" hidden="1">[115]Lead!#REF!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[115]Lead!#REF!</definedName>
    <definedName name="XRefPaste56" hidden="1">[115]Lead!#REF!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[115]Lead!#REF!</definedName>
    <definedName name="XRefPaste57" hidden="1">[115]Lead!#REF!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[115]Lead!#REF!</definedName>
    <definedName name="XRefPaste58" hidden="1">[115]Lead!#REF!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[115]Lead!#REF!</definedName>
    <definedName name="XRefPaste59" hidden="1">[115]Lead!#REF!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[115]Lead!#REF!</definedName>
    <definedName name="XRefPaste6" localSheetId="5" hidden="1">[115]Lead!#REF!</definedName>
    <definedName name="XRefPaste6" localSheetId="4" hidden="1">[115]Lead!#REF!</definedName>
    <definedName name="XRefPaste6" localSheetId="29" hidden="1">[115]Lead!#REF!</definedName>
    <definedName name="XRefPaste6" localSheetId="30" hidden="1">[115]Lead!#REF!</definedName>
    <definedName name="XRefPaste6" hidden="1">[115]Lead!#REF!</definedName>
    <definedName name="XRefPaste60" localSheetId="3" hidden="1">[115]Lead!#REF!</definedName>
    <definedName name="XRefPaste60" localSheetId="5" hidden="1">[115]Lead!#REF!</definedName>
    <definedName name="XRefPaste60" localSheetId="4" hidden="1">[115]Lead!#REF!</definedName>
    <definedName name="XRefPaste60" localSheetId="29" hidden="1">[115]Lead!#REF!</definedName>
    <definedName name="XRefPaste60" localSheetId="30" hidden="1">[115]Lead!#REF!</definedName>
    <definedName name="XRefPaste60" hidden="1">[115]Lead!#REF!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[115]Lead!#REF!</definedName>
    <definedName name="XRefPaste61" localSheetId="5" hidden="1">[115]Lead!#REF!</definedName>
    <definedName name="XRefPaste61" localSheetId="4" hidden="1">[115]Lead!#REF!</definedName>
    <definedName name="XRefPaste61" localSheetId="29" hidden="1">[115]Lead!#REF!</definedName>
    <definedName name="XRefPaste61" localSheetId="30" hidden="1">[115]Lead!#REF!</definedName>
    <definedName name="XRefPaste61" hidden="1">[115]Lead!#REF!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[115]Lead!#REF!</definedName>
    <definedName name="XRefPaste62" localSheetId="5" hidden="1">[115]Lead!#REF!</definedName>
    <definedName name="XRefPaste62" localSheetId="4" hidden="1">[115]Lead!#REF!</definedName>
    <definedName name="XRefPaste62" localSheetId="29" hidden="1">[115]Lead!#REF!</definedName>
    <definedName name="XRefPaste62" localSheetId="30" hidden="1">[115]Lead!#REF!</definedName>
    <definedName name="XRefPaste62" hidden="1">[115]Lead!#REF!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[115]Lead!#REF!</definedName>
    <definedName name="XRefPaste63" localSheetId="5" hidden="1">[115]Lead!#REF!</definedName>
    <definedName name="XRefPaste63" localSheetId="4" hidden="1">[115]Lead!#REF!</definedName>
    <definedName name="XRefPaste63" localSheetId="29" hidden="1">[115]Lead!#REF!</definedName>
    <definedName name="XRefPaste63" localSheetId="30" hidden="1">[115]Lead!#REF!</definedName>
    <definedName name="XRefPaste63" hidden="1">[115]Lead!#REF!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[115]Lead!#REF!</definedName>
    <definedName name="XRefPaste64" localSheetId="5" hidden="1">[115]Lead!#REF!</definedName>
    <definedName name="XRefPaste64" localSheetId="4" hidden="1">[115]Lead!#REF!</definedName>
    <definedName name="XRefPaste64" localSheetId="29" hidden="1">[115]Lead!#REF!</definedName>
    <definedName name="XRefPaste64" localSheetId="30" hidden="1">[115]Lead!#REF!</definedName>
    <definedName name="XRefPaste64" hidden="1">[115]Lead!#REF!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[115]Lead!#REF!</definedName>
    <definedName name="XRefPaste65" hidden="1">[115]Lead!#REF!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[115]Lead!#REF!</definedName>
    <definedName name="XRefPaste66" hidden="1">[115]Lead!#REF!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[115]Lead!#REF!</definedName>
    <definedName name="XRefPaste67" hidden="1">[115]Lead!#REF!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[115]Lead!#REF!</definedName>
    <definedName name="XRefPaste68" hidden="1">[115]Lead!#REF!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[115]Lead!#REF!</definedName>
    <definedName name="XRefPaste69" hidden="1">[115]Lead!#REF!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[115]Lead!#REF!</definedName>
    <definedName name="XRefPaste7" localSheetId="5" hidden="1">[115]Lead!#REF!</definedName>
    <definedName name="XRefPaste7" localSheetId="4" hidden="1">[115]Lead!#REF!</definedName>
    <definedName name="XRefPaste7" localSheetId="29" hidden="1">[115]Lead!#REF!</definedName>
    <definedName name="XRefPaste7" localSheetId="30" hidden="1">[115]Lead!#REF!</definedName>
    <definedName name="XRefPaste7" hidden="1">[115]Lead!#REF!</definedName>
    <definedName name="XRefPaste70" localSheetId="3" hidden="1">[115]Lead!#REF!</definedName>
    <definedName name="XRefPaste70" localSheetId="5" hidden="1">[115]Lead!#REF!</definedName>
    <definedName name="XRefPaste70" localSheetId="4" hidden="1">[115]Lead!#REF!</definedName>
    <definedName name="XRefPaste70" localSheetId="29" hidden="1">[115]Lead!#REF!</definedName>
    <definedName name="XRefPaste70" localSheetId="30" hidden="1">[115]Lead!#REF!</definedName>
    <definedName name="XRefPaste70" hidden="1">[115]Lead!#REF!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[115]Lead!#REF!</definedName>
    <definedName name="XRefPaste71" localSheetId="5" hidden="1">[115]Lead!#REF!</definedName>
    <definedName name="XRefPaste71" localSheetId="4" hidden="1">[115]Lead!#REF!</definedName>
    <definedName name="XRefPaste71" localSheetId="29" hidden="1">[115]Lead!#REF!</definedName>
    <definedName name="XRefPaste71" localSheetId="30" hidden="1">[115]Lead!#REF!</definedName>
    <definedName name="XRefPaste71" hidden="1">[115]Lead!#REF!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[115]Lead!#REF!</definedName>
    <definedName name="XRefPaste72" localSheetId="5" hidden="1">[115]Lead!#REF!</definedName>
    <definedName name="XRefPaste72" localSheetId="4" hidden="1">[115]Lead!#REF!</definedName>
    <definedName name="XRefPaste72" localSheetId="29" hidden="1">[115]Lead!#REF!</definedName>
    <definedName name="XRefPaste72" localSheetId="30" hidden="1">[115]Lead!#REF!</definedName>
    <definedName name="XRefPaste72" hidden="1">[115]Lead!#REF!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[115]Lead!#REF!</definedName>
    <definedName name="XRefPaste73" localSheetId="5" hidden="1">[115]Lead!#REF!</definedName>
    <definedName name="XRefPaste73" localSheetId="4" hidden="1">[115]Lead!#REF!</definedName>
    <definedName name="XRefPaste73" localSheetId="29" hidden="1">[115]Lead!#REF!</definedName>
    <definedName name="XRefPaste73" localSheetId="30" hidden="1">[115]Lead!#REF!</definedName>
    <definedName name="XRefPaste73" hidden="1">[115]Lead!#REF!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[115]Lead!#REF!</definedName>
    <definedName name="XRefPaste74" localSheetId="5" hidden="1">[115]Lead!#REF!</definedName>
    <definedName name="XRefPaste74" localSheetId="4" hidden="1">[115]Lead!#REF!</definedName>
    <definedName name="XRefPaste74" localSheetId="29" hidden="1">[115]Lead!#REF!</definedName>
    <definedName name="XRefPaste74" localSheetId="30" hidden="1">[115]Lead!#REF!</definedName>
    <definedName name="XRefPaste74" hidden="1">[115]Lead!#REF!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[115]Lead!#REF!</definedName>
    <definedName name="XRefPaste75" hidden="1">[115]Lead!#REF!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[115]Lead!#REF!</definedName>
    <definedName name="XRefPaste76" hidden="1">[115]Lead!#REF!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[115]Lead!#REF!</definedName>
    <definedName name="XRefPaste77" hidden="1">[115]Lead!#REF!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[115]Lead!#REF!</definedName>
    <definedName name="XRefPaste8" localSheetId="5" hidden="1">[115]Lead!#REF!</definedName>
    <definedName name="XRefPaste8" localSheetId="4" hidden="1">[115]Lead!#REF!</definedName>
    <definedName name="XRefPaste8" localSheetId="29" hidden="1">[115]Lead!#REF!</definedName>
    <definedName name="XRefPaste8" localSheetId="30" hidden="1">[115]Lead!#REF!</definedName>
    <definedName name="XRefPaste8" hidden="1">[115]Lead!#REF!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[115]Lead!#REF!</definedName>
    <definedName name="XRefPaste9" localSheetId="5" hidden="1">[115]Lead!#REF!</definedName>
    <definedName name="XRefPaste9" localSheetId="4" hidden="1">[115]Lead!#REF!</definedName>
    <definedName name="XRefPaste9" localSheetId="29" hidden="1">[115]Lead!#REF!</definedName>
    <definedName name="XRefPaste9" localSheetId="30" hidden="1">[115]Lead!#REF!</definedName>
    <definedName name="XRefPaste9" hidden="1">[115]Lead!#REF!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 localSheetId="5">'[117]Datos del Balance'!$B$10</definedName>
    <definedName name="XXXX">'[118]Datos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'[102]Interface Hub'!$C$7</definedName>
    <definedName name="YTD_DT">[91]Feuil1!$B$15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'[119]BG Armado'!#REF!</definedName>
    <definedName name="ZA_" localSheetId="5">'[120]BG Armado'!#REF!</definedName>
    <definedName name="ZA_" localSheetId="4">'[119]BG Armado'!#REF!</definedName>
    <definedName name="ZA_" localSheetId="29">'[119]BG Armado'!#REF!</definedName>
    <definedName name="ZA_" localSheetId="30">'[119]BG Armado'!#REF!</definedName>
    <definedName name="ZA_">'[119]BG Armado'!#REF!</definedName>
    <definedName name="ZB_" localSheetId="3">'[56]BG Armado'!#REF!</definedName>
    <definedName name="ZB_" localSheetId="5">'[56]BG Armado'!#REF!</definedName>
    <definedName name="ZB_" localSheetId="4">'[56]BG Armado'!#REF!</definedName>
    <definedName name="ZB_" localSheetId="29">'[56]BG Armado'!#REF!</definedName>
    <definedName name="ZB_" localSheetId="30">'[56]BG Armado'!#REF!</definedName>
    <definedName name="ZB_">'[56]BG Armado'!#REF!</definedName>
    <definedName name="ZC_" localSheetId="3">'[56]BG Armado'!#REF!</definedName>
    <definedName name="ZC_" localSheetId="5">'[56]BG Armado'!#REF!</definedName>
    <definedName name="ZC_" localSheetId="4">'[56]BG Armado'!#REF!</definedName>
    <definedName name="ZC_" localSheetId="29">'[56]BG Armado'!#REF!</definedName>
    <definedName name="ZC_" localSheetId="30">'[56]BG Armado'!#REF!</definedName>
    <definedName name="ZC_">'[56]BG Armado'!#REF!</definedName>
    <definedName name="ZD_" localSheetId="3">'[56]BG Armado'!#REF!</definedName>
    <definedName name="ZD_" localSheetId="5">'[56]BG Armado'!#REF!</definedName>
    <definedName name="ZD_" localSheetId="4">'[56]BG Armado'!#REF!</definedName>
    <definedName name="ZD_" localSheetId="29">'[56]BG Armado'!#REF!</definedName>
    <definedName name="ZD_" localSheetId="30">'[56]BG Armado'!#REF!</definedName>
    <definedName name="ZD_">'[56]BG Armado'!#REF!</definedName>
    <definedName name="ZE_" localSheetId="5">'[56]BG Armado'!#REF!</definedName>
    <definedName name="ZE_">'[56]BG Armado'!#REF!</definedName>
    <definedName name="ZF_" localSheetId="5">'[56]BG Armado'!#REF!</definedName>
    <definedName name="ZF_">'[56]BG Armado'!#REF!</definedName>
    <definedName name="ZG_" localSheetId="5">'[56]BG Armado'!#REF!</definedName>
    <definedName name="ZG_">'[56]BG Armado'!#REF!</definedName>
    <definedName name="ZH_" localSheetId="5">'[56]BG Armado'!#REF!</definedName>
    <definedName name="ZH_">'[56]BG Armado'!#REF!</definedName>
    <definedName name="ZI_" localSheetId="5">'[56]BG Armado'!#REF!</definedName>
    <definedName name="ZI_">'[56]BG Armado'!#REF!</definedName>
    <definedName name="ZK_" localSheetId="5">'[56]BG Armado'!#REF!</definedName>
    <definedName name="ZK_">'[56]BG Armado'!#REF!</definedName>
    <definedName name="ZL_" localSheetId="5">'[56]BG Armado'!#REF!</definedName>
    <definedName name="ZL_">'[56]BG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tc={2B596D87-64AC-4497-BE83-6C7898396052}</author>
  </authors>
  <commentList>
    <comment ref="C13" authorId="0"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<sst xmlns="http://schemas.openxmlformats.org/spreadsheetml/2006/main" count="1243" uniqueCount="738">
  <si>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</si>
  <si>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</si>
  <si>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</si>
  <si>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</si>
  <si>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</si>
  <si>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</si>
  <si>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</si>
  <si>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</si>
  <si>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</si>
  <si>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</si>
  <si>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</si>
  <si>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Inversiones en Mercado Bursatil Local - Moneda Local Guaraníes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</si>
  <si>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</si>
  <si>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</si>
  <si>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</si>
  <si>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</si>
  <si>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</si>
  <si>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</si>
  <si>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</si>
  <si>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</si>
  <si>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</si>
  <si>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</si>
  <si>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</si>
  <si>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</si>
  <si>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</si>
  <si>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</si>
  <si>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</si>
  <si>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</si>
  <si>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</si>
  <si>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</si>
  <si>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</si>
  <si>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</si>
  <si>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</si>
  <si>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</si>
  <si>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</si>
  <si>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cobrar</t>
  </si>
  <si>
    <t>Garantía de alquiler</t>
  </si>
  <si>
    <t>Repuestos</t>
  </si>
  <si>
    <t>Proyecto SAP</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</si>
  <si>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</si>
  <si>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</si>
  <si>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</si>
  <si>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</si>
  <si>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</si>
  <si>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</si>
  <si>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</si>
  <si>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</si>
  <si>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</si>
  <si>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</si>
  <si>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</si>
  <si>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</si>
  <si>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</si>
  <si>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</si>
  <si>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</si>
  <si>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</si>
  <si>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</si>
  <si>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</si>
  <si>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</si>
  <si>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</si>
  <si>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</si>
  <si>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</si>
  <si>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</si>
  <si>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</si>
  <si>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</si>
  <si>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</si>
  <si>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</si>
  <si>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</si>
  <si>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</si>
  <si>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</si>
  <si>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</si>
  <si>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</si>
  <si>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</si>
  <si>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</si>
  <si>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</si>
  <si>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</si>
  <si>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Cargos a clientes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</si>
  <si>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</si>
  <si>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</si>
  <si>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</si>
  <si>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</si>
  <si>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</si>
  <si>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</si>
  <si>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</si>
  <si>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</si>
  <si>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diferencia de cambio</t>
  </si>
  <si>
    <t>Ganancia por inversiones financieras</t>
  </si>
  <si>
    <t>Desafectación de previsiones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</si>
  <si>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</si>
  <si>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</si>
  <si>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</si>
  <si>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</si>
  <si>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</si>
  <si>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</si>
  <si>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</si>
  <si>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</si>
  <si>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</si>
  <si>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</si>
  <si>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</si>
  <si>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</si>
  <si>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</si>
  <si>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</si>
  <si>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</si>
  <si>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</si>
  <si>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</si>
  <si>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</si>
  <si>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</si>
  <si>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</si>
  <si>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</si>
  <si>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</si>
  <si>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</si>
  <si>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</si>
  <si>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</si>
  <si>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diferencia de cambio</t>
  </si>
  <si>
    <t>Pérdida por inversiones financieras</t>
  </si>
  <si>
    <t>Intereses pagados</t>
  </si>
  <si>
    <t>Comisiones y gastos por colocación</t>
  </si>
  <si>
    <t>Comisiones y gastos bancarios</t>
  </si>
  <si>
    <t>Depreciación bienes de uso</t>
  </si>
  <si>
    <t>Amortización activos intangibles</t>
  </si>
  <si>
    <t>Constitución de previsiones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</si>
  <si>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</si>
  <si>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</si>
  <si>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</si>
  <si>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</si>
  <si>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</si>
  <si>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</si>
  <si>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</si>
  <si>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</si>
  <si>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</si>
  <si>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</si>
  <si>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</si>
  <si>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</si>
  <si>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</si>
  <si>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</si>
  <si>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</si>
  <si>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</si>
  <si>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</si>
  <si>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</si>
  <si>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</si>
  <si>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</si>
  <si>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</si>
  <si>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</si>
  <si>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</si>
  <si>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</si>
  <si>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</si>
  <si>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</si>
  <si>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</si>
  <si>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</si>
  <si>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</si>
  <si>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</si>
  <si>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</si>
  <si>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</si>
  <si>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</si>
  <si>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</si>
  <si>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</si>
  <si>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</si>
  <si>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</si>
  <si>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</si>
  <si>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</si>
  <si>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</si>
  <si>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</si>
  <si>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</si>
  <si>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</si>
  <si>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</si>
  <si>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</si>
  <si>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</si>
  <si>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</si>
  <si>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</si>
  <si>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</si>
  <si>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</si>
  <si>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</si>
  <si>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</si>
  <si>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</si>
  <si>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</si>
  <si>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</si>
  <si>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</si>
  <si>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</si>
  <si>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</si>
  <si>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</si>
  <si>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</si>
  <si>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</si>
  <si>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</si>
  <si>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</si>
  <si>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</si>
  <si>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</si>
  <si>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</si>
  <si>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Revalúo de activos fijos</t>
  </si>
  <si>
    <t>Reserva legal (1)</t>
  </si>
  <si>
    <t>Resultado del año</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</si>
  <si>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</si>
  <si>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</si>
  <si>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</si>
  <si>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</si>
  <si>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</si>
  <si>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</si>
  <si>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</si>
  <si>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</si>
  <si>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</si>
  <si>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</si>
  <si>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</si>
  <si>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</si>
  <si>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</si>
  <si>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</si>
  <si>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</si>
  <si>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</si>
  <si>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</si>
  <si>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</si>
  <si>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</si>
  <si>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</si>
  <si>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</si>
  <si>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</si>
  <si>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</si>
  <si>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</si>
  <si>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</si>
  <si>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</si>
  <si>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</si>
  <si>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</si>
  <si>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</si>
  <si>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</si>
  <si>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</si>
  <si>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</si>
  <si>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</si>
  <si>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</si>
  <si>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</si>
  <si>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</si>
  <si>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</si>
  <si>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</si>
  <si>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</si>
  <si>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</si>
  <si>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</si>
  <si>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</si>
  <si>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</si>
  <si>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</si>
  <si>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</si>
  <si>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</si>
  <si>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</si>
  <si>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</si>
  <si>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</si>
  <si>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</si>
  <si>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</si>
  <si>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</si>
  <si>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</si>
  <si>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</si>
  <si>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</si>
  <si>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</si>
  <si>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</si>
  <si>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</si>
  <si>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</si>
  <si>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</si>
  <si>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</si>
  <si>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</si>
  <si>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</si>
  <si>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</si>
  <si>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</si>
  <si>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</si>
  <si>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</si>
  <si>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</si>
  <si>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</si>
  <si>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</si>
  <si>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</si>
  <si>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</si>
  <si>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</si>
  <si>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</si>
  <si>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</si>
  <si>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</si>
  <si>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</si>
  <si>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</si>
  <si>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</si>
  <si>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</si>
  <si>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</si>
  <si>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</si>
  <si>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</si>
  <si>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</si>
  <si>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</si>
  <si>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</si>
  <si>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</si>
  <si>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</si>
  <si>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</si>
  <si>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</si>
  <si>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</si>
  <si>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</si>
  <si>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</si>
  <si>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</si>
  <si>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</si>
  <si>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</si>
  <si>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</si>
  <si>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</si>
  <si>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</si>
  <si>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</si>
  <si>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</si>
  <si>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</si>
  <si>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</si>
  <si>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</si>
  <si>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</si>
  <si>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</si>
  <si>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</si>
  <si>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</si>
  <si>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</si>
  <si>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</si>
  <si>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</si>
  <si>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</si>
  <si>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</si>
  <si>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</si>
  <si>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</si>
  <si>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</si>
  <si>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</si>
  <si>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</si>
  <si>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</si>
  <si>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</si>
  <si>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</si>
  <si>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</si>
  <si>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</si>
  <si>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</si>
  <si>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</si>
  <si>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</si>
  <si>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</si>
  <si>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</si>
  <si>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</si>
  <si>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</si>
  <si>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</si>
  <si>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</si>
  <si>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</si>
  <si>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</si>
  <si>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</si>
  <si>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</si>
  <si>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</si>
  <si>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</si>
  <si>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</si>
  <si>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</si>
  <si>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</si>
  <si>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</si>
  <si>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</si>
  <si>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</si>
  <si>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</si>
  <si>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</si>
  <si>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</si>
  <si>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</si>
  <si>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</si>
  <si>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</si>
  <si>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</si>
  <si>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</si>
  <si>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</si>
  <si>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</si>
  <si>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</si>
  <si>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</si>
  <si>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</si>
  <si>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</si>
  <si>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</si>
  <si>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</si>
  <si>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</si>
  <si>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</si>
  <si>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</si>
  <si>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</si>
  <si>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</si>
  <si>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Equivalente en Gs. </t>
  </si>
  <si>
    <t>Intereses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</si>
  <si>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</si>
  <si>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</si>
  <si>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</si>
  <si>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</si>
  <si>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</si>
  <si>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</si>
  <si>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</si>
  <si>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</si>
  <si>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Emisión de bonos No corriente (*)</t>
  </si>
  <si>
    <t>Serie (**)</t>
  </si>
  <si>
    <t>Capital Gs. 
(miles de Gs)</t>
  </si>
  <si>
    <t>Intereses Gs. 
(miles de Gs)</t>
  </si>
  <si>
    <t>Saldo en Gs.
(miles de Gs)</t>
  </si>
  <si>
    <t>Serie III</t>
  </si>
  <si>
    <t xml:space="preserve">Total Deudas por emisión de bonos - No corriente Moneda Local </t>
  </si>
  <si>
    <t>Total Deudas Financieras -No Corriente</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</si>
  <si>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</si>
  <si>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</si>
  <si>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</si>
  <si>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</si>
  <si>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</si>
  <si>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</si>
  <si>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</si>
  <si>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</si>
  <si>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</si>
  <si>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</si>
  <si>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</si>
  <si>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</si>
  <si>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</si>
  <si>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</si>
  <si>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</si>
  <si>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</si>
  <si>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</si>
  <si>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</si>
  <si>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</si>
  <si>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</si>
  <si>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</si>
  <si>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</si>
  <si>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</si>
  <si>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</si>
  <si>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</si>
  <si>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</si>
  <si>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</si>
  <si>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</si>
  <si>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</si>
  <si>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</si>
  <si>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</si>
  <si>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</si>
  <si>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</si>
  <si>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</si>
  <si>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</si>
  <si>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</si>
  <si>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</si>
  <si>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</si>
  <si>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</si>
  <si>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</si>
  <si>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</si>
  <si>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</si>
  <si>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</si>
  <si>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</si>
  <si>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</si>
  <si>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</si>
  <si>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</si>
  <si>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</si>
  <si>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</si>
  <si>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</si>
  <si>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</si>
  <si>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</si>
  <si>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</si>
  <si>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</si>
  <si>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</si>
  <si>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</si>
  <si>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</si>
  <si>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</si>
  <si>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</si>
  <si>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</si>
  <si>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</si>
  <si>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</si>
  <si>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</si>
  <si>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</si>
  <si>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</si>
  <si>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</si>
  <si>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</si>
  <si>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</si>
  <si>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</si>
  <si>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</si>
  <si>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</si>
  <si>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</si>
  <si>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</si>
  <si>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</si>
  <si>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</si>
  <si>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</si>
  <si>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</si>
  <si>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</si>
  <si>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</si>
  <si>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</si>
  <si>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</si>
  <si>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</si>
  <si>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</si>
  <si>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</si>
  <si>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</si>
  <si>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</si>
  <si>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</si>
  <si>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</si>
  <si>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</si>
  <si>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</si>
  <si>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</si>
  <si>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</si>
  <si>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</si>
  <si>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</si>
  <si>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</si>
  <si>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</si>
  <si>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</si>
  <si>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</si>
  <si>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</si>
  <si>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</si>
  <si>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</si>
  <si>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</si>
  <si>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</si>
  <si>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</si>
  <si>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</si>
  <si>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</si>
  <si>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</si>
  <si>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</si>
  <si>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</si>
  <si>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</si>
  <si>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</si>
  <si>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</si>
  <si>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</si>
  <si>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</si>
  <si>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</si>
  <si>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</si>
  <si>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</si>
  <si>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</si>
  <si>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</si>
  <si>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</si>
  <si>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</si>
  <si>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</si>
  <si>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</si>
  <si>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</si>
  <si>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</si>
  <si>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</si>
  <si>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</si>
  <si>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</si>
  <si>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</si>
  <si>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</si>
  <si>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</si>
  <si>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</si>
  <si>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</si>
  <si>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</si>
  <si>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</si>
  <si>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</si>
  <si>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</si>
  <si>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</si>
  <si>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</si>
  <si>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</si>
  <si>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</si>
  <si>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</si>
  <si>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</si>
  <si>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</si>
  <si>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</si>
  <si>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</si>
  <si>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</si>
  <si>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</si>
  <si>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</si>
  <si>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</si>
  <si>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</si>
  <si>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</si>
  <si>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</si>
  <si>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</si>
  <si>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</si>
  <si>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</si>
  <si>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</si>
  <si>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</si>
  <si>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</si>
  <si>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</si>
  <si>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</si>
  <si>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</si>
  <si>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</si>
  <si>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</si>
  <si>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</si>
  <si>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</si>
  <si>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</si>
  <si>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</si>
  <si>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</si>
  <si>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</si>
  <si>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</si>
  <si>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</si>
  <si>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</si>
  <si>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</si>
  <si>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</si>
  <si>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</si>
  <si>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</si>
  <si>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</si>
  <si>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</si>
  <si>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</si>
  <si>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</si>
  <si>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</si>
  <si>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</si>
  <si>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</si>
  <si>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</si>
  <si>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</si>
  <si>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</si>
  <si>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</si>
  <si>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</si>
  <si>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</si>
  <si>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</si>
  <si>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</si>
  <si>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</si>
  <si>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</si>
  <si>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</si>
  <si>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</si>
  <si>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</si>
  <si>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</si>
  <si>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</si>
  <si>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</si>
  <si>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</si>
  <si>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</si>
  <si>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</si>
  <si>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</si>
  <si>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</si>
  <si>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</si>
  <si>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</si>
  <si>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</si>
  <si>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</si>
  <si>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</si>
  <si>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</si>
  <si>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</si>
  <si>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</si>
  <si>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</si>
  <si>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</si>
  <si>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</si>
  <si>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</si>
  <si>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</si>
  <si>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</si>
  <si>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</si>
  <si>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</si>
  <si>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</si>
  <si>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</si>
  <si>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</si>
  <si>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</si>
  <si>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</si>
  <si>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</si>
  <si>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</si>
  <si>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</si>
  <si>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</si>
  <si>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</si>
  <si>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</si>
  <si>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</si>
  <si>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</si>
  <si>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</si>
  <si>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</si>
  <si>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</si>
  <si>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</si>
  <si>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</si>
  <si>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</si>
  <si>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</si>
  <si>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</si>
  <si>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</si>
  <si>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</si>
  <si>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</si>
  <si>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</si>
  <si>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</si>
  <si>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</si>
  <si>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</si>
  <si>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</si>
  <si>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</si>
  <si>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</si>
  <si>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</si>
  <si>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</si>
  <si>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</si>
  <si>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</si>
  <si>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</si>
  <si>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</si>
  <si>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</si>
  <si>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</si>
  <si>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</si>
  <si>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</si>
  <si>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</si>
  <si>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</si>
  <si>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</si>
  <si>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</si>
  <si>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</si>
  <si>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</si>
  <si>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</si>
  <si>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</si>
  <si>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</si>
  <si>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</si>
  <si>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</si>
  <si>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</si>
  <si>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</si>
  <si>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</si>
  <si>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</si>
  <si>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</si>
  <si>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</si>
  <si>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</si>
  <si>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</si>
  <si>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g</t>
  </si>
  <si>
    <t>Nº DE REGISTRO SIV:</t>
  </si>
  <si>
    <t>Distribución de dividendos (2)</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</si>
  <si>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</si>
  <si>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</si>
  <si>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</si>
  <si>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</si>
  <si>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</si>
  <si>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 Ciertas cifras han sido reclasificadas a efectos comparativos</t>
  </si>
  <si>
    <t>(Disminución) Incremento de préstamos</t>
  </si>
  <si>
    <t>Descuento por cesión de créditos</t>
  </si>
  <si>
    <t>Venta de Activo fijo</t>
  </si>
  <si>
    <t>Ajuste de inventarios</t>
  </si>
  <si>
    <t>Egresos extraordinarios</t>
  </si>
  <si>
    <t>Total egresos extraordinarios</t>
  </si>
  <si>
    <t>Calculo dividendos pagados</t>
  </si>
  <si>
    <t>Impuesto s/ Dividendos</t>
  </si>
  <si>
    <t>Relación</t>
  </si>
  <si>
    <t>TC Sep</t>
  </si>
  <si>
    <t>NOTA 27 - RESULTADOS EXTRAORDINARIOS</t>
  </si>
  <si>
    <t>Distribución de dividendos (4)</t>
  </si>
  <si>
    <t>Las principales estimaciones relacionadas con la preparación de estos estados contables se refieren a la previsión para deudores incobrables (ver Nota 2.e y 5), por desvalorización de inventarios (ver Nota 2.f3 y 6).</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</si>
  <si>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</si>
  <si>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Deudores por ventas - Entidad relacionada (Nota 29)</t>
  </si>
  <si>
    <t>Cheques diferidos - Entidad relacionada (Nota 29)</t>
  </si>
  <si>
    <t>Saldo al 31/12/2024</t>
  </si>
  <si>
    <t>AL 30 DE SEPTIEMBRE DE 2025</t>
  </si>
  <si>
    <t>PRESENTADO EN FORMA COMPARATIVA CON EL EJERCICIO CERRADO AL 31 DE DICIEMBRE DE 2024</t>
  </si>
  <si>
    <t>PRESENTADO EN FORMA COMPARATIVA CON EL PERIODO FINALIZADO AL 30 DE SEPTIEMBRE DE 2024</t>
  </si>
  <si>
    <t>30/9/2024 (*)</t>
  </si>
  <si>
    <t>PRESENTADO EN FORMA COMPARATIVA CON EL PERIODO FINALIZADO AL 31 DE DICIEMBRE DE 2024</t>
  </si>
  <si>
    <t>NOTAS A LOS ESTADOS FINANCIEROS CORRESPONDIENTES AL PERIODO TERMINADO AL 30 DE SEPTIEMBRE DE 2025</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</si>
  <si>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 Las modificaciones estatutarias correspondientes y la emsión de las acciones se encuentran actualmente en proceso de escrituración.</t>
  </si>
  <si>
    <t>Composición de la cartera de créditos por ventas al 30/09/2025</t>
  </si>
  <si>
    <t>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septiembre de 2025, el balance general y el estado de resultados se presentan en forma comparativa por el ejercicio terminado el 31 de diciembre de 2024 y el 30 de septiembre de 2024 respectivamente.</t>
  </si>
  <si>
    <t>GBP</t>
  </si>
  <si>
    <t>Al 30 de septiembre del 2025 y al 31 de diciembre de 2024 el criterio de constitución de previsiones específicas sobre los saldos de créditos por ventas aplicado por la Sociedad era el siguiente:</t>
  </si>
  <si>
    <t>Al 30 de septiembre de 2025 y al 31 de diciembre de 2024, la Sociedad ha determinado activos o pasivos por impuesto diferido, como resultado de sus estimaciones realizadas.</t>
  </si>
  <si>
    <t>Incluyen las erogaciones incurridas en concepto del sistema SAP, softwares y licencias, marcas de fábrica y proyecto de biotecnología, se valúan a su costo de adquisición. Al 30 de septiembre de 2025,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t>
  </si>
  <si>
    <t>Desde el ejercicio 2024 y hasta el 30 de septiembre del 2025, los productos terminados y semi-elaborados incorporan los costos incurridos en concepto de consumo de materia prima, insumos, mano de obra direta e indirecta, fija y variable, y los costos indirectos de fabricación, fijos y variables ponderados en relación con el grado de su utilización en la producción. Los productos terminados se valúan por el sistema de costeo estandar.</t>
  </si>
  <si>
    <t>Al 31 de diciembre del 2024 las inversiones se encontraban en garantía “Cash Collateral” del préstamo con Banco Itaú Miami con vencimiento en fecha 15/05/2025. Ver Nota 12 y Nota 30.</t>
  </si>
  <si>
    <t>Al 30 de septiembre del 2025 el préstamo fue cancelado por lo que las inversiones se encuentran libres de garantías o gravámenes.</t>
  </si>
  <si>
    <t>Control</t>
  </si>
  <si>
    <t>Información al 30/09/2025</t>
  </si>
  <si>
    <t>Daniel Gómez Duarte</t>
  </si>
  <si>
    <t>Raúl Ferreira</t>
  </si>
  <si>
    <t>Al 30 de septiembre de 2025, no existen situaciones contingentes, ni reclamos que pudieran resultar en la generación de obligaciones para la Sociedad adicionales a las que se presentan en estos estados contables.</t>
  </si>
  <si>
    <t>Moneda Extranjera Libra</t>
  </si>
  <si>
    <t>Constitución de reserva facultativa (1)</t>
  </si>
  <si>
    <t>Reserva para aumento de capital (1)</t>
  </si>
  <si>
    <t>Reserva legal  (4)</t>
  </si>
  <si>
    <t>Constitución de reserva facultativa (4)</t>
  </si>
  <si>
    <t>Reserva para aumento de capital (4)</t>
  </si>
  <si>
    <t>Capitalización de reservas (5)</t>
  </si>
  <si>
    <t>(1) Aprobado por Acta de Asamblea General Ordinaria de fecha 22 de abril de 2024.</t>
  </si>
  <si>
    <t>(2) Aprobado por Acta de Asamblea General Ordinaria de fecha 17 de septiembre de 2024.</t>
  </si>
  <si>
    <t>(3) Aprobado por Acta de Asamblea General Ordinaria de fecha 26 de noviembre de 2024.</t>
  </si>
  <si>
    <t>(4) Aprobado por Acta de Asamblea General Ordinaria de fecha 28 de marzo de 2025.</t>
  </si>
  <si>
    <t>(5) Aprobado por Acta de Asamblea Extraordinaria de fecha 28 de marzo de 2025.</t>
  </si>
  <si>
    <t>María Herminia Caballero Scavone</t>
  </si>
  <si>
    <t>Saldo al 30/09/2025</t>
  </si>
  <si>
    <t>Saldo al 30/09/2024</t>
  </si>
  <si>
    <t>Distribución de dividendos (3)</t>
  </si>
  <si>
    <t>Entidades Locales (Cobranzas Bancarias)</t>
  </si>
  <si>
    <t>AKA AUSFUHRKREDIT-GESELLSCHAFT MBH</t>
  </si>
  <si>
    <t>(a) Corresponden a operaciones de Cobranzas bancarias acordados con entidades financieras locales . Las mismas son emitidas con el objeto de garantizar las adquisiciones con proveedores del exterior. Ver Nota 30.</t>
  </si>
  <si>
    <t>BANCO ITAÚ PARAGUAY S.A.</t>
  </si>
  <si>
    <t>Cobranzas bancarias - US$</t>
  </si>
  <si>
    <t>a) Las inversiones financieras largo plazo mantenidas con el Banco Itaú Miami por valor de US$ 1.598.550 al 31 de diciembre de 2024, garantizaban en "Cash Collateral" un préstamo con dicha entidad financiera. Al 30 de septiembre de 2025 el préstamo fue cancelado.</t>
  </si>
  <si>
    <t>c) Las operaciones con proveedores del exterior se encuentran garantizadas con Cobranzas Bancarias acordadas con entidades financieras locales.</t>
  </si>
  <si>
    <t>Inicial</t>
  </si>
  <si>
    <t>Distribución</t>
  </si>
  <si>
    <t>Final</t>
  </si>
  <si>
    <t>Entre la fecha de cierre del ejercicio y la fecha de emisión de los presentes estados financieros, han ocurrido los siguientes hechos relevantes de naturaleza financiera que inciden en la situación patrimonial de la Sociedad al 30 de septiembre de 2025:</t>
  </si>
  <si>
    <t>En fecha 28 de marzo de 2025, la Asamblea de Accionistas resolvió el aumento del capital social, mediante capitalización de reservas, elevando el mismo de Gs. 441.000 millones a Gs. 474.000 millones.</t>
  </si>
  <si>
    <t>La modificación de los estatutos sociales y la emisión de las acciones correspondientes fueron formalizadas el 22 de octubre de 2025, fecha posterior al cierre del ejercicio.</t>
  </si>
  <si>
    <t>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30 de septiembre de 2025 es de US$ 797.704,84, dichas colocaciones se valúan al valor de inversión inicial más/menos los resultados fluctuantes de las mismas informados por dicho banco según su extracto.</t>
  </si>
  <si>
    <t>Pagos efectuados a proveedores</t>
  </si>
  <si>
    <t>A la fecha de emisión de estos estados financieros, los tipos de cambio vigentes eran de Gs. 7.071,29 por US$ 1 para la valuación de activos y de Gs. 7.080,51 por US$ 1 para la valuación de pasivos. y de Gs. 8.146,84 por Euros 1 para la valuación de activos y de Gs. 8.157,46 por Euros 1 para la valuación de pasivos.</t>
  </si>
  <si>
    <t>Emisión de bonos No corriente</t>
  </si>
  <si>
    <t>En consecuencia, considerando que a la fecha de emisión de los presentes estados contables el trámite de protocolización del aumento de capital ante escribanía pública no ha concluido, el mencionado incremento no se encuentra aún registrado en los libros contables de la Sociedad.</t>
  </si>
  <si>
    <t>(Aumento)/Disminución de inversiones</t>
  </si>
  <si>
    <t>Conforme al Acta de Asamblea Extraordinaria de fecha 28 de marzo de 2025, los accionistas aprobaron el aumento del capital social de la sociedad a la suma de ₲ 474.000.000.000, mediante la capitalización de ₲ 30.500.000.000 provenientes de la cuenta de reservas para futura capitalización y ₲. 2.500.000.000 provenientes de reservas facultativas. Las modificaciones estatutarias y  la emisión de acciones correspondientes se encuentran actualmente en proceso.</t>
  </si>
  <si>
    <r>
      <t>De haberse aplicado una corrección monetaria integral de los estados financieros, podrían haber surgido diferencias en la presentación de la situación patrimonial y financiera de la sociedad, en los resultados de sus operaciones y en los flujos de efectivo al 30 de septiembre de 2025, y por el ejercicio cerrado el 31 de diciembre de 2024. Según el índice general de precios del consumo (IPC) publicado por el Banco Central del Paraguay, la inflación po</t>
    </r>
    <r>
      <rPr>
        <sz val="11"/>
        <rFont val="Arial Narrow"/>
        <family val="2"/>
      </rPr>
      <t xml:space="preserve">r el periodo de 9 (nueve) meses finalizados el 30 de septiembre de 2025 fue de 3,3 </t>
    </r>
    <r>
      <rPr>
        <sz val="11"/>
        <color theme="1"/>
        <rFont val="Arial Narrow"/>
        <family val="2"/>
      </rPr>
      <t>% y 3,8% por el periodo de doce meses finalizado el 31 de diciembre de 2024.</t>
    </r>
  </si>
  <si>
    <t>Al  30 de septiembre de 2025 la Sociedad  no cuenta con garantías otorgadas o activos gravados. Al 31 de diciembre de 2024 se componían de la siguiente manera: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</si>
</sst>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
  </numFmts>
  <fonts count="67">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rgb="FFFF0000"/>
      <name val="Arial Narrow"/>
      <family val="2"/>
    </font>
    <font>
      <b/>
      <sz val="11"/>
      <color theme="0"/>
      <name val="Arial Narrow"/>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0" fillId="0" borderId="0"/>
    <xf numFmtId="181" fontId="9" fillId="0" borderId="0" applyFont="0" applyFill="0" applyBorder="0" applyAlignment="0" applyProtection="0"/>
    <xf numFmtId="43" fontId="1" fillId="0" borderId="0" applyFont="0" applyFill="0" applyBorder="0" applyAlignment="0" applyProtection="0"/>
    <xf numFmtId="0" fontId="60"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27">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4" fillId="0" borderId="0" xfId="0" applyNumberFormat="1" applyFont="1"/>
    <xf numFmtId="164" fontId="6" fillId="0" borderId="0" xfId="0" applyNumberFormat="1" applyFont="1"/>
    <xf numFmtId="3" fontId="2" fillId="0" borderId="0" xfId="0" applyNumberFormat="1" applyFont="1"/>
    <xf numFmtId="41" fontId="3" fillId="0" borderId="0" xfId="2" applyFont="1" applyFill="1"/>
    <xf numFmtId="0" fontId="4" fillId="0" borderId="0" xfId="0" applyFont="1"/>
    <xf numFmtId="0" fontId="6" fillId="0" borderId="0" xfId="0" applyFont="1"/>
    <xf numFmtId="0" fontId="6" fillId="0" borderId="0" xfId="0" applyFont="1" applyAlignment="1">
      <alignment horizontal="left"/>
    </xf>
    <xf numFmtId="0" fontId="4" fillId="0" borderId="0" xfId="0" applyFont="1" applyAlignment="1">
      <alignment horizontal="right"/>
    </xf>
    <xf numFmtId="41" fontId="2" fillId="0" borderId="0" xfId="4" applyFont="1"/>
    <xf numFmtId="9" fontId="2" fillId="0" borderId="0" xfId="5" applyFont="1"/>
    <xf numFmtId="3" fontId="6" fillId="0" borderId="0" xfId="0" applyNumberFormat="1"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169" fontId="3" fillId="0" borderId="0" xfId="1" applyNumberFormat="1" applyFont="1" applyFill="1"/>
    <xf numFmtId="0" fontId="14" fillId="0" borderId="0" xfId="6" applyFont="1" applyFill="1" applyAlignment="1">
      <alignment horizontal="center"/>
    </xf>
    <xf numFmtId="41" fontId="3" fillId="0" borderId="0" xfId="2" applyFont="1" applyFill="1" applyAlignment="1">
      <alignment horizontal="left"/>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41" fontId="3" fillId="0" borderId="0" xfId="0" applyNumberFormat="1"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169" fontId="3" fillId="0" borderId="0" xfId="1" applyNumberFormat="1" applyFont="1" applyFill="1" applyAlignment="1">
      <alignment horizontal="left"/>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41" fontId="3" fillId="0" borderId="0" xfId="2" applyFont="1" applyFill="1" applyAlignment="1">
      <alignment horizontal="center"/>
    </xf>
    <xf numFmtId="169" fontId="5" fillId="0" borderId="0" xfId="1" applyNumberFormat="1" applyFont="1" applyFill="1" applyAlignment="1"/>
    <xf numFmtId="169" fontId="5" fillId="0" borderId="0" xfId="1" applyNumberFormat="1" applyFont="1" applyFill="1"/>
    <xf numFmtId="43" fontId="3" fillId="0" borderId="0" xfId="1" applyFont="1" applyFill="1"/>
    <xf numFmtId="43" fontId="3" fillId="0" borderId="0" xfId="1" applyFont="1" applyFill="1" applyAlignment="1">
      <alignment horizontal="center" vertical="center"/>
    </xf>
    <xf numFmtId="165" fontId="3" fillId="0" borderId="0" xfId="2" applyNumberFormat="1" applyFont="1" applyFill="1" applyAlignment="1">
      <alignment horizontal="right"/>
    </xf>
    <xf numFmtId="9" fontId="3" fillId="0" borderId="0" xfId="5" applyFont="1"/>
    <xf numFmtId="0" fontId="2" fillId="5" borderId="0" xfId="0" applyFont="1" applyFill="1" applyAlignment="1">
      <alignment horizontal="center" vertical="center"/>
    </xf>
    <xf numFmtId="3" fontId="2" fillId="0" borderId="0" xfId="0" applyNumberFormat="1" applyFont="1" applyAlignment="1">
      <alignment horizontal="center"/>
    </xf>
    <xf numFmtId="0" fontId="2" fillId="0" borderId="0" xfId="0" applyFont="1" applyAlignment="1">
      <alignment horizontal="center"/>
    </xf>
    <xf numFmtId="43" fontId="2" fillId="0" borderId="0" xfId="1" applyFont="1" applyFill="1"/>
    <xf numFmtId="43" fontId="2" fillId="5" borderId="0" xfId="1" applyFont="1" applyFill="1" applyAlignment="1">
      <alignment horizontal="center" vertical="center"/>
    </xf>
    <xf numFmtId="3" fontId="2" fillId="0" borderId="0" xfId="1" applyNumberFormat="1" applyFont="1" applyFill="1" applyAlignment="1">
      <alignment horizont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5"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4" fontId="5" fillId="0" borderId="0" xfId="2" applyNumberFormat="1" applyFont="1" applyFill="1" applyBorder="1"/>
    <xf numFmtId="165" fontId="3" fillId="0" borderId="1" xfId="2" applyNumberFormat="1" applyFont="1" applyFill="1" applyBorder="1"/>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170" fontId="3" fillId="0" borderId="0" xfId="0" applyNumberFormat="1" applyFont="1"/>
    <xf numFmtId="164" fontId="22" fillId="0" borderId="0" xfId="0" applyNumberFormat="1" applyFont="1"/>
    <xf numFmtId="0" fontId="23" fillId="0" borderId="0" xfId="0" applyFont="1"/>
    <xf numFmtId="171" fontId="6" fillId="0" borderId="0" xfId="0" applyNumberFormat="1" applyFont="1"/>
    <xf numFmtId="171" fontId="24" fillId="0" borderId="0" xfId="0" applyNumberFormat="1" applyFont="1"/>
    <xf numFmtId="41" fontId="23" fillId="0" borderId="0" xfId="4" applyFont="1" applyFill="1"/>
    <xf numFmtId="41" fontId="23" fillId="0" borderId="0" xfId="0" applyNumberFormat="1" applyFont="1"/>
    <xf numFmtId="41" fontId="0" fillId="0" borderId="0" xfId="4"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6" borderId="0" xfId="0" applyFont="1" applyFill="1"/>
    <xf numFmtId="0" fontId="24" fillId="6" borderId="0" xfId="0" applyFont="1" applyFill="1"/>
    <xf numFmtId="0" fontId="25" fillId="0" borderId="0" xfId="0" applyFont="1"/>
    <xf numFmtId="4" fontId="26" fillId="6" borderId="0" xfId="0" applyNumberFormat="1" applyFont="1" applyFill="1"/>
    <xf numFmtId="0" fontId="24" fillId="0" borderId="0" xfId="0" applyFont="1" applyAlignment="1">
      <alignment vertical="justify"/>
    </xf>
    <xf numFmtId="9" fontId="26" fillId="0" borderId="0" xfId="5" applyFont="1" applyFill="1"/>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2" fontId="26" fillId="0" borderId="0" xfId="0" applyNumberFormat="1" applyFont="1"/>
    <xf numFmtId="164" fontId="26" fillId="0" borderId="0" xfId="0" applyNumberFormat="1" applyFont="1"/>
    <xf numFmtId="0" fontId="24" fillId="0" borderId="0" xfId="0" applyFont="1"/>
    <xf numFmtId="172" fontId="26" fillId="0" borderId="1" xfId="0" applyNumberFormat="1" applyFont="1" applyBorder="1"/>
    <xf numFmtId="164" fontId="26" fillId="0" borderId="1" xfId="0" applyNumberFormat="1" applyFont="1" applyBorder="1"/>
    <xf numFmtId="172"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5" borderId="0" xfId="0" applyFont="1" applyFill="1"/>
    <xf numFmtId="0" fontId="21" fillId="5" borderId="0" xfId="0" applyFont="1" applyFill="1"/>
    <xf numFmtId="0" fontId="33" fillId="0" borderId="0" xfId="0" applyFont="1" applyAlignment="1">
      <alignment vertical="center"/>
    </xf>
    <xf numFmtId="0" fontId="5" fillId="5" borderId="1" xfId="19" applyFont="1" applyFill="1" applyBorder="1" applyAlignment="1">
      <alignment horizontal="left"/>
    </xf>
    <xf numFmtId="0" fontId="34" fillId="5" borderId="1" xfId="19" applyFont="1" applyFill="1" applyBorder="1" applyAlignment="1">
      <alignment horizontal="center"/>
    </xf>
    <xf numFmtId="0" fontId="34" fillId="5" borderId="0" xfId="19" applyFont="1" applyFill="1" applyAlignment="1">
      <alignment horizontal="center"/>
    </xf>
    <xf numFmtId="0" fontId="34" fillId="5" borderId="0" xfId="19" applyFont="1" applyFill="1" applyBorder="1" applyAlignment="1">
      <alignment horizontal="center"/>
    </xf>
    <xf numFmtId="14" fontId="35" fillId="5" borderId="0" xfId="9" applyNumberFormat="1" applyFont="1" applyFill="1" applyAlignment="1">
      <alignment horizontal="center"/>
    </xf>
    <xf numFmtId="0" fontId="3" fillId="5" borderId="0" xfId="9" applyFont="1" applyFill="1"/>
    <xf numFmtId="3" fontId="3" fillId="0" borderId="0" xfId="9" applyNumberFormat="1" applyFont="1"/>
    <xf numFmtId="0" fontId="5" fillId="5" borderId="0" xfId="9" applyFont="1" applyFill="1"/>
    <xf numFmtId="169" fontId="5" fillId="0" borderId="3" xfId="7" applyNumberFormat="1" applyFont="1" applyFill="1" applyBorder="1"/>
    <xf numFmtId="0" fontId="22" fillId="0" borderId="0" xfId="0" applyFont="1"/>
    <xf numFmtId="0" fontId="4" fillId="6" borderId="0" xfId="0" applyFont="1" applyFill="1"/>
    <xf numFmtId="0" fontId="36" fillId="0" borderId="0" xfId="0" applyFont="1" applyAlignment="1">
      <alignment vertical="center"/>
    </xf>
    <xf numFmtId="0" fontId="2" fillId="6" borderId="0" xfId="0" applyFont="1" applyFill="1"/>
    <xf numFmtId="0" fontId="4" fillId="5" borderId="0" xfId="0" applyFont="1" applyFill="1"/>
    <xf numFmtId="0" fontId="2" fillId="5" borderId="0" xfId="0" applyFont="1" applyFill="1"/>
    <xf numFmtId="0" fontId="31" fillId="5" borderId="0" xfId="25" applyFont="1" applyFill="1" applyAlignment="1">
      <alignment horizontal="center"/>
    </xf>
    <xf numFmtId="0" fontId="3" fillId="6" borderId="0" xfId="0" applyFont="1" applyFill="1"/>
    <xf numFmtId="0" fontId="27" fillId="5" borderId="0" xfId="25" applyFont="1" applyFill="1"/>
    <xf numFmtId="0" fontId="2" fillId="0" borderId="0" xfId="0" applyFont="1" applyAlignment="1">
      <alignment horizontal="justify" vertical="center"/>
    </xf>
    <xf numFmtId="41" fontId="6" fillId="5" borderId="0" xfId="4" applyFont="1" applyFill="1"/>
    <xf numFmtId="0" fontId="6" fillId="5" borderId="0" xfId="0" applyFont="1" applyFill="1"/>
    <xf numFmtId="173" fontId="2" fillId="0" borderId="0" xfId="4" applyNumberFormat="1" applyFont="1" applyFill="1"/>
    <xf numFmtId="43" fontId="2" fillId="0" borderId="0" xfId="0" applyNumberFormat="1" applyFont="1"/>
    <xf numFmtId="43" fontId="6" fillId="2" borderId="0" xfId="0" applyNumberFormat="1" applyFont="1" applyFill="1"/>
    <xf numFmtId="43" fontId="6" fillId="0" borderId="0" xfId="0" applyNumberFormat="1" applyFont="1"/>
    <xf numFmtId="41" fontId="2" fillId="5" borderId="0" xfId="0" applyNumberFormat="1" applyFont="1" applyFill="1"/>
    <xf numFmtId="43" fontId="2" fillId="5" borderId="0" xfId="0" applyNumberFormat="1" applyFont="1" applyFill="1"/>
    <xf numFmtId="164" fontId="2" fillId="5" borderId="0" xfId="0" applyNumberFormat="1" applyFont="1" applyFill="1"/>
    <xf numFmtId="169" fontId="2" fillId="5" borderId="0" xfId="0" applyNumberFormat="1" applyFont="1" applyFill="1"/>
    <xf numFmtId="41" fontId="6" fillId="5" borderId="0" xfId="0" applyNumberFormat="1" applyFont="1" applyFill="1"/>
    <xf numFmtId="165" fontId="2" fillId="5" borderId="0" xfId="0" applyNumberFormat="1" applyFont="1" applyFill="1"/>
    <xf numFmtId="41" fontId="2" fillId="5" borderId="0" xfId="4" applyFont="1" applyFill="1"/>
    <xf numFmtId="164" fontId="3" fillId="6" borderId="0" xfId="0" applyNumberFormat="1" applyFont="1" applyFill="1"/>
    <xf numFmtId="0" fontId="37" fillId="5"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8" xfId="5" applyFont="1" applyFill="1" applyBorder="1" applyAlignment="1">
      <alignment horizontal="center"/>
    </xf>
    <xf numFmtId="174" fontId="2" fillId="0" borderId="0" xfId="0" applyNumberFormat="1" applyFont="1"/>
    <xf numFmtId="174" fontId="3" fillId="0" borderId="0" xfId="0" applyNumberFormat="1" applyFont="1"/>
    <xf numFmtId="174" fontId="2" fillId="0" borderId="5" xfId="26" applyNumberFormat="1" applyFont="1" applyFill="1" applyBorder="1"/>
    <xf numFmtId="9" fontId="2" fillId="0" borderId="10" xfId="5" applyFont="1" applyFill="1" applyBorder="1" applyAlignment="1">
      <alignment horizontal="left"/>
    </xf>
    <xf numFmtId="164" fontId="2" fillId="0" borderId="5" xfId="0" applyNumberFormat="1" applyFont="1" applyBorder="1"/>
    <xf numFmtId="174" fontId="2" fillId="0" borderId="2" xfId="26" applyNumberFormat="1" applyFont="1" applyFill="1" applyBorder="1"/>
    <xf numFmtId="174" fontId="2" fillId="0" borderId="10" xfId="26" applyNumberFormat="1" applyFont="1" applyFill="1" applyBorder="1" applyAlignment="1">
      <alignment horizontal="left"/>
    </xf>
    <xf numFmtId="174" fontId="4" fillId="0" borderId="5" xfId="26" applyNumberFormat="1" applyFont="1" applyFill="1" applyBorder="1"/>
    <xf numFmtId="174" fontId="2" fillId="0" borderId="8" xfId="26" applyNumberFormat="1" applyFont="1" applyFill="1" applyBorder="1" applyAlignment="1">
      <alignment horizontal="left"/>
    </xf>
    <xf numFmtId="175" fontId="2" fillId="0" borderId="8" xfId="5" applyNumberFormat="1" applyFont="1" applyFill="1" applyBorder="1" applyAlignment="1">
      <alignment horizontal="center"/>
    </xf>
    <xf numFmtId="0" fontId="2" fillId="0" borderId="2" xfId="0" applyFont="1" applyBorder="1"/>
    <xf numFmtId="0" fontId="2" fillId="0" borderId="10" xfId="0" applyFont="1" applyBorder="1"/>
    <xf numFmtId="0" fontId="5" fillId="0" borderId="0" xfId="0" applyFont="1" applyAlignment="1">
      <alignment horizontal="left" vertical="center"/>
    </xf>
    <xf numFmtId="165" fontId="6" fillId="5" borderId="0" xfId="0" applyNumberFormat="1" applyFont="1" applyFill="1"/>
    <xf numFmtId="9" fontId="2" fillId="5" borderId="0" xfId="5" applyFont="1" applyFill="1"/>
    <xf numFmtId="9" fontId="6" fillId="5"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171" fontId="23"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41" fontId="6" fillId="0" borderId="0" xfId="0" applyNumberFormat="1" applyFont="1"/>
    <xf numFmtId="4" fontId="3" fillId="0" borderId="0" xfId="0" applyNumberFormat="1" applyFont="1"/>
    <xf numFmtId="171" fontId="5" fillId="0" borderId="3" xfId="26" applyNumberFormat="1" applyFont="1" applyFill="1" applyBorder="1"/>
    <xf numFmtId="171"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5"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4"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4" borderId="0" xfId="0" applyFont="1" applyFill="1" applyAlignment="1">
      <alignment horizontal="center" vertical="top"/>
    </xf>
    <xf numFmtId="14" fontId="42" fillId="4"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4" borderId="0" xfId="0" applyFont="1" applyFill="1" applyAlignment="1">
      <alignment vertical="top"/>
    </xf>
    <xf numFmtId="3" fontId="33" fillId="4"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4" borderId="4" xfId="0" applyNumberFormat="1" applyFont="1" applyFill="1" applyBorder="1" applyAlignment="1">
      <alignment vertical="top"/>
    </xf>
    <xf numFmtId="4" fontId="43" fillId="4" borderId="0" xfId="0" applyNumberFormat="1" applyFont="1" applyFill="1" applyAlignment="1">
      <alignment vertical="top"/>
    </xf>
    <xf numFmtId="3" fontId="43" fillId="4" borderId="0" xfId="0" applyNumberFormat="1" applyFont="1" applyFill="1" applyAlignment="1">
      <alignment vertical="top"/>
    </xf>
    <xf numFmtId="0" fontId="44" fillId="0" borderId="0" xfId="0" applyFont="1"/>
    <xf numFmtId="169" fontId="38" fillId="0" borderId="0" xfId="0" applyNumberFormat="1" applyFont="1" applyAlignment="1">
      <alignment horizontal="left" indent="2"/>
    </xf>
    <xf numFmtId="0" fontId="38" fillId="0" borderId="0" xfId="0" applyFont="1" applyAlignment="1">
      <alignment horizontal="left" vertical="top" wrapText="1"/>
    </xf>
    <xf numFmtId="14" fontId="38" fillId="0" borderId="0" xfId="0" applyNumberFormat="1" applyFont="1"/>
    <xf numFmtId="0" fontId="38" fillId="0" borderId="0" xfId="0" applyFont="1" applyAlignment="1">
      <alignment vertical="top" wrapText="1"/>
    </xf>
    <xf numFmtId="169" fontId="43" fillId="4"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4" borderId="0" xfId="0" applyNumberFormat="1" applyFont="1" applyFill="1" applyAlignment="1">
      <alignment horizontal="center" vertical="top"/>
    </xf>
    <xf numFmtId="169" fontId="42" fillId="4" borderId="0" xfId="1" applyNumberFormat="1" applyFont="1" applyFill="1" applyBorder="1" applyAlignment="1">
      <alignment horizontal="center" vertical="top"/>
    </xf>
    <xf numFmtId="0" fontId="38" fillId="0" borderId="0" xfId="0" applyFont="1" applyAlignment="1">
      <alignment horizontal="left" wrapText="1"/>
    </xf>
    <xf numFmtId="41" fontId="42" fillId="4" borderId="0" xfId="0" applyNumberFormat="1" applyFont="1" applyFill="1" applyAlignment="1">
      <alignment horizontal="center" vertical="top"/>
    </xf>
    <xf numFmtId="41" fontId="42" fillId="4"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4" borderId="0" xfId="0" applyNumberFormat="1" applyFont="1" applyFill="1" applyAlignment="1">
      <alignment vertical="top"/>
    </xf>
    <xf numFmtId="3" fontId="42" fillId="4" borderId="0" xfId="0" applyNumberFormat="1" applyFont="1" applyFill="1" applyAlignment="1">
      <alignment vertical="top"/>
    </xf>
    <xf numFmtId="14" fontId="33" fillId="4" borderId="0" xfId="0" applyNumberFormat="1" applyFont="1" applyFill="1" applyAlignment="1">
      <alignment vertical="top"/>
    </xf>
    <xf numFmtId="0" fontId="42" fillId="4"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5" borderId="0" xfId="9" applyNumberFormat="1" applyFont="1" applyFill="1"/>
    <xf numFmtId="41" fontId="35" fillId="0" borderId="13" xfId="0" applyNumberFormat="1" applyFont="1" applyBorder="1"/>
    <xf numFmtId="41" fontId="35" fillId="0" borderId="13"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3" fontId="5" fillId="0" borderId="3" xfId="21"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8"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8" fontId="5" fillId="0" borderId="5" xfId="0" applyNumberFormat="1" applyFont="1" applyBorder="1" applyAlignment="1">
      <alignment vertical="center" wrapText="1"/>
    </xf>
    <xf numFmtId="9" fontId="3" fillId="0" borderId="0" xfId="3" applyFont="1" applyFill="1" applyBorder="1"/>
    <xf numFmtId="171"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1" fontId="3" fillId="0" borderId="0" xfId="8" applyNumberFormat="1" applyFont="1" applyFill="1" applyBorder="1" applyAlignment="1">
      <alignment horizontal="center"/>
    </xf>
    <xf numFmtId="165" fontId="3" fillId="0" borderId="0" xfId="3" applyNumberFormat="1" applyFont="1" applyFill="1" applyBorder="1"/>
    <xf numFmtId="171" fontId="5" fillId="0" borderId="3" xfId="1" applyNumberFormat="1" applyFont="1" applyFill="1" applyBorder="1"/>
    <xf numFmtId="171"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5" borderId="3" xfId="1" applyNumberFormat="1" applyFont="1" applyFill="1" applyBorder="1"/>
    <xf numFmtId="3" fontId="3" fillId="5"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5" borderId="0" xfId="0" applyNumberFormat="1" applyFont="1" applyFill="1"/>
    <xf numFmtId="173"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6" borderId="0" xfId="6" applyFont="1" applyFill="1"/>
    <xf numFmtId="0" fontId="51" fillId="6" borderId="0" xfId="0" applyFont="1" applyFill="1"/>
    <xf numFmtId="0" fontId="2" fillId="6" borderId="0" xfId="0" applyFont="1" applyFill="1" applyAlignment="1">
      <alignment vertical="center" wrapText="1"/>
    </xf>
    <xf numFmtId="0" fontId="2" fillId="6"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41" fontId="2" fillId="6" borderId="0" xfId="0" applyNumberFormat="1" applyFont="1" applyFill="1"/>
    <xf numFmtId="0" fontId="52" fillId="5" borderId="0" xfId="0"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8" fontId="54"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76" fontId="38" fillId="0" borderId="0" xfId="0" applyNumberFormat="1" applyFont="1"/>
    <xf numFmtId="1" fontId="38" fillId="0" borderId="0" xfId="4" applyNumberFormat="1" applyFont="1" applyFill="1"/>
    <xf numFmtId="177" fontId="38" fillId="0" borderId="0" xfId="0" applyNumberFormat="1" applyFont="1"/>
    <xf numFmtId="168" fontId="42" fillId="0" borderId="0" xfId="0" applyNumberFormat="1" applyFont="1" applyAlignment="1">
      <alignment horizontal="center"/>
    </xf>
    <xf numFmtId="3" fontId="40" fillId="0" borderId="0" xfId="0" applyNumberFormat="1" applyFont="1"/>
    <xf numFmtId="14" fontId="38" fillId="0" borderId="0" xfId="0" applyNumberFormat="1" applyFont="1" applyAlignment="1">
      <alignment horizontal="center"/>
    </xf>
    <xf numFmtId="0" fontId="3" fillId="0" borderId="0" xfId="9" applyFont="1"/>
    <xf numFmtId="0" fontId="57"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79" fontId="2" fillId="0" borderId="5" xfId="4" applyNumberFormat="1" applyFont="1" applyFill="1" applyBorder="1" applyAlignment="1">
      <alignment horizontal="center" vertical="center"/>
    </xf>
    <xf numFmtId="180"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80" fontId="2" fillId="0" borderId="5" xfId="4" applyNumberFormat="1" applyFont="1" applyFill="1" applyBorder="1" applyAlignment="1">
      <alignment horizontal="center" vertical="center"/>
    </xf>
    <xf numFmtId="10" fontId="3" fillId="0" borderId="5" xfId="5" applyNumberFormat="1" applyFont="1" applyFill="1" applyBorder="1" applyAlignment="1">
      <alignment horizontal="center" vertical="center"/>
    </xf>
    <xf numFmtId="180" fontId="2" fillId="0" borderId="10" xfId="4" applyNumberFormat="1" applyFont="1" applyFill="1" applyBorder="1" applyAlignment="1">
      <alignment horizontal="left" vertical="center"/>
    </xf>
    <xf numFmtId="41" fontId="4" fillId="0" borderId="5" xfId="4" applyFont="1" applyFill="1" applyBorder="1"/>
    <xf numFmtId="180"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2" xfId="0" applyFont="1" applyBorder="1"/>
    <xf numFmtId="0" fontId="5" fillId="5" borderId="4" xfId="0" applyFont="1" applyFill="1" applyBorder="1" applyAlignment="1">
      <alignment horizontal="center" vertical="center"/>
    </xf>
    <xf numFmtId="0" fontId="4" fillId="0" borderId="14" xfId="0" applyFont="1" applyBorder="1" applyAlignment="1">
      <alignment horizontal="center" vertical="center"/>
    </xf>
    <xf numFmtId="0" fontId="5" fillId="5" borderId="15" xfId="0" applyFont="1" applyFill="1" applyBorder="1" applyAlignment="1">
      <alignment vertical="center"/>
    </xf>
    <xf numFmtId="0" fontId="5" fillId="5" borderId="0" xfId="0" applyFont="1" applyFill="1" applyAlignment="1">
      <alignment vertical="center"/>
    </xf>
    <xf numFmtId="0" fontId="31" fillId="0" borderId="16" xfId="25" applyFont="1" applyBorder="1" applyAlignment="1">
      <alignment horizontal="center"/>
    </xf>
    <xf numFmtId="0" fontId="2" fillId="0" borderId="15" xfId="0" applyFont="1" applyBorder="1"/>
    <xf numFmtId="0" fontId="2" fillId="0" borderId="9" xfId="0" applyFont="1" applyBorder="1"/>
    <xf numFmtId="0" fontId="2" fillId="0" borderId="1" xfId="0" applyFont="1" applyBorder="1"/>
    <xf numFmtId="0" fontId="2" fillId="0" borderId="8" xfId="0" applyFont="1" applyBorder="1"/>
    <xf numFmtId="14" fontId="5" fillId="0" borderId="0" xfId="1" applyNumberFormat="1" applyFont="1" applyFill="1" applyBorder="1" applyAlignment="1">
      <alignment horizontal="center"/>
    </xf>
    <xf numFmtId="0" fontId="14" fillId="0" borderId="0" xfId="6" applyFont="1" applyFill="1" applyBorder="1" applyAlignment="1">
      <alignment horizontal="center" vertical="center"/>
    </xf>
    <xf numFmtId="41" fontId="3" fillId="0" borderId="0" xfId="2" applyFont="1" applyFill="1" applyBorder="1" applyAlignment="1">
      <alignment horizontal="center"/>
    </xf>
    <xf numFmtId="169" fontId="5" fillId="0" borderId="0" xfId="1" applyNumberFormat="1" applyFont="1" applyFill="1" applyBorder="1" applyAlignment="1">
      <alignment horizontal="center"/>
    </xf>
    <xf numFmtId="43" fontId="3" fillId="0" borderId="0" xfId="1" applyFont="1" applyFill="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71" fontId="2" fillId="0" borderId="0" xfId="0" applyNumberFormat="1" applyFont="1"/>
    <xf numFmtId="165" fontId="5" fillId="0" borderId="3" xfId="26" applyNumberFormat="1" applyFont="1" applyFill="1" applyBorder="1"/>
    <xf numFmtId="165" fontId="5" fillId="0" borderId="0" xfId="26" applyNumberFormat="1" applyFont="1" applyFill="1" applyBorder="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9" fontId="2" fillId="5" borderId="0" xfId="5" applyFont="1" applyFill="1" applyAlignment="1">
      <alignment horizontal="center" vertical="center"/>
    </xf>
    <xf numFmtId="165" fontId="5" fillId="0" borderId="5" xfId="16" applyNumberFormat="1" applyFont="1" applyBorder="1" applyAlignment="1">
      <alignment horizontal="right" vertical="center" wrapText="1"/>
    </xf>
    <xf numFmtId="4" fontId="21" fillId="0" borderId="0" xfId="0" applyNumberFormat="1" applyFont="1"/>
    <xf numFmtId="169" fontId="40" fillId="0" borderId="0" xfId="0" applyNumberFormat="1" applyFont="1"/>
    <xf numFmtId="4" fontId="26" fillId="0" borderId="0" xfId="0" applyNumberFormat="1" applyFont="1" applyAlignment="1">
      <alignment horizontal="center"/>
    </xf>
    <xf numFmtId="4" fontId="26" fillId="0" borderId="1" xfId="0" applyNumberFormat="1" applyFont="1" applyBorder="1" applyAlignment="1">
      <alignment horizontal="center"/>
    </xf>
    <xf numFmtId="3" fontId="2" fillId="6" borderId="0" xfId="0" applyNumberFormat="1" applyFont="1" applyFill="1"/>
    <xf numFmtId="0" fontId="7" fillId="0" borderId="0" xfId="25"/>
    <xf numFmtId="0" fontId="34" fillId="0" borderId="0" xfId="0" applyFont="1"/>
    <xf numFmtId="0" fontId="4" fillId="0" borderId="12" xfId="0" applyFont="1" applyBorder="1" applyAlignment="1">
      <alignment vertical="center"/>
    </xf>
    <xf numFmtId="0" fontId="2" fillId="0" borderId="6" xfId="0" applyFont="1" applyBorder="1"/>
    <xf numFmtId="0" fontId="2" fillId="0" borderId="7" xfId="0" applyFont="1" applyBorder="1"/>
    <xf numFmtId="0" fontId="4" fillId="0" borderId="6"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3" fontId="2" fillId="0" borderId="5" xfId="26" applyNumberFormat="1" applyFont="1" applyFill="1" applyBorder="1"/>
    <xf numFmtId="165" fontId="3" fillId="0" borderId="5" xfId="26" applyNumberFormat="1" applyFont="1" applyFill="1" applyBorder="1"/>
    <xf numFmtId="165" fontId="38" fillId="0" borderId="0" xfId="9" applyNumberFormat="1" applyFont="1"/>
    <xf numFmtId="41" fontId="53" fillId="0" borderId="0" xfId="0" applyNumberFormat="1" applyFont="1"/>
    <xf numFmtId="10" fontId="2" fillId="0" borderId="0" xfId="5" applyNumberFormat="1" applyFont="1"/>
    <xf numFmtId="41" fontId="2" fillId="5" borderId="0" xfId="4" applyFont="1" applyFill="1" applyAlignment="1">
      <alignment horizontal="center" vertical="center"/>
    </xf>
    <xf numFmtId="4" fontId="26" fillId="0" borderId="0" xfId="0" applyNumberFormat="1" applyFont="1"/>
    <xf numFmtId="41" fontId="26" fillId="0" borderId="0" xfId="4" applyFont="1"/>
    <xf numFmtId="0" fontId="3" fillId="0" borderId="0" xfId="0" quotePrefix="1" applyFont="1"/>
    <xf numFmtId="168" fontId="5" fillId="0" borderId="0" xfId="0" applyNumberFormat="1" applyFont="1" applyAlignment="1">
      <alignment horizontal="center"/>
    </xf>
    <xf numFmtId="3" fontId="36" fillId="5" borderId="0" xfId="1" applyNumberFormat="1" applyFont="1" applyFill="1" applyBorder="1"/>
    <xf numFmtId="3" fontId="36" fillId="0" borderId="0" xfId="1" applyNumberFormat="1" applyFont="1" applyFill="1" applyBorder="1"/>
    <xf numFmtId="177" fontId="3" fillId="0" borderId="0" xfId="0" applyNumberFormat="1" applyFont="1"/>
    <xf numFmtId="169" fontId="6" fillId="0" borderId="0" xfId="26" applyNumberFormat="1" applyFont="1" applyFill="1" applyBorder="1"/>
    <xf numFmtId="41" fontId="6" fillId="0" borderId="0" xfId="4" applyFont="1" applyFill="1" applyBorder="1"/>
    <xf numFmtId="178" fontId="6" fillId="0" borderId="0" xfId="0" applyNumberFormat="1" applyFont="1"/>
    <xf numFmtId="3" fontId="5" fillId="0" borderId="0" xfId="1" applyNumberFormat="1" applyFont="1" applyFill="1" applyBorder="1"/>
    <xf numFmtId="1" fontId="3" fillId="0" borderId="0" xfId="5" applyNumberFormat="1" applyFont="1"/>
    <xf numFmtId="41" fontId="5" fillId="0" borderId="0" xfId="4" applyFont="1" applyFill="1" applyBorder="1"/>
    <xf numFmtId="4" fontId="59" fillId="0" borderId="0" xfId="0" applyNumberFormat="1" applyFont="1"/>
    <xf numFmtId="41" fontId="3" fillId="0" borderId="0" xfId="4" applyFont="1" applyFill="1" applyAlignment="1">
      <alignment horizontal="center"/>
    </xf>
    <xf numFmtId="41" fontId="38" fillId="0" borderId="0" xfId="1" applyNumberFormat="1" applyFont="1" applyFill="1"/>
    <xf numFmtId="3" fontId="38" fillId="0" borderId="0" xfId="0" applyNumberFormat="1" applyFont="1" applyAlignment="1">
      <alignment horizontal="right"/>
    </xf>
    <xf numFmtId="17" fontId="5" fillId="0" borderId="5" xfId="17" quotePrefix="1" applyNumberFormat="1" applyFont="1" applyBorder="1" applyAlignment="1">
      <alignment horizontal="center"/>
    </xf>
    <xf numFmtId="10" fontId="4" fillId="0" borderId="0" xfId="5" applyNumberFormat="1" applyFont="1"/>
    <xf numFmtId="41" fontId="6" fillId="0" borderId="0" xfId="4" applyFont="1"/>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165" fontId="3" fillId="2" borderId="0" xfId="9" applyNumberFormat="1" applyFont="1" applyFill="1"/>
    <xf numFmtId="165" fontId="3" fillId="2" borderId="0" xfId="2" applyNumberFormat="1" applyFont="1" applyFill="1"/>
    <xf numFmtId="41" fontId="5" fillId="0" borderId="0" xfId="4" applyFont="1"/>
    <xf numFmtId="176" fontId="26" fillId="0" borderId="0" xfId="0" applyNumberFormat="1" applyFont="1"/>
    <xf numFmtId="176" fontId="26" fillId="0" borderId="1" xfId="0" applyNumberFormat="1" applyFont="1" applyBorder="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6" fontId="38" fillId="0" borderId="0" xfId="4" applyNumberFormat="1" applyFont="1" applyFill="1"/>
    <xf numFmtId="0" fontId="62" fillId="0" borderId="0" xfId="6" applyFont="1" applyFill="1"/>
    <xf numFmtId="0" fontId="36" fillId="0" borderId="0" xfId="0" applyFont="1"/>
    <xf numFmtId="9" fontId="16" fillId="0" borderId="0" xfId="4" applyNumberFormat="1" applyFont="1"/>
    <xf numFmtId="0" fontId="16" fillId="0" borderId="0" xfId="0" applyFont="1" applyAlignment="1">
      <alignment horizontal="right"/>
    </xf>
    <xf numFmtId="9" fontId="16" fillId="0" borderId="0" xfId="0" applyNumberFormat="1" applyFont="1"/>
    <xf numFmtId="41" fontId="16" fillId="0" borderId="0" xfId="4" applyFont="1"/>
    <xf numFmtId="0" fontId="36" fillId="0" borderId="0" xfId="0" applyFont="1" applyAlignment="1">
      <alignment horizontal="center"/>
    </xf>
    <xf numFmtId="3" fontId="16" fillId="0" borderId="0" xfId="0" applyNumberFormat="1" applyFont="1"/>
    <xf numFmtId="169"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165" fontId="36" fillId="0" borderId="0" xfId="0" applyNumberFormat="1" applyFont="1"/>
    <xf numFmtId="3" fontId="63" fillId="0" borderId="0" xfId="0" applyNumberFormat="1" applyFont="1"/>
    <xf numFmtId="0" fontId="64" fillId="0" borderId="0" xfId="0" applyFont="1" applyAlignment="1">
      <alignment wrapText="1"/>
    </xf>
    <xf numFmtId="41" fontId="6" fillId="0" borderId="0" xfId="4" applyFont="1" applyFill="1"/>
    <xf numFmtId="168" fontId="4" fillId="0" borderId="5" xfId="0" applyNumberFormat="1" applyFont="1" applyBorder="1" applyAlignment="1">
      <alignment horizontal="center" vertical="center"/>
    </xf>
    <xf numFmtId="0" fontId="23" fillId="0" borderId="0" xfId="0" applyFont="1" applyAlignment="1">
      <alignment horizontal="left" vertical="justify" wrapText="1"/>
    </xf>
    <xf numFmtId="0" fontId="25" fillId="0" borderId="0" xfId="0" applyFont="1" applyAlignment="1">
      <alignment horizontal="justify" vertical="justify" wrapText="1"/>
    </xf>
    <xf numFmtId="0" fontId="24" fillId="0" borderId="0" xfId="0" applyFont="1" applyAlignment="1">
      <alignment horizontal="left" vertical="justify" wrapText="1"/>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0" fontId="26" fillId="0" borderId="0" xfId="0" applyFont="1" applyAlignment="1">
      <alignment horizontal="left" vertical="justify"/>
    </xf>
    <xf numFmtId="0" fontId="65" fillId="0" borderId="0" xfId="0" applyFont="1"/>
    <xf numFmtId="0" fontId="19" fillId="0" borderId="0" xfId="0" applyFont="1" applyAlignment="1">
      <alignment horizontal="center"/>
    </xf>
    <xf numFmtId="9" fontId="19" fillId="0" borderId="0" xfId="5" applyFont="1"/>
    <xf numFmtId="9" fontId="6" fillId="0" borderId="0" xfId="5" applyFont="1" applyFill="1"/>
    <xf numFmtId="165" fontId="6" fillId="0" borderId="0" xfId="16" applyNumberFormat="1" applyFont="1" applyAlignment="1">
      <alignment horizontal="right" vertical="center" wrapText="1"/>
    </xf>
    <xf numFmtId="1" fontId="3" fillId="0" borderId="0" xfId="2" applyNumberFormat="1" applyFont="1" applyFill="1"/>
    <xf numFmtId="171" fontId="6" fillId="0" borderId="0" xfId="5" applyNumberFormat="1" applyFont="1" applyFill="1" applyBorder="1"/>
    <xf numFmtId="41" fontId="2" fillId="0" borderId="5" xfId="0" applyNumberFormat="1" applyFont="1" applyBorder="1" applyAlignment="1">
      <alignment horizontal="right" vertical="center" wrapText="1"/>
    </xf>
    <xf numFmtId="41" fontId="40" fillId="0" borderId="0" xfId="0" applyNumberFormat="1" applyFont="1"/>
    <xf numFmtId="165" fontId="38" fillId="0" borderId="0" xfId="0" applyNumberFormat="1" applyFont="1"/>
    <xf numFmtId="41" fontId="38" fillId="0" borderId="0" xfId="0" applyNumberFormat="1" applyFont="1" applyAlignment="1">
      <alignment horizontal="center"/>
    </xf>
    <xf numFmtId="182" fontId="38" fillId="0" borderId="0" xfId="0" applyNumberFormat="1" applyFont="1" applyAlignment="1">
      <alignment horizontal="right"/>
    </xf>
    <xf numFmtId="3" fontId="43" fillId="0" borderId="4" xfId="0" applyNumberFormat="1" applyFont="1" applyBorder="1" applyAlignment="1">
      <alignment vertical="center"/>
    </xf>
    <xf numFmtId="0" fontId="63" fillId="0" borderId="0" xfId="0" applyFont="1"/>
    <xf numFmtId="0" fontId="66" fillId="0" borderId="0" xfId="0" applyFont="1"/>
    <xf numFmtId="0" fontId="35" fillId="0" borderId="1" xfId="0" applyFont="1" applyBorder="1" applyAlignment="1">
      <alignment horizontal="left" vertical="center"/>
    </xf>
    <xf numFmtId="0" fontId="3" fillId="0" borderId="0" xfId="0" applyFont="1" applyAlignment="1">
      <alignment horizontal="justify" wrapText="1"/>
    </xf>
    <xf numFmtId="2" fontId="38" fillId="0" borderId="0" xfId="4" applyNumberFormat="1" applyFont="1" applyFill="1"/>
    <xf numFmtId="165" fontId="38" fillId="0" borderId="0" xfId="4" applyNumberFormat="1" applyFont="1" applyFill="1"/>
    <xf numFmtId="4" fontId="38" fillId="0" borderId="0" xfId="0" applyNumberFormat="1" applyFont="1" applyAlignment="1">
      <alignment horizontal="right"/>
    </xf>
    <xf numFmtId="165" fontId="3" fillId="0" borderId="5" xfId="16" applyNumberFormat="1" applyFont="1" applyBorder="1" applyAlignment="1">
      <alignment horizontal="right" vertical="center" wrapText="1"/>
    </xf>
    <xf numFmtId="3" fontId="3" fillId="0" borderId="5" xfId="16" applyNumberFormat="1" applyFont="1" applyBorder="1" applyAlignment="1">
      <alignment horizontal="right" vertical="center" wrapText="1"/>
    </xf>
    <xf numFmtId="0" fontId="3" fillId="0" borderId="5" xfId="16" applyFont="1" applyBorder="1" applyAlignment="1">
      <alignment horizontal="right" vertical="center" wrapText="1"/>
    </xf>
    <xf numFmtId="165" fontId="3" fillId="0" borderId="5" xfId="0" applyNumberFormat="1" applyFont="1" applyBorder="1"/>
    <xf numFmtId="41" fontId="3" fillId="0" borderId="5" xfId="4" applyFont="1" applyFill="1" applyBorder="1" applyAlignment="1">
      <alignment horizontal="right" vertical="center" wrapText="1"/>
    </xf>
    <xf numFmtId="9" fontId="2" fillId="0" borderId="10" xfId="5" applyFont="1" applyFill="1" applyBorder="1" applyAlignment="1">
      <alignment horizontal="center"/>
    </xf>
    <xf numFmtId="0" fontId="5" fillId="0" borderId="7" xfId="0" applyFont="1" applyBorder="1" applyAlignment="1">
      <alignment vertical="center" wrapText="1"/>
    </xf>
    <xf numFmtId="9" fontId="6" fillId="0" borderId="0" xfId="5" applyFont="1"/>
    <xf numFmtId="168" fontId="35" fillId="0" borderId="1" xfId="0" applyNumberFormat="1" applyFont="1" applyBorder="1" applyAlignment="1">
      <alignment horizontal="center" vertical="center"/>
    </xf>
    <xf numFmtId="0" fontId="26" fillId="0" borderId="12" xfId="0" applyFont="1" applyBorder="1" applyAlignment="1">
      <alignment horizontal="center" vertical="center" wrapText="1"/>
    </xf>
    <xf numFmtId="0" fontId="26" fillId="0" borderId="4"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0" xfId="0" applyFont="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xf>
    <xf numFmtId="0" fontId="26" fillId="0" borderId="1" xfId="0" applyFont="1" applyBorder="1" applyAlignment="1">
      <alignment horizontal="center" vertical="center"/>
    </xf>
    <xf numFmtId="0" fontId="26" fillId="0" borderId="8" xfId="0"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180" fontId="4" fillId="0" borderId="6" xfId="4" applyNumberFormat="1" applyFont="1" applyFill="1" applyBorder="1" applyAlignment="1">
      <alignment horizontal="center"/>
    </xf>
    <xf numFmtId="180" fontId="4" fillId="0" borderId="10" xfId="4" applyNumberFormat="1" applyFont="1" applyFill="1" applyBorder="1" applyAlignment="1">
      <alignment horizontal="center"/>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4" fillId="0" borderId="1" xfId="0"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left"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center"/>
    </xf>
    <xf numFmtId="41" fontId="3" fillId="0" borderId="0" xfId="2" applyFont="1" applyFill="1" applyAlignment="1">
      <alignment horizontal="center"/>
    </xf>
    <xf numFmtId="169" fontId="5" fillId="0" borderId="0" xfId="1" applyNumberFormat="1" applyFont="1" applyFill="1" applyAlignment="1">
      <alignment horizontal="center"/>
    </xf>
    <xf numFmtId="169" fontId="3" fillId="0" borderId="0" xfId="1" applyNumberFormat="1" applyFont="1" applyFill="1" applyAlignment="1">
      <alignment horizontal="center"/>
    </xf>
    <xf numFmtId="0" fontId="5" fillId="0" borderId="0" xfId="0" applyFont="1" applyAlignment="1">
      <alignment horizontal="left" vertical="center"/>
    </xf>
    <xf numFmtId="0" fontId="3" fillId="0" borderId="0" xfId="0" applyFont="1"/>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169" fontId="5" fillId="0" borderId="4"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41" fontId="3" fillId="0" borderId="0" xfId="4" applyFont="1" applyFill="1" applyAlignment="1">
      <alignment horizontal="center"/>
    </xf>
    <xf numFmtId="0" fontId="2" fillId="3" borderId="0" xfId="0" applyFont="1" applyFill="1" applyAlignment="1">
      <alignment horizontal="center"/>
    </xf>
    <xf numFmtId="0" fontId="2" fillId="0" borderId="0" xfId="0" applyFont="1" applyAlignment="1">
      <alignment horizontal="justify" vertical="justify" wrapText="1"/>
    </xf>
    <xf numFmtId="0" fontId="5" fillId="5" borderId="0" xfId="0" applyFont="1" applyFill="1" applyAlignment="1">
      <alignment horizontal="center"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8" fillId="0" borderId="0" xfId="0" applyFont="1" applyAlignment="1">
      <alignment horizontal="left" vertical="center"/>
    </xf>
    <xf numFmtId="0" fontId="28" fillId="0" borderId="0" xfId="0" applyFont="1" applyAlignment="1">
      <alignment horizontal="left" vertical="justify" wrapText="1"/>
    </xf>
    <xf numFmtId="0" fontId="26" fillId="0" borderId="0" xfId="0" applyFont="1" applyAlignment="1">
      <alignment horizontal="justify" vertical="center" wrapText="1"/>
    </xf>
    <xf numFmtId="0" fontId="26" fillId="0" borderId="0" xfId="0" applyFont="1" applyAlignment="1">
      <alignment horizontal="left" vertical="top" wrapText="1"/>
    </xf>
    <xf numFmtId="0" fontId="26" fillId="0" borderId="0" xfId="0" applyFont="1" applyAlignment="1">
      <alignment horizontal="left" vertical="justify" wrapText="1"/>
    </xf>
    <xf numFmtId="0" fontId="25" fillId="0" borderId="0" xfId="0" applyFont="1" applyAlignment="1">
      <alignment horizontal="left" vertical="justify" wrapText="1"/>
    </xf>
    <xf numFmtId="14" fontId="28" fillId="0" borderId="1" xfId="0" applyNumberFormat="1" applyFont="1" applyBorder="1" applyAlignment="1">
      <alignment horizontal="center" vertical="center"/>
    </xf>
    <xf numFmtId="0" fontId="23" fillId="0" borderId="0" xfId="0" applyFont="1" applyAlignment="1">
      <alignment horizontal="justify" vertical="justify" wrapText="1"/>
    </xf>
    <xf numFmtId="0" fontId="23" fillId="0" borderId="0" xfId="0" applyFont="1" applyAlignment="1">
      <alignment horizontal="left" vertical="justify" wrapText="1"/>
    </xf>
    <xf numFmtId="0" fontId="25" fillId="0" borderId="0" xfId="0" applyFont="1" applyAlignment="1">
      <alignment horizontal="left"/>
    </xf>
    <xf numFmtId="0" fontId="24" fillId="0" borderId="0" xfId="0" applyFont="1" applyAlignment="1">
      <alignment horizontal="left" vertical="justify" wrapText="1"/>
    </xf>
    <xf numFmtId="0" fontId="2" fillId="5" borderId="1" xfId="0" applyFont="1" applyFill="1" applyBorder="1" applyAlignment="1">
      <alignment horizontal="center"/>
    </xf>
    <xf numFmtId="0" fontId="21" fillId="5" borderId="1" xfId="0" applyFont="1" applyFill="1" applyBorder="1" applyAlignment="1">
      <alignment horizontal="center"/>
    </xf>
    <xf numFmtId="165" fontId="21" fillId="0" borderId="1" xfId="0" applyNumberFormat="1" applyFont="1" applyBorder="1" applyAlignment="1">
      <alignment horizontal="center"/>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6" xfId="16" applyFont="1" applyBorder="1" applyAlignment="1">
      <alignment horizontal="center" vertical="center" wrapText="1"/>
    </xf>
    <xf numFmtId="0" fontId="5" fillId="0" borderId="10" xfId="16" applyFont="1" applyBorder="1" applyAlignment="1">
      <alignment horizontal="center" vertical="center" wrapText="1"/>
    </xf>
    <xf numFmtId="0" fontId="5" fillId="0" borderId="0" xfId="16" applyFont="1" applyAlignment="1">
      <alignment horizontal="left" vertical="center"/>
    </xf>
    <xf numFmtId="0" fontId="5" fillId="0" borderId="7" xfId="16" applyFont="1" applyBorder="1" applyAlignment="1">
      <alignment horizontal="center" vertical="center"/>
    </xf>
    <xf numFmtId="0" fontId="5" fillId="0" borderId="11" xfId="16"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justify" wrapText="1"/>
    </xf>
    <xf numFmtId="0" fontId="35" fillId="0" borderId="4" xfId="0" applyFont="1" applyBorder="1" applyAlignment="1">
      <alignment horizontal="center" vertical="center"/>
    </xf>
    <xf numFmtId="0" fontId="35" fillId="0" borderId="1" xfId="0" applyFont="1" applyBorder="1" applyAlignment="1">
      <alignment horizontal="center" vertical="center"/>
    </xf>
    <xf numFmtId="168" fontId="35" fillId="0" borderId="1" xfId="0" applyNumberFormat="1" applyFont="1" applyBorder="1" applyAlignment="1">
      <alignment horizontal="center" vertical="center"/>
    </xf>
    <xf numFmtId="0" fontId="38" fillId="0" borderId="0" xfId="0" applyFont="1" applyAlignment="1">
      <alignment horizontal="left" vertical="top" wrapText="1"/>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5" fillId="0" borderId="0" xfId="0" applyFont="1" applyAlignment="1">
      <alignment horizontal="center"/>
    </xf>
    <xf numFmtId="0" fontId="35" fillId="0" borderId="1" xfId="0" applyFont="1" applyBorder="1" applyAlignment="1">
      <alignment horizontal="center"/>
    </xf>
    <xf numFmtId="0" fontId="35" fillId="0" borderId="4" xfId="17" applyFont="1" applyBorder="1" applyAlignment="1">
      <alignment horizontal="center" vertical="center"/>
    </xf>
    <xf numFmtId="0" fontId="35" fillId="0" borderId="1" xfId="17" applyFont="1" applyBorder="1" applyAlignment="1">
      <alignment horizontal="center" vertical="center"/>
    </xf>
    <xf numFmtId="0" fontId="35" fillId="0" borderId="4"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0" xfId="0" applyFont="1" applyAlignment="1">
      <alignment horizontal="justify" vertical="top" wrapText="1"/>
    </xf>
    <xf numFmtId="0" fontId="38" fillId="0" borderId="0" xfId="0" applyFont="1" applyAlignment="1">
      <alignment horizontal="justify" vertical="center" wrapText="1"/>
    </xf>
    <xf numFmtId="0" fontId="13" fillId="0" borderId="0" xfId="0" applyFont="1" applyAlignment="1">
      <alignment horizontal="left"/>
    </xf>
    <xf numFmtId="0" fontId="21" fillId="0" borderId="1" xfId="0" applyFont="1" applyBorder="1" applyAlignment="1">
      <alignment horizontal="center"/>
    </xf>
    <xf numFmtId="41" fontId="3" fillId="0" borderId="0" xfId="0" applyNumberFormat="1" applyFont="1" applyAlignment="1">
      <alignment horizontal="left" vertical="center" wrapText="1"/>
    </xf>
    <xf numFmtId="0" fontId="3" fillId="0" borderId="0" xfId="0" applyFont="1" applyAlignment="1">
      <alignment horizontal="justify" vertical="top" wrapText="1"/>
    </xf>
    <xf numFmtId="0" fontId="3" fillId="0" borderId="0" xfId="0" applyFont="1" applyAlignment="1">
      <alignment horizontal="justify" wrapText="1"/>
    </xf>
    <xf numFmtId="0" fontId="3" fillId="0" borderId="0" xfId="0" applyFont="1" applyAlignment="1">
      <alignment horizontal="justify" vertical="center" wrapText="1"/>
    </xf>
    <xf numFmtId="168" fontId="5" fillId="0" borderId="6"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left" vertical="center" wrapText="1"/>
    </xf>
    <xf numFmtId="0" fontId="13" fillId="0" borderId="0" xfId="0" applyFont="1" applyAlignment="1">
      <alignment horizontal="left" wrapText="1"/>
    </xf>
    <xf numFmtId="0" fontId="2" fillId="6" borderId="0" xfId="0" applyFont="1" applyFill="1" applyAlignment="1">
      <alignment horizontal="justify" vertical="center" wrapText="1"/>
    </xf>
    <xf numFmtId="0" fontId="2" fillId="6" borderId="0" xfId="0" applyFont="1" applyFill="1" applyAlignment="1">
      <alignment horizontal="left" vertical="center"/>
    </xf>
  </cellXfs>
  <cellStyles count="119">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38" Type="http://schemas.openxmlformats.org/officeDocument/2006/relationships/externalLink" Target="externalLinks/externalLink98.xml"/><Relationship Id="rId159" Type="http://schemas.openxmlformats.org/officeDocument/2006/relationships/externalLink" Target="externalLinks/externalLink119.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3.xml"/><Relationship Id="rId74" Type="http://schemas.openxmlformats.org/officeDocument/2006/relationships/externalLink" Target="externalLinks/externalLink34.xml"/><Relationship Id="rId128" Type="http://schemas.openxmlformats.org/officeDocument/2006/relationships/externalLink" Target="externalLinks/externalLink88.xml"/><Relationship Id="rId149" Type="http://schemas.openxmlformats.org/officeDocument/2006/relationships/externalLink" Target="externalLinks/externalLink109.xml"/><Relationship Id="rId5" Type="http://schemas.openxmlformats.org/officeDocument/2006/relationships/worksheet" Target="worksheets/sheet5.xml"/><Relationship Id="rId95" Type="http://schemas.openxmlformats.org/officeDocument/2006/relationships/externalLink" Target="externalLinks/externalLink55.xml"/><Relationship Id="rId160" Type="http://schemas.openxmlformats.org/officeDocument/2006/relationships/externalLink" Target="externalLinks/externalLink120.xml"/><Relationship Id="rId22" Type="http://schemas.openxmlformats.org/officeDocument/2006/relationships/worksheet" Target="worksheets/sheet22.xml"/><Relationship Id="rId43" Type="http://schemas.openxmlformats.org/officeDocument/2006/relationships/externalLink" Target="externalLinks/externalLink3.xml"/><Relationship Id="rId64" Type="http://schemas.openxmlformats.org/officeDocument/2006/relationships/externalLink" Target="externalLinks/externalLink24.xml"/><Relationship Id="rId118" Type="http://schemas.openxmlformats.org/officeDocument/2006/relationships/externalLink" Target="externalLinks/externalLink78.xml"/><Relationship Id="rId139" Type="http://schemas.openxmlformats.org/officeDocument/2006/relationships/externalLink" Target="externalLinks/externalLink99.xml"/><Relationship Id="rId85" Type="http://schemas.openxmlformats.org/officeDocument/2006/relationships/externalLink" Target="externalLinks/externalLink45.xml"/><Relationship Id="rId150" Type="http://schemas.openxmlformats.org/officeDocument/2006/relationships/externalLink" Target="externalLinks/externalLink11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40" Type="http://schemas.openxmlformats.org/officeDocument/2006/relationships/externalLink" Target="externalLinks/externalLink100.xml"/><Relationship Id="rId145" Type="http://schemas.openxmlformats.org/officeDocument/2006/relationships/externalLink" Target="externalLinks/externalLink105.xml"/><Relationship Id="rId161" Type="http://schemas.openxmlformats.org/officeDocument/2006/relationships/externalLink" Target="externalLinks/externalLink121.xml"/><Relationship Id="rId16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externalLink" Target="externalLinks/externalLink95.xml"/><Relationship Id="rId151" Type="http://schemas.openxmlformats.org/officeDocument/2006/relationships/externalLink" Target="externalLinks/externalLink111.xml"/><Relationship Id="rId156" Type="http://schemas.openxmlformats.org/officeDocument/2006/relationships/externalLink" Target="externalLinks/externalLink11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141" Type="http://schemas.openxmlformats.org/officeDocument/2006/relationships/externalLink" Target="externalLinks/externalLink101.xml"/><Relationship Id="rId146" Type="http://schemas.openxmlformats.org/officeDocument/2006/relationships/externalLink" Target="externalLinks/externalLink106.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16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externalLink" Target="externalLinks/externalLink91.xml"/><Relationship Id="rId136" Type="http://schemas.openxmlformats.org/officeDocument/2006/relationships/externalLink" Target="externalLinks/externalLink96.xml"/><Relationship Id="rId157" Type="http://schemas.openxmlformats.org/officeDocument/2006/relationships/externalLink" Target="externalLinks/externalLink117.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52" Type="http://schemas.openxmlformats.org/officeDocument/2006/relationships/externalLink" Target="externalLinks/externalLink11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147" Type="http://schemas.openxmlformats.org/officeDocument/2006/relationships/externalLink" Target="externalLinks/externalLink107.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142" Type="http://schemas.openxmlformats.org/officeDocument/2006/relationships/externalLink" Target="externalLinks/externalLink102.xml"/><Relationship Id="rId163"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137" Type="http://schemas.openxmlformats.org/officeDocument/2006/relationships/externalLink" Target="externalLinks/externalLink97.xml"/><Relationship Id="rId158" Type="http://schemas.openxmlformats.org/officeDocument/2006/relationships/externalLink" Target="externalLinks/externalLink118.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3" Type="http://schemas.openxmlformats.org/officeDocument/2006/relationships/externalLink" Target="externalLinks/externalLink11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143" Type="http://schemas.openxmlformats.org/officeDocument/2006/relationships/externalLink" Target="externalLinks/externalLink103.xml"/><Relationship Id="rId148" Type="http://schemas.openxmlformats.org/officeDocument/2006/relationships/externalLink" Target="externalLinks/externalLink108.xml"/><Relationship Id="rId16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externalLink" Target="externalLinks/externalLink93.xml"/><Relationship Id="rId154" Type="http://schemas.openxmlformats.org/officeDocument/2006/relationships/externalLink" Target="externalLinks/externalLink11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8.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44" Type="http://schemas.openxmlformats.org/officeDocument/2006/relationships/externalLink" Target="externalLinks/externalLink104.xml"/><Relationship Id="rId90" Type="http://schemas.openxmlformats.org/officeDocument/2006/relationships/externalLink" Target="externalLinks/externalLink50.xml"/><Relationship Id="rId165" Type="http://schemas.microsoft.com/office/2017/10/relationships/person" Target="persons/person.xml"/><Relationship Id="rId27" Type="http://schemas.openxmlformats.org/officeDocument/2006/relationships/worksheet" Target="worksheets/sheet27.xml"/><Relationship Id="rId48" Type="http://schemas.openxmlformats.org/officeDocument/2006/relationships/externalLink" Target="externalLinks/externalLink8.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34" Type="http://schemas.openxmlformats.org/officeDocument/2006/relationships/externalLink" Target="externalLinks/externalLink94.xml"/><Relationship Id="rId80" Type="http://schemas.openxmlformats.org/officeDocument/2006/relationships/externalLink" Target="externalLinks/externalLink40.xml"/><Relationship Id="rId155" Type="http://schemas.openxmlformats.org/officeDocument/2006/relationships/externalLink" Target="externalLinks/externalLink11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841E9D31-5FA9-4C22-B85D-74B58D43E3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2025 se constituyo por valor de Gs. 26.257 millones, aprobado por Acta de Asamblea General Ordinaria de fecha 28 de marzo de 2025.</a:t>
          </a:r>
        </a:p>
      </xdr:txBody>
    </xdr:sp>
    <xdr:clientData/>
  </xdr:twoCellAnchor>
  <xdr:twoCellAnchor>
    <xdr:from>
      <xdr:col>1</xdr:col>
      <xdr:colOff>28575</xdr:colOff>
      <xdr:row>27</xdr:row>
      <xdr:rowOff>47624</xdr:rowOff>
    </xdr:from>
    <xdr:to>
      <xdr:col>4</xdr:col>
      <xdr:colOff>9525</xdr:colOff>
      <xdr:row>33</xdr:row>
      <xdr:rowOff>152400</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810124"/>
          <a:ext cx="4789170" cy="10115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 al ejercicio anterior conforme a las decisiones de accionistas documentadas a través de Acta de Asamblea, con el objeto de capitalizarlas en el futuro. En el periodo 2025 se consituyó reservas para futura capitalización por Gs. 24.000 millones, aprobado por Acta de Asamblea General Ordinaria de fecha 28 de marzo de 2025 y Gs. 2.500 millones aprobado por Acta de Asamblea Extraordinaria de fecha 28 de marzo de 2025.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amaralpy-my.sharepoint.com/Users/idapper/Desktop/TOCSA%202020/2020/Worksheet%20in%201611%20Ejecutar%20procedimientos%20analiticos%20preliminare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6141%20An&#225;lisis%20de%20Proveedores%20de%20Insumos%20al%2031.12.05"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_rels/externalLink121.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VICENTE%20SCAVONE%20%20&amp;%20C&#205;A.%20DICIEMBRE%202022%20-%20Armado.xlsx" TargetMode="External"/><Relationship Id="rId1" Type="http://schemas.openxmlformats.org/officeDocument/2006/relationships/externalLinkPath" Target="/Users/ecaceres/Desktop/Clientes%202023/Vicente%20Scavone/final/Balances%20y%20armados/VICENTE%20SCAVONE%20%20&amp;%20C&#205;A.%20DICIEMBRE%202022%20-%20Arm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NC recibidas"/>
      <sheetName val="Sheet2"/>
      <sheetName val="Lista"/>
      <sheetName val="10"/>
      <sheetName val="8"/>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Tickmarks"/>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7"/>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6">
          <cell r="K6">
            <v>834691365594</v>
          </cell>
        </row>
      </sheetData>
      <sheetData sheetId="9"/>
      <sheetData sheetId="10"/>
      <sheetData sheetId="11"/>
      <sheetData sheetId="12">
        <row r="6">
          <cell r="C6" t="str">
            <v>VICENTE SCAVONE &amp; CIA. S.A.E.</v>
          </cell>
        </row>
      </sheetData>
      <sheetData sheetId="13">
        <row r="22">
          <cell r="F2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2B596D87-64AC-4497-BE83-6C7898396052}">
    <text>Esto tenemos que reclasificar o ajustar en algún lugar..</text>
  </threadedComment>
  <threadedComment ref="C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0.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election activeCell="B4" sqref="B4:F26"/>
    </sheetView>
  </sheetViews>
  <sheetFormatPr baseColWidth="10" defaultColWidth="11.44140625" defaultRowHeight="14.4"/>
  <cols>
    <col min="2" max="2" width="17.44140625" customWidth="1"/>
    <col min="3" max="3" width="16.33203125" customWidth="1"/>
    <col min="4" max="4" width="14.5546875" customWidth="1"/>
    <col min="5" max="5" width="16.44140625" customWidth="1"/>
    <col min="6" max="6" width="18" customWidth="1"/>
    <col min="10" max="10" width="14.5546875" bestFit="1" customWidth="1"/>
  </cols>
  <sheetData>
    <row r="4" spans="2:10">
      <c r="B4" s="528" t="s">
        <v>639</v>
      </c>
      <c r="C4" s="529"/>
      <c r="D4" s="529"/>
      <c r="E4" s="529"/>
      <c r="F4" s="530"/>
    </row>
    <row r="5" spans="2:10">
      <c r="B5" s="531"/>
      <c r="C5" s="532"/>
      <c r="D5" s="532"/>
      <c r="E5" s="532"/>
      <c r="F5" s="533"/>
    </row>
    <row r="6" spans="2:10">
      <c r="B6" s="531"/>
      <c r="C6" s="532"/>
      <c r="D6" s="532"/>
      <c r="E6" s="532"/>
      <c r="F6" s="533"/>
    </row>
    <row r="7" spans="2:10">
      <c r="B7" s="531"/>
      <c r="C7" s="532"/>
      <c r="D7" s="532"/>
      <c r="E7" s="532"/>
      <c r="F7" s="533"/>
      <c r="J7" s="106"/>
    </row>
    <row r="8" spans="2:10">
      <c r="B8" s="531"/>
      <c r="C8" s="532"/>
      <c r="D8" s="532"/>
      <c r="E8" s="532"/>
      <c r="F8" s="533"/>
    </row>
    <row r="9" spans="2:10">
      <c r="B9" s="531"/>
      <c r="C9" s="532"/>
      <c r="D9" s="532"/>
      <c r="E9" s="532"/>
      <c r="F9" s="533"/>
    </row>
    <row r="10" spans="2:10">
      <c r="B10" s="531"/>
      <c r="C10" s="532"/>
      <c r="D10" s="532"/>
      <c r="E10" s="532"/>
      <c r="F10" s="533"/>
    </row>
    <row r="11" spans="2:10">
      <c r="B11" s="531"/>
      <c r="C11" s="532"/>
      <c r="D11" s="532"/>
      <c r="E11" s="532"/>
      <c r="F11" s="533"/>
    </row>
    <row r="12" spans="2:10">
      <c r="B12" s="531"/>
      <c r="C12" s="532"/>
      <c r="D12" s="532"/>
      <c r="E12" s="532"/>
      <c r="F12" s="533"/>
    </row>
    <row r="13" spans="2:10">
      <c r="B13" s="531"/>
      <c r="C13" s="532"/>
      <c r="D13" s="532"/>
      <c r="E13" s="532"/>
      <c r="F13" s="533"/>
    </row>
    <row r="14" spans="2:10">
      <c r="B14" s="531"/>
      <c r="C14" s="532"/>
      <c r="D14" s="532"/>
      <c r="E14" s="532"/>
      <c r="F14" s="533"/>
    </row>
    <row r="15" spans="2:10">
      <c r="B15" s="531"/>
      <c r="C15" s="532"/>
      <c r="D15" s="532"/>
      <c r="E15" s="532"/>
      <c r="F15" s="533"/>
    </row>
    <row r="16" spans="2:10">
      <c r="B16" s="531"/>
      <c r="C16" s="532"/>
      <c r="D16" s="532"/>
      <c r="E16" s="532"/>
      <c r="F16" s="533"/>
    </row>
    <row r="17" spans="2:6">
      <c r="B17" s="531"/>
      <c r="C17" s="532"/>
      <c r="D17" s="532"/>
      <c r="E17" s="532"/>
      <c r="F17" s="533"/>
    </row>
    <row r="18" spans="2:6">
      <c r="B18" s="531"/>
      <c r="C18" s="532"/>
      <c r="D18" s="532"/>
      <c r="E18" s="532"/>
      <c r="F18" s="533"/>
    </row>
    <row r="19" spans="2:6">
      <c r="B19" s="531"/>
      <c r="C19" s="532"/>
      <c r="D19" s="532"/>
      <c r="E19" s="532"/>
      <c r="F19" s="533"/>
    </row>
    <row r="20" spans="2:6">
      <c r="B20" s="531"/>
      <c r="C20" s="532"/>
      <c r="D20" s="532"/>
      <c r="E20" s="532"/>
      <c r="F20" s="533"/>
    </row>
    <row r="21" spans="2:6">
      <c r="B21" s="531"/>
      <c r="C21" s="532"/>
      <c r="D21" s="532"/>
      <c r="E21" s="532"/>
      <c r="F21" s="533"/>
    </row>
    <row r="22" spans="2:6">
      <c r="B22" s="531"/>
      <c r="C22" s="532"/>
      <c r="D22" s="532"/>
      <c r="E22" s="532"/>
      <c r="F22" s="533"/>
    </row>
    <row r="23" spans="2:6">
      <c r="B23" s="531"/>
      <c r="C23" s="532"/>
      <c r="D23" s="532"/>
      <c r="E23" s="532"/>
      <c r="F23" s="533"/>
    </row>
    <row r="24" spans="2:6">
      <c r="B24" s="531"/>
      <c r="C24" s="532"/>
      <c r="D24" s="532"/>
      <c r="E24" s="532"/>
      <c r="F24" s="533"/>
    </row>
    <row r="25" spans="2:6">
      <c r="B25" s="531"/>
      <c r="C25" s="532"/>
      <c r="D25" s="532"/>
      <c r="E25" s="532"/>
      <c r="F25" s="533"/>
    </row>
    <row r="26" spans="2:6">
      <c r="B26" s="534"/>
      <c r="C26" s="535"/>
      <c r="D26" s="535"/>
      <c r="E26" s="535"/>
      <c r="F26" s="536"/>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workbookViewId="0"/>
  </sheetViews>
  <sheetFormatPr baseColWidth="10" defaultColWidth="11.44140625" defaultRowHeight="13.8"/>
  <cols>
    <col min="1" max="1" width="15.44140625" style="1" customWidth="1"/>
    <col min="2" max="2" width="10.109375" style="1" bestFit="1" customWidth="1"/>
    <col min="3" max="3" width="61.5546875" style="1" bestFit="1" customWidth="1"/>
    <col min="4" max="4" width="14.88671875" style="3" customWidth="1"/>
    <col min="5" max="5" width="49.88671875" style="1" bestFit="1" customWidth="1"/>
    <col min="6" max="6" width="6.6640625" style="1" bestFit="1" customWidth="1"/>
    <col min="7" max="16384" width="11.44140625" style="1"/>
  </cols>
  <sheetData>
    <row r="1" spans="1:20">
      <c r="D1" s="1"/>
    </row>
    <row r="2" spans="1:20">
      <c r="S2" s="1">
        <v>1</v>
      </c>
      <c r="T2" s="1" t="s">
        <v>552</v>
      </c>
    </row>
    <row r="3" spans="1:20">
      <c r="S3" s="1">
        <v>2</v>
      </c>
      <c r="T3" s="1" t="s">
        <v>553</v>
      </c>
    </row>
    <row r="4" spans="1:20">
      <c r="S4" s="1">
        <v>3</v>
      </c>
      <c r="T4" s="1" t="s">
        <v>554</v>
      </c>
    </row>
    <row r="6" spans="1:20">
      <c r="B6" s="7" t="s">
        <v>555</v>
      </c>
      <c r="C6" s="38" t="s">
        <v>322</v>
      </c>
      <c r="S6" s="1">
        <v>4</v>
      </c>
      <c r="T6" s="1" t="s">
        <v>556</v>
      </c>
    </row>
    <row r="7" spans="1:20">
      <c r="C7" s="17" t="s">
        <v>557</v>
      </c>
      <c r="D7" s="440">
        <v>45930</v>
      </c>
      <c r="S7" s="1">
        <v>5</v>
      </c>
      <c r="T7" s="1" t="s">
        <v>558</v>
      </c>
    </row>
    <row r="8" spans="1:20">
      <c r="A8" s="387"/>
      <c r="S8" s="1">
        <v>7</v>
      </c>
      <c r="T8" s="1" t="s">
        <v>559</v>
      </c>
    </row>
    <row r="9" spans="1:20" ht="26.4" customHeight="1">
      <c r="B9" s="388"/>
      <c r="C9" s="389" t="s">
        <v>476</v>
      </c>
      <c r="D9" s="390" t="s">
        <v>560</v>
      </c>
      <c r="S9" s="1">
        <v>8</v>
      </c>
      <c r="T9" s="1" t="s">
        <v>561</v>
      </c>
    </row>
    <row r="10" spans="1:20" ht="26.4" customHeight="1">
      <c r="B10" s="391" t="s">
        <v>562</v>
      </c>
      <c r="C10" s="392"/>
      <c r="D10" s="393" t="s">
        <v>563</v>
      </c>
      <c r="S10" s="1">
        <v>9</v>
      </c>
      <c r="T10" s="1" t="s">
        <v>564</v>
      </c>
    </row>
    <row r="11" spans="1:20">
      <c r="A11" s="3"/>
      <c r="B11" s="394"/>
      <c r="C11" s="1" t="s">
        <v>565</v>
      </c>
      <c r="D11" s="393" t="s">
        <v>566</v>
      </c>
      <c r="S11" s="1">
        <v>10</v>
      </c>
      <c r="T11" s="1" t="s">
        <v>567</v>
      </c>
    </row>
    <row r="12" spans="1:20">
      <c r="A12" s="3"/>
      <c r="B12" s="394"/>
      <c r="C12" s="1" t="s">
        <v>568</v>
      </c>
      <c r="D12" s="393" t="s">
        <v>569</v>
      </c>
      <c r="S12" s="1">
        <v>11</v>
      </c>
      <c r="T12" s="1" t="s">
        <v>570</v>
      </c>
    </row>
    <row r="13" spans="1:20">
      <c r="A13" s="3"/>
      <c r="B13" s="391" t="s">
        <v>571</v>
      </c>
      <c r="D13" s="393" t="s">
        <v>192</v>
      </c>
      <c r="S13" s="1">
        <v>12</v>
      </c>
      <c r="T13" s="1" t="s">
        <v>572</v>
      </c>
    </row>
    <row r="14" spans="1:20">
      <c r="A14" s="3"/>
      <c r="B14" s="394"/>
      <c r="C14" s="1" t="s">
        <v>1</v>
      </c>
      <c r="D14" s="393" t="s">
        <v>573</v>
      </c>
    </row>
    <row r="15" spans="1:20">
      <c r="A15" s="3"/>
      <c r="B15" s="394"/>
      <c r="C15" s="1" t="s">
        <v>7</v>
      </c>
      <c r="D15" s="393" t="s">
        <v>574</v>
      </c>
    </row>
    <row r="16" spans="1:20">
      <c r="A16" s="3"/>
      <c r="B16" s="394"/>
      <c r="C16" s="1" t="s">
        <v>130</v>
      </c>
      <c r="D16" s="393" t="s">
        <v>575</v>
      </c>
    </row>
    <row r="17" spans="1:4">
      <c r="A17" s="3"/>
      <c r="B17" s="394"/>
      <c r="C17" s="1" t="s">
        <v>22</v>
      </c>
      <c r="D17" s="393" t="s">
        <v>576</v>
      </c>
    </row>
    <row r="18" spans="1:4">
      <c r="A18" s="3"/>
      <c r="B18" s="394"/>
      <c r="C18" s="1" t="s">
        <v>32</v>
      </c>
      <c r="D18" s="393" t="s">
        <v>577</v>
      </c>
    </row>
    <row r="19" spans="1:4">
      <c r="A19" s="3"/>
      <c r="B19" s="394"/>
      <c r="C19" s="1" t="s">
        <v>579</v>
      </c>
      <c r="D19" s="393" t="s">
        <v>578</v>
      </c>
    </row>
    <row r="20" spans="1:4">
      <c r="A20" s="3"/>
      <c r="B20" s="394"/>
      <c r="C20" s="1" t="s">
        <v>135</v>
      </c>
      <c r="D20" s="393" t="s">
        <v>580</v>
      </c>
    </row>
    <row r="21" spans="1:4">
      <c r="A21" s="3"/>
      <c r="B21" s="394"/>
      <c r="C21" s="1" t="s">
        <v>190</v>
      </c>
      <c r="D21" s="393" t="s">
        <v>581</v>
      </c>
    </row>
    <row r="22" spans="1:4">
      <c r="A22" s="3"/>
      <c r="B22" s="394"/>
      <c r="C22" s="1" t="s">
        <v>49</v>
      </c>
      <c r="D22" s="393" t="s">
        <v>582</v>
      </c>
    </row>
    <row r="23" spans="1:4">
      <c r="A23" s="3"/>
      <c r="B23" s="394"/>
      <c r="C23" s="1" t="s">
        <v>643</v>
      </c>
      <c r="D23" s="393" t="s">
        <v>583</v>
      </c>
    </row>
    <row r="24" spans="1:4">
      <c r="A24" s="3"/>
      <c r="B24" s="394"/>
      <c r="C24" s="1" t="s">
        <v>585</v>
      </c>
      <c r="D24" s="393" t="s">
        <v>584</v>
      </c>
    </row>
    <row r="25" spans="1:4">
      <c r="A25" s="3"/>
      <c r="B25" s="394"/>
      <c r="C25" s="1" t="s">
        <v>55</v>
      </c>
      <c r="D25" s="393" t="s">
        <v>586</v>
      </c>
    </row>
    <row r="26" spans="1:4">
      <c r="A26" s="3"/>
      <c r="B26" s="394"/>
      <c r="C26" s="1" t="s">
        <v>57</v>
      </c>
      <c r="D26" s="393" t="s">
        <v>587</v>
      </c>
    </row>
    <row r="27" spans="1:4">
      <c r="A27" s="3"/>
      <c r="B27" s="394"/>
      <c r="C27" s="1" t="s">
        <v>53</v>
      </c>
      <c r="D27" s="393" t="s">
        <v>588</v>
      </c>
    </row>
    <row r="28" spans="1:4">
      <c r="A28" s="3"/>
      <c r="B28" s="394"/>
      <c r="C28" s="1" t="s">
        <v>191</v>
      </c>
      <c r="D28" s="393" t="s">
        <v>589</v>
      </c>
    </row>
    <row r="29" spans="1:4">
      <c r="A29" s="3"/>
      <c r="B29" s="394"/>
      <c r="C29" s="1" t="s">
        <v>68</v>
      </c>
      <c r="D29" s="393" t="s">
        <v>590</v>
      </c>
    </row>
    <row r="30" spans="1:4">
      <c r="A30" s="3"/>
      <c r="B30" s="394"/>
      <c r="C30" s="1" t="s">
        <v>70</v>
      </c>
      <c r="D30" s="393" t="s">
        <v>591</v>
      </c>
    </row>
    <row r="31" spans="1:4">
      <c r="A31" s="3"/>
      <c r="B31" s="394"/>
      <c r="C31" s="1" t="s">
        <v>69</v>
      </c>
      <c r="D31" s="393" t="s">
        <v>591</v>
      </c>
    </row>
    <row r="32" spans="1:4">
      <c r="A32" s="3"/>
      <c r="B32" s="394"/>
      <c r="C32" s="1" t="s">
        <v>71</v>
      </c>
      <c r="D32" s="393" t="s">
        <v>591</v>
      </c>
    </row>
    <row r="33" spans="1:4">
      <c r="A33" s="3"/>
      <c r="B33" s="394"/>
      <c r="C33" s="1" t="s">
        <v>148</v>
      </c>
      <c r="D33" s="393" t="s">
        <v>592</v>
      </c>
    </row>
    <row r="34" spans="1:4">
      <c r="A34" s="3"/>
      <c r="B34" s="391" t="s">
        <v>593</v>
      </c>
      <c r="D34" s="393" t="s">
        <v>392</v>
      </c>
    </row>
    <row r="35" spans="1:4">
      <c r="A35" s="3"/>
      <c r="B35" s="391"/>
      <c r="C35" s="1" t="s">
        <v>73</v>
      </c>
      <c r="D35" s="393" t="s">
        <v>615</v>
      </c>
    </row>
    <row r="36" spans="1:4">
      <c r="A36" s="3"/>
      <c r="B36" s="394"/>
      <c r="C36" s="1" t="s">
        <v>162</v>
      </c>
      <c r="D36" s="393" t="s">
        <v>594</v>
      </c>
    </row>
    <row r="37" spans="1:4">
      <c r="A37" s="3"/>
      <c r="B37" s="394"/>
      <c r="C37" s="1" t="s">
        <v>644</v>
      </c>
      <c r="D37" s="393" t="s">
        <v>595</v>
      </c>
    </row>
    <row r="38" spans="1:4">
      <c r="A38" s="3"/>
      <c r="B38" s="394"/>
      <c r="C38" s="1" t="s">
        <v>74</v>
      </c>
      <c r="D38" s="393" t="s">
        <v>596</v>
      </c>
    </row>
    <row r="39" spans="1:4">
      <c r="A39" s="3"/>
      <c r="B39" s="394"/>
      <c r="C39" s="1" t="s">
        <v>645</v>
      </c>
      <c r="D39" s="393" t="s">
        <v>597</v>
      </c>
    </row>
    <row r="40" spans="1:4">
      <c r="A40" s="3"/>
      <c r="B40" s="394"/>
      <c r="C40" s="1" t="s">
        <v>171</v>
      </c>
      <c r="D40" s="393" t="s">
        <v>598</v>
      </c>
    </row>
    <row r="41" spans="1:4">
      <c r="A41" s="3"/>
      <c r="B41" s="394"/>
      <c r="C41" s="1" t="s">
        <v>76</v>
      </c>
      <c r="D41" s="393" t="s">
        <v>599</v>
      </c>
    </row>
    <row r="42" spans="1:4">
      <c r="A42" s="3"/>
      <c r="B42" s="394"/>
      <c r="C42" s="1" t="s">
        <v>601</v>
      </c>
      <c r="D42" s="393" t="s">
        <v>600</v>
      </c>
    </row>
    <row r="43" spans="1:4">
      <c r="A43" s="3"/>
      <c r="B43" s="391" t="s">
        <v>602</v>
      </c>
      <c r="D43" s="393" t="s">
        <v>603</v>
      </c>
    </row>
    <row r="44" spans="1:4">
      <c r="A44" s="3"/>
      <c r="B44" s="391" t="s">
        <v>604</v>
      </c>
      <c r="D44" s="393" t="s">
        <v>605</v>
      </c>
    </row>
    <row r="45" spans="1:4">
      <c r="A45" s="3"/>
      <c r="B45" s="391" t="s">
        <v>606</v>
      </c>
      <c r="D45" s="393"/>
    </row>
    <row r="46" spans="1:4">
      <c r="A46" s="3"/>
      <c r="B46" s="391"/>
      <c r="C46" s="1" t="s">
        <v>607</v>
      </c>
      <c r="D46" s="393" t="s">
        <v>616</v>
      </c>
    </row>
    <row r="47" spans="1:4">
      <c r="A47" s="3"/>
      <c r="B47" s="394"/>
      <c r="C47" s="1" t="s">
        <v>609</v>
      </c>
      <c r="D47" s="393" t="s">
        <v>608</v>
      </c>
    </row>
    <row r="48" spans="1:4">
      <c r="A48" s="3"/>
      <c r="B48" s="394"/>
      <c r="C48" s="1" t="s">
        <v>611</v>
      </c>
      <c r="D48" s="393" t="s">
        <v>610</v>
      </c>
    </row>
    <row r="49" spans="1:4">
      <c r="A49" s="3"/>
      <c r="B49" s="394"/>
      <c r="C49" s="1" t="s">
        <v>613</v>
      </c>
      <c r="D49" s="393" t="s">
        <v>612</v>
      </c>
    </row>
    <row r="50" spans="1:4">
      <c r="A50" s="3"/>
      <c r="B50" s="394"/>
      <c r="C50" s="1" t="s">
        <v>20</v>
      </c>
      <c r="D50" s="393" t="s">
        <v>614</v>
      </c>
    </row>
    <row r="51" spans="1:4">
      <c r="A51" s="3"/>
      <c r="B51" s="395"/>
      <c r="C51" s="396"/>
      <c r="D51" s="397"/>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3"/>
  <sheetViews>
    <sheetView showGridLines="0" workbookViewId="0">
      <selection sqref="A1:XFD1048576"/>
    </sheetView>
  </sheetViews>
  <sheetFormatPr baseColWidth="10" defaultColWidth="11.44140625" defaultRowHeight="13.8"/>
  <cols>
    <col min="1" max="1" width="11.44140625" style="1"/>
    <col min="2" max="2" width="11.5546875" style="1" bestFit="1" customWidth="1"/>
    <col min="3" max="3" width="28.6640625" style="1" customWidth="1"/>
    <col min="4" max="6" width="11.5546875" style="1" bestFit="1" customWidth="1"/>
    <col min="7" max="7" width="16.5546875" style="1" bestFit="1" customWidth="1"/>
    <col min="8" max="8" width="11.5546875" style="1" bestFit="1" customWidth="1"/>
    <col min="9" max="10" width="12.5546875" style="1" bestFit="1" customWidth="1"/>
    <col min="11" max="11" width="13.44140625" style="1" bestFit="1" customWidth="1"/>
    <col min="12" max="16384" width="11.44140625" style="1"/>
  </cols>
  <sheetData>
    <row r="2" spans="2:8">
      <c r="H2" s="374" t="s">
        <v>476</v>
      </c>
    </row>
    <row r="5" spans="2:8" ht="13.95" customHeight="1">
      <c r="B5" s="551" t="s">
        <v>477</v>
      </c>
      <c r="C5" s="551"/>
      <c r="D5" s="551"/>
      <c r="E5" s="551"/>
      <c r="F5" s="551"/>
    </row>
    <row r="6" spans="2:8" ht="13.95" customHeight="1">
      <c r="B6" s="552" t="s">
        <v>696</v>
      </c>
      <c r="C6" s="552"/>
      <c r="D6" s="552"/>
      <c r="E6" s="552"/>
      <c r="F6" s="552"/>
    </row>
    <row r="7" spans="2:8">
      <c r="B7" s="375"/>
      <c r="C7" s="375"/>
      <c r="D7" s="375"/>
      <c r="E7" s="375"/>
      <c r="F7" s="375"/>
    </row>
    <row r="8" spans="2:8">
      <c r="B8" s="553" t="s">
        <v>478</v>
      </c>
      <c r="C8" s="553"/>
      <c r="D8" s="553"/>
      <c r="E8" s="553"/>
      <c r="F8" s="553"/>
    </row>
    <row r="9" spans="2:8">
      <c r="B9" s="135"/>
      <c r="C9" s="135"/>
      <c r="D9" s="135"/>
      <c r="E9" s="135"/>
      <c r="F9" s="135"/>
    </row>
    <row r="10" spans="2:8">
      <c r="B10" s="14" t="s">
        <v>479</v>
      </c>
      <c r="D10" s="3" t="s">
        <v>480</v>
      </c>
      <c r="F10" s="3"/>
      <c r="G10" s="3"/>
      <c r="H10" s="3"/>
    </row>
    <row r="11" spans="2:8">
      <c r="E11" s="3"/>
      <c r="F11" s="3"/>
      <c r="G11" s="3"/>
      <c r="H11" s="3"/>
    </row>
    <row r="12" spans="2:8">
      <c r="B12" s="14" t="s">
        <v>481</v>
      </c>
      <c r="E12" s="3"/>
      <c r="F12" s="3"/>
      <c r="G12" s="3"/>
      <c r="H12" s="3"/>
    </row>
    <row r="13" spans="2:8" ht="27" customHeight="1">
      <c r="B13" s="546" t="s">
        <v>482</v>
      </c>
      <c r="C13" s="546"/>
      <c r="D13" s="546"/>
      <c r="E13" s="546"/>
      <c r="F13" s="546"/>
      <c r="G13" s="546"/>
      <c r="H13" s="546"/>
    </row>
    <row r="14" spans="2:8" ht="28.2" customHeight="1">
      <c r="B14" s="546" t="s">
        <v>483</v>
      </c>
      <c r="C14" s="546"/>
      <c r="D14" s="546"/>
      <c r="E14" s="546"/>
      <c r="F14" s="546"/>
      <c r="G14" s="546"/>
      <c r="H14" s="546"/>
    </row>
    <row r="15" spans="2:8">
      <c r="B15" s="14"/>
      <c r="E15" s="3"/>
      <c r="F15" s="3"/>
      <c r="G15" s="3"/>
      <c r="H15" s="3"/>
    </row>
    <row r="16" spans="2:8">
      <c r="B16" s="14" t="s">
        <v>484</v>
      </c>
      <c r="C16" s="1" t="s">
        <v>485</v>
      </c>
      <c r="E16" s="3"/>
      <c r="F16" s="3"/>
      <c r="G16" s="3"/>
      <c r="H16" s="3"/>
    </row>
    <row r="17" spans="2:8">
      <c r="B17" s="14"/>
      <c r="E17" s="3"/>
      <c r="F17" s="3"/>
      <c r="G17" s="3"/>
      <c r="H17" s="3"/>
    </row>
    <row r="18" spans="2:8">
      <c r="B18" s="14" t="s">
        <v>486</v>
      </c>
      <c r="E18" s="3"/>
      <c r="F18" s="3"/>
      <c r="G18" s="3"/>
      <c r="H18" s="3"/>
    </row>
    <row r="19" spans="2:8">
      <c r="B19" s="4" t="s">
        <v>487</v>
      </c>
      <c r="C19" s="4"/>
      <c r="D19" s="4"/>
      <c r="E19" s="9"/>
      <c r="F19" s="9"/>
      <c r="G19" s="9"/>
      <c r="H19" s="9"/>
    </row>
    <row r="20" spans="2:8">
      <c r="B20" s="14"/>
      <c r="E20" s="3"/>
      <c r="F20" s="3"/>
      <c r="G20" s="3"/>
      <c r="H20" s="3"/>
    </row>
    <row r="21" spans="2:8">
      <c r="B21" s="14" t="s">
        <v>488</v>
      </c>
      <c r="E21" s="3"/>
      <c r="F21" s="3"/>
      <c r="G21" s="3"/>
      <c r="H21" s="3"/>
    </row>
    <row r="22" spans="2:8">
      <c r="B22" s="4" t="s">
        <v>489</v>
      </c>
      <c r="C22" s="4"/>
      <c r="D22" s="4"/>
      <c r="E22" s="9"/>
      <c r="F22" s="9"/>
      <c r="G22" s="9"/>
      <c r="H22" s="9"/>
    </row>
    <row r="23" spans="2:8">
      <c r="B23" s="4"/>
      <c r="C23" s="4"/>
      <c r="D23" s="4"/>
      <c r="E23" s="9"/>
      <c r="F23" s="9"/>
      <c r="G23" s="9"/>
      <c r="H23" s="9"/>
    </row>
    <row r="24" spans="2:8">
      <c r="B24" s="14" t="s">
        <v>490</v>
      </c>
      <c r="D24" s="1" t="s">
        <v>491</v>
      </c>
      <c r="E24" s="3"/>
      <c r="F24" s="3"/>
      <c r="G24" s="3"/>
      <c r="H24" s="3"/>
    </row>
    <row r="25" spans="2:8">
      <c r="B25" s="14"/>
      <c r="E25" s="3"/>
      <c r="F25" s="3"/>
      <c r="G25" s="3"/>
      <c r="H25" s="3"/>
    </row>
    <row r="26" spans="2:8">
      <c r="B26" s="14" t="s">
        <v>492</v>
      </c>
      <c r="D26" s="1" t="s">
        <v>493</v>
      </c>
      <c r="E26" s="3"/>
      <c r="F26" s="3"/>
      <c r="G26" s="3"/>
      <c r="H26" s="3"/>
    </row>
    <row r="27" spans="2:8">
      <c r="B27" s="14"/>
      <c r="E27" s="3"/>
      <c r="F27" s="3"/>
      <c r="G27" s="3"/>
      <c r="H27" s="3"/>
    </row>
    <row r="28" spans="2:8">
      <c r="B28" s="14" t="s">
        <v>494</v>
      </c>
      <c r="D28" s="1" t="s">
        <v>495</v>
      </c>
      <c r="E28" s="3"/>
      <c r="F28" s="3"/>
      <c r="G28" s="3"/>
      <c r="H28" s="3"/>
    </row>
    <row r="29" spans="2:8">
      <c r="B29" s="14"/>
      <c r="E29" s="3"/>
      <c r="F29" s="3"/>
      <c r="G29" s="3"/>
      <c r="H29" s="3"/>
    </row>
    <row r="30" spans="2:8">
      <c r="B30" s="14" t="s">
        <v>496</v>
      </c>
      <c r="D30" s="1" t="s">
        <v>497</v>
      </c>
      <c r="E30" s="3"/>
      <c r="F30" s="3"/>
      <c r="G30" s="3"/>
      <c r="H30" s="3"/>
    </row>
    <row r="31" spans="2:8">
      <c r="B31" s="14"/>
      <c r="E31" s="3"/>
      <c r="F31" s="3"/>
      <c r="G31" s="3"/>
      <c r="H31" s="3"/>
    </row>
    <row r="33" spans="2:8" ht="13.95" customHeight="1">
      <c r="B33" s="537" t="s">
        <v>498</v>
      </c>
      <c r="C33" s="537"/>
      <c r="D33" s="537"/>
      <c r="E33" s="537"/>
      <c r="F33" s="537"/>
      <c r="G33" s="537"/>
      <c r="H33" s="537"/>
    </row>
    <row r="35" spans="2:8">
      <c r="B35" s="548" t="s">
        <v>499</v>
      </c>
      <c r="C35" s="548"/>
      <c r="D35" s="376"/>
      <c r="E35" s="548" t="s">
        <v>500</v>
      </c>
      <c r="F35" s="548"/>
    </row>
    <row r="36" spans="2:8" ht="13.95" customHeight="1">
      <c r="B36" s="549" t="s">
        <v>501</v>
      </c>
      <c r="C36" s="549"/>
      <c r="D36" s="3"/>
      <c r="E36" s="550" t="s">
        <v>502</v>
      </c>
      <c r="F36" s="550"/>
      <c r="H36" s="15"/>
    </row>
    <row r="37" spans="2:8" ht="13.95" customHeight="1">
      <c r="B37" s="545" t="s">
        <v>157</v>
      </c>
      <c r="C37" s="545"/>
      <c r="D37" s="3"/>
      <c r="E37" s="546" t="s">
        <v>154</v>
      </c>
      <c r="F37" s="546"/>
    </row>
    <row r="38" spans="2:8" ht="13.95" customHeight="1">
      <c r="B38" s="545" t="s">
        <v>157</v>
      </c>
      <c r="C38" s="545"/>
      <c r="D38" s="3"/>
      <c r="E38" s="546" t="s">
        <v>503</v>
      </c>
      <c r="F38" s="546"/>
    </row>
    <row r="39" spans="2:8" ht="13.95" customHeight="1">
      <c r="B39" s="545" t="s">
        <v>504</v>
      </c>
      <c r="C39" s="545"/>
      <c r="D39" s="3"/>
      <c r="E39" s="546" t="s">
        <v>505</v>
      </c>
      <c r="F39" s="546"/>
    </row>
    <row r="40" spans="2:8" ht="13.95" customHeight="1">
      <c r="B40" s="545" t="s">
        <v>504</v>
      </c>
      <c r="C40" s="545"/>
      <c r="D40" s="3"/>
      <c r="E40" s="546" t="s">
        <v>506</v>
      </c>
      <c r="F40" s="546"/>
      <c r="G40" s="15"/>
    </row>
    <row r="41" spans="2:8" ht="13.95" customHeight="1">
      <c r="B41" s="545" t="s">
        <v>504</v>
      </c>
      <c r="C41" s="545"/>
      <c r="D41" s="3"/>
      <c r="E41" s="546" t="s">
        <v>507</v>
      </c>
      <c r="F41" s="546"/>
    </row>
    <row r="42" spans="2:8" ht="13.95" customHeight="1">
      <c r="B42" s="545" t="s">
        <v>504</v>
      </c>
      <c r="C42" s="545"/>
      <c r="D42" s="3"/>
      <c r="E42" s="546" t="s">
        <v>508</v>
      </c>
      <c r="F42" s="546"/>
    </row>
    <row r="43" spans="2:8" ht="13.95" customHeight="1">
      <c r="B43" s="545" t="s">
        <v>504</v>
      </c>
      <c r="C43" s="545"/>
      <c r="D43" s="3"/>
      <c r="E43" s="546" t="s">
        <v>509</v>
      </c>
      <c r="F43" s="546"/>
    </row>
    <row r="44" spans="2:8" ht="13.95" customHeight="1">
      <c r="B44" s="545" t="s">
        <v>504</v>
      </c>
      <c r="C44" s="545"/>
      <c r="D44" s="3"/>
      <c r="E44" s="3" t="s">
        <v>697</v>
      </c>
      <c r="F44" s="214"/>
    </row>
    <row r="45" spans="2:8" ht="13.95" customHeight="1">
      <c r="B45" s="3" t="s">
        <v>510</v>
      </c>
      <c r="C45" s="3"/>
      <c r="D45" s="3"/>
      <c r="E45" s="546" t="s">
        <v>511</v>
      </c>
      <c r="F45" s="546"/>
    </row>
    <row r="46" spans="2:8">
      <c r="H46" s="15"/>
    </row>
    <row r="47" spans="2:8">
      <c r="B47" s="3"/>
      <c r="C47" s="3"/>
      <c r="D47" s="3"/>
      <c r="E47" s="546"/>
      <c r="F47" s="546"/>
    </row>
    <row r="48" spans="2:8" ht="13.95" customHeight="1">
      <c r="B48" s="547" t="s">
        <v>512</v>
      </c>
      <c r="C48" s="547"/>
      <c r="D48" s="216"/>
      <c r="E48" s="214"/>
      <c r="F48" s="214"/>
    </row>
    <row r="49" spans="2:8">
      <c r="B49" s="545" t="s">
        <v>513</v>
      </c>
      <c r="C49" s="545"/>
      <c r="D49" s="3"/>
      <c r="E49" s="3" t="s">
        <v>514</v>
      </c>
    </row>
    <row r="50" spans="2:8" ht="13.95" customHeight="1">
      <c r="B50" s="3" t="s">
        <v>515</v>
      </c>
      <c r="C50" s="3"/>
      <c r="D50" s="3"/>
      <c r="E50" s="546" t="s">
        <v>516</v>
      </c>
      <c r="F50" s="546"/>
    </row>
    <row r="51" spans="2:8">
      <c r="B51" s="545" t="s">
        <v>517</v>
      </c>
      <c r="C51" s="545"/>
      <c r="D51" s="3"/>
      <c r="E51" s="546" t="s">
        <v>698</v>
      </c>
      <c r="F51" s="546"/>
    </row>
    <row r="52" spans="2:8">
      <c r="B52" s="545" t="s">
        <v>518</v>
      </c>
      <c r="C52" s="545"/>
      <c r="D52" s="3"/>
      <c r="E52" s="546" t="s">
        <v>519</v>
      </c>
      <c r="F52" s="546"/>
    </row>
    <row r="53" spans="2:8" ht="13.95" customHeight="1">
      <c r="B53" s="3" t="s">
        <v>520</v>
      </c>
      <c r="C53" s="3"/>
      <c r="D53" s="3"/>
      <c r="E53" s="546" t="s">
        <v>521</v>
      </c>
      <c r="F53" s="546"/>
    </row>
    <row r="54" spans="2:8" ht="13.95" customHeight="1">
      <c r="B54" s="545" t="s">
        <v>522</v>
      </c>
      <c r="C54" s="545"/>
      <c r="D54" s="3"/>
      <c r="E54" s="546" t="s">
        <v>523</v>
      </c>
      <c r="F54" s="546"/>
    </row>
    <row r="55" spans="2:8" ht="13.95" customHeight="1">
      <c r="B55" s="545" t="s">
        <v>651</v>
      </c>
      <c r="C55" s="545"/>
      <c r="D55" s="3"/>
      <c r="E55" s="546" t="s">
        <v>524</v>
      </c>
      <c r="F55" s="546"/>
    </row>
    <row r="57" spans="2:8">
      <c r="B57" s="7" t="s">
        <v>525</v>
      </c>
    </row>
    <row r="59" spans="2:8" ht="38.25" customHeight="1">
      <c r="B59" s="544" t="s">
        <v>526</v>
      </c>
      <c r="C59" s="544"/>
      <c r="D59" s="544"/>
      <c r="E59" s="544"/>
      <c r="F59" s="544"/>
      <c r="G59" s="544"/>
      <c r="H59" s="544"/>
    </row>
    <row r="60" spans="2:8">
      <c r="B60" s="215"/>
      <c r="C60" s="215"/>
      <c r="D60" s="215"/>
      <c r="E60" s="215"/>
      <c r="F60" s="215"/>
      <c r="G60" s="215"/>
      <c r="H60" s="215"/>
    </row>
    <row r="61" spans="2:8">
      <c r="B61" s="14" t="s">
        <v>527</v>
      </c>
      <c r="E61" s="538" t="s">
        <v>528</v>
      </c>
      <c r="F61" s="538"/>
      <c r="H61" s="15"/>
    </row>
    <row r="62" spans="2:8">
      <c r="B62" s="14" t="s">
        <v>529</v>
      </c>
      <c r="E62" s="538" t="s">
        <v>528</v>
      </c>
      <c r="F62" s="538"/>
    </row>
    <row r="63" spans="2:8">
      <c r="B63" s="14" t="s">
        <v>530</v>
      </c>
      <c r="E63" s="538" t="s">
        <v>528</v>
      </c>
      <c r="F63" s="538"/>
    </row>
    <row r="64" spans="2:8">
      <c r="B64" s="14" t="s">
        <v>531</v>
      </c>
      <c r="E64" s="538" t="s">
        <v>532</v>
      </c>
      <c r="F64" s="538"/>
    </row>
    <row r="66" spans="2:11" ht="13.95" customHeight="1">
      <c r="B66" s="539" t="s">
        <v>533</v>
      </c>
      <c r="C66" s="540"/>
      <c r="D66" s="540"/>
      <c r="E66" s="540"/>
      <c r="F66" s="540"/>
      <c r="G66" s="540"/>
      <c r="H66" s="541"/>
    </row>
    <row r="67" spans="2:11" ht="55.2">
      <c r="B67" s="173" t="s">
        <v>534</v>
      </c>
      <c r="C67" s="173" t="s">
        <v>535</v>
      </c>
      <c r="D67" s="173" t="s">
        <v>382</v>
      </c>
      <c r="E67" s="173" t="s">
        <v>536</v>
      </c>
      <c r="F67" s="173" t="s">
        <v>537</v>
      </c>
      <c r="G67" s="73" t="s">
        <v>271</v>
      </c>
      <c r="H67" s="73" t="s">
        <v>538</v>
      </c>
    </row>
    <row r="68" spans="2:11">
      <c r="B68" s="377">
        <v>1</v>
      </c>
      <c r="C68" s="378" t="s">
        <v>539</v>
      </c>
      <c r="D68" s="379">
        <v>13230</v>
      </c>
      <c r="E68" s="380" t="s">
        <v>540</v>
      </c>
      <c r="F68" s="379">
        <v>13230</v>
      </c>
      <c r="G68" s="379">
        <v>132300000000</v>
      </c>
      <c r="H68" s="381">
        <v>0.3</v>
      </c>
      <c r="I68" s="174"/>
      <c r="J68" s="174"/>
      <c r="K68" s="5"/>
    </row>
    <row r="69" spans="2:11">
      <c r="B69" s="377">
        <v>2</v>
      </c>
      <c r="C69" s="378" t="s">
        <v>652</v>
      </c>
      <c r="D69" s="379">
        <v>1470</v>
      </c>
      <c r="E69" s="380" t="s">
        <v>540</v>
      </c>
      <c r="F69" s="379">
        <v>1470</v>
      </c>
      <c r="G69" s="379">
        <v>14700000000</v>
      </c>
      <c r="H69" s="381">
        <v>3.3333333333333333E-2</v>
      </c>
      <c r="I69" s="174"/>
      <c r="J69" s="174"/>
      <c r="K69" s="5"/>
    </row>
    <row r="70" spans="2:11">
      <c r="B70" s="377">
        <v>3</v>
      </c>
      <c r="C70" s="378" t="s">
        <v>154</v>
      </c>
      <c r="D70" s="379">
        <v>2499</v>
      </c>
      <c r="E70" s="380" t="s">
        <v>541</v>
      </c>
      <c r="F70" s="379">
        <v>2499</v>
      </c>
      <c r="G70" s="379">
        <v>24990000000</v>
      </c>
      <c r="H70" s="381">
        <v>5.6666666666666664E-2</v>
      </c>
      <c r="J70" s="174"/>
      <c r="K70" s="5"/>
    </row>
    <row r="71" spans="2:11">
      <c r="B71" s="377">
        <v>4</v>
      </c>
      <c r="C71" s="378" t="s">
        <v>542</v>
      </c>
      <c r="D71" s="379">
        <v>2499</v>
      </c>
      <c r="E71" s="380" t="s">
        <v>541</v>
      </c>
      <c r="F71" s="379">
        <v>2499</v>
      </c>
      <c r="G71" s="379">
        <v>24990000000</v>
      </c>
      <c r="H71" s="381">
        <v>5.6666666666666664E-2</v>
      </c>
      <c r="J71" s="174"/>
      <c r="K71" s="5"/>
    </row>
    <row r="72" spans="2:11">
      <c r="B72" s="377">
        <v>5</v>
      </c>
      <c r="C72" s="378" t="s">
        <v>543</v>
      </c>
      <c r="D72" s="379">
        <v>2499</v>
      </c>
      <c r="E72" s="380" t="s">
        <v>541</v>
      </c>
      <c r="F72" s="379">
        <v>2499</v>
      </c>
      <c r="G72" s="379">
        <v>24990000000</v>
      </c>
      <c r="H72" s="381">
        <v>5.6666666666666664E-2</v>
      </c>
      <c r="J72" s="174"/>
      <c r="K72" s="5"/>
    </row>
    <row r="73" spans="2:11">
      <c r="B73" s="377">
        <v>6</v>
      </c>
      <c r="C73" s="382" t="s">
        <v>544</v>
      </c>
      <c r="D73" s="379">
        <v>2499</v>
      </c>
      <c r="E73" s="380" t="s">
        <v>541</v>
      </c>
      <c r="F73" s="379">
        <v>2499</v>
      </c>
      <c r="G73" s="379">
        <v>24990000000</v>
      </c>
      <c r="H73" s="381">
        <v>5.6666666666666664E-2</v>
      </c>
      <c r="J73" s="174"/>
      <c r="K73" s="5"/>
    </row>
    <row r="74" spans="2:11">
      <c r="B74" s="377">
        <v>7</v>
      </c>
      <c r="C74" s="382" t="s">
        <v>545</v>
      </c>
      <c r="D74" s="379">
        <v>2499</v>
      </c>
      <c r="E74" s="380" t="s">
        <v>541</v>
      </c>
      <c r="F74" s="379">
        <v>2499</v>
      </c>
      <c r="G74" s="379">
        <v>24990000000</v>
      </c>
      <c r="H74" s="381">
        <v>5.6666666666666664E-2</v>
      </c>
      <c r="J74" s="174"/>
      <c r="K74" s="5"/>
    </row>
    <row r="75" spans="2:11">
      <c r="B75" s="377" t="s">
        <v>653</v>
      </c>
      <c r="C75" s="382" t="s">
        <v>546</v>
      </c>
      <c r="D75" s="379">
        <v>2205</v>
      </c>
      <c r="E75" s="380" t="s">
        <v>541</v>
      </c>
      <c r="F75" s="379">
        <v>2205</v>
      </c>
      <c r="G75" s="379">
        <v>22050000000</v>
      </c>
      <c r="H75" s="381">
        <v>0.05</v>
      </c>
      <c r="J75" s="174"/>
      <c r="K75" s="5"/>
    </row>
    <row r="76" spans="2:11">
      <c r="B76" s="377">
        <v>9</v>
      </c>
      <c r="C76" s="382" t="s">
        <v>547</v>
      </c>
      <c r="D76" s="379">
        <v>7350</v>
      </c>
      <c r="E76" s="380" t="s">
        <v>548</v>
      </c>
      <c r="F76" s="379">
        <v>7350</v>
      </c>
      <c r="G76" s="379">
        <v>73500000000</v>
      </c>
      <c r="H76" s="381">
        <v>0.16666666666666666</v>
      </c>
      <c r="J76" s="174"/>
      <c r="K76" s="5"/>
    </row>
    <row r="77" spans="2:11">
      <c r="B77" s="377">
        <v>10</v>
      </c>
      <c r="C77" s="378" t="s">
        <v>509</v>
      </c>
      <c r="D77" s="379">
        <v>7350</v>
      </c>
      <c r="E77" s="380" t="s">
        <v>548</v>
      </c>
      <c r="F77" s="379">
        <v>7350</v>
      </c>
      <c r="G77" s="379">
        <v>73500000000</v>
      </c>
      <c r="H77" s="381">
        <v>0.16666666666666666</v>
      </c>
      <c r="J77" s="174"/>
      <c r="K77" s="5"/>
    </row>
    <row r="78" spans="2:11">
      <c r="B78" s="542" t="s">
        <v>465</v>
      </c>
      <c r="C78" s="543"/>
      <c r="D78" s="383">
        <v>44100</v>
      </c>
      <c r="E78" s="384"/>
      <c r="F78" s="383">
        <v>44100</v>
      </c>
      <c r="G78" s="385">
        <v>441000000000</v>
      </c>
      <c r="H78" s="386">
        <v>1.0000000000000002</v>
      </c>
    </row>
    <row r="80" spans="2:11" ht="13.95" customHeight="1">
      <c r="B80" s="537" t="s">
        <v>549</v>
      </c>
      <c r="C80" s="537"/>
      <c r="D80" s="537"/>
      <c r="E80" s="537"/>
      <c r="F80" s="537"/>
      <c r="G80" s="537"/>
      <c r="H80" s="537"/>
    </row>
    <row r="82" spans="2:4">
      <c r="B82" s="14" t="s">
        <v>550</v>
      </c>
      <c r="D82" s="1" t="s">
        <v>321</v>
      </c>
    </row>
    <row r="83" spans="2:4">
      <c r="B83" s="14" t="s">
        <v>654</v>
      </c>
      <c r="D83" s="1" t="s">
        <v>551</v>
      </c>
    </row>
  </sheetData>
  <mergeCells count="47">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8:C48"/>
    <mergeCell ref="B41:C41"/>
    <mergeCell ref="E41:F41"/>
    <mergeCell ref="B42:C42"/>
    <mergeCell ref="E42:F42"/>
    <mergeCell ref="B43:C43"/>
    <mergeCell ref="E43:F43"/>
    <mergeCell ref="B44:C44"/>
    <mergeCell ref="E45:F45"/>
    <mergeCell ref="E47:F47"/>
    <mergeCell ref="B59:H59"/>
    <mergeCell ref="B49:C49"/>
    <mergeCell ref="E50:F50"/>
    <mergeCell ref="B51:C51"/>
    <mergeCell ref="E51:F51"/>
    <mergeCell ref="B52:C52"/>
    <mergeCell ref="E52:F52"/>
    <mergeCell ref="E53:F53"/>
    <mergeCell ref="B54:C54"/>
    <mergeCell ref="E54:F54"/>
    <mergeCell ref="B55:C55"/>
    <mergeCell ref="E55:F55"/>
    <mergeCell ref="B80:H80"/>
    <mergeCell ref="E61:F61"/>
    <mergeCell ref="E62:F62"/>
    <mergeCell ref="E63:F63"/>
    <mergeCell ref="E64:F64"/>
    <mergeCell ref="B66:H66"/>
    <mergeCell ref="B78:C78"/>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abSelected="1" topLeftCell="A44" zoomScaleNormal="100" zoomScaleSheetLayoutView="100" workbookViewId="0">
      <selection activeCell="G59" sqref="G59"/>
    </sheetView>
  </sheetViews>
  <sheetFormatPr baseColWidth="10" defaultColWidth="11.44140625" defaultRowHeight="13.8"/>
  <cols>
    <col min="1" max="1" width="2.109375" style="4" customWidth="1"/>
    <col min="2" max="2" width="2" style="4" customWidth="1"/>
    <col min="3" max="3" width="2.33203125" style="4" customWidth="1"/>
    <col min="4" max="4" width="42.44140625" style="4" customWidth="1"/>
    <col min="5" max="5" width="16.88671875" style="4" customWidth="1"/>
    <col min="6" max="9" width="15.5546875" style="4" customWidth="1"/>
    <col min="10" max="10" width="13" style="9" bestFit="1" customWidth="1"/>
    <col min="11" max="11" width="12.44140625" style="4" bestFit="1" customWidth="1"/>
    <col min="12" max="12" width="22.109375" style="4" bestFit="1" customWidth="1"/>
    <col min="13" max="13" width="12.6640625" style="208" bestFit="1" customWidth="1"/>
    <col min="14" max="14" width="11.44140625" style="208"/>
    <col min="15" max="16384" width="11.44140625" style="4"/>
  </cols>
  <sheetData>
    <row r="2" spans="1:11">
      <c r="G2" s="25" t="s">
        <v>124</v>
      </c>
      <c r="H2" s="399"/>
      <c r="I2" s="399"/>
    </row>
    <row r="5" spans="1:11">
      <c r="B5" s="562" t="s">
        <v>322</v>
      </c>
      <c r="C5" s="562"/>
      <c r="D5" s="562"/>
      <c r="E5" s="562"/>
      <c r="F5" s="562"/>
      <c r="G5" s="562"/>
      <c r="H5" s="358"/>
      <c r="I5" s="358"/>
    </row>
    <row r="6" spans="1:11">
      <c r="B6" s="562" t="s">
        <v>125</v>
      </c>
      <c r="C6" s="562"/>
      <c r="D6" s="562"/>
      <c r="E6" s="562"/>
      <c r="F6" s="562"/>
      <c r="G6" s="562"/>
      <c r="H6" s="358"/>
      <c r="I6" s="358"/>
    </row>
    <row r="7" spans="1:11" ht="15" customHeight="1">
      <c r="B7" s="562" t="s">
        <v>679</v>
      </c>
      <c r="C7" s="562"/>
      <c r="D7" s="562"/>
      <c r="E7" s="562"/>
      <c r="F7" s="562"/>
      <c r="G7" s="562"/>
      <c r="H7" s="358"/>
      <c r="I7" s="358"/>
    </row>
    <row r="8" spans="1:11" ht="15" customHeight="1">
      <c r="B8" s="554" t="s">
        <v>680</v>
      </c>
      <c r="C8" s="554"/>
      <c r="D8" s="554"/>
      <c r="E8" s="554"/>
      <c r="F8" s="554"/>
      <c r="G8" s="554"/>
      <c r="H8" s="26"/>
      <c r="I8" s="26"/>
    </row>
    <row r="9" spans="1:11">
      <c r="B9" s="554" t="s">
        <v>126</v>
      </c>
      <c r="C9" s="554"/>
      <c r="D9" s="554"/>
      <c r="E9" s="554"/>
      <c r="F9" s="554"/>
      <c r="G9" s="554"/>
      <c r="H9" s="26"/>
      <c r="I9" s="26"/>
    </row>
    <row r="11" spans="1:11">
      <c r="E11" s="27" t="s">
        <v>127</v>
      </c>
      <c r="F11" s="28">
        <v>45930</v>
      </c>
      <c r="G11" s="28">
        <v>45657</v>
      </c>
      <c r="H11" s="398"/>
      <c r="I11" s="398"/>
      <c r="J11" s="38"/>
      <c r="K11" s="30"/>
    </row>
    <row r="12" spans="1:11">
      <c r="B12" s="558" t="s">
        <v>128</v>
      </c>
      <c r="C12" s="558"/>
      <c r="D12" s="558"/>
      <c r="E12" s="29"/>
    </row>
    <row r="13" spans="1:11">
      <c r="B13" s="30" t="s">
        <v>129</v>
      </c>
      <c r="E13" s="31"/>
    </row>
    <row r="14" spans="1:11">
      <c r="C14" s="559" t="s">
        <v>1</v>
      </c>
      <c r="D14" s="559"/>
      <c r="E14" s="33">
        <v>3</v>
      </c>
      <c r="F14" s="23">
        <v>22412599.432999998</v>
      </c>
      <c r="G14" s="23">
        <v>30909266.206</v>
      </c>
      <c r="H14" s="76"/>
      <c r="I14" s="76"/>
      <c r="J14" s="56"/>
      <c r="K14" s="57"/>
    </row>
    <row r="15" spans="1:11">
      <c r="C15" s="559" t="s">
        <v>7</v>
      </c>
      <c r="D15" s="559"/>
      <c r="E15" s="413">
        <v>4</v>
      </c>
      <c r="F15" s="23">
        <v>480277912.95599997</v>
      </c>
      <c r="G15" s="23">
        <v>390226499.19599998</v>
      </c>
      <c r="H15" s="76"/>
      <c r="I15" s="76"/>
      <c r="J15" s="56"/>
      <c r="K15" s="57"/>
    </row>
    <row r="16" spans="1:11">
      <c r="A16" s="35"/>
      <c r="C16" s="559" t="s">
        <v>130</v>
      </c>
      <c r="D16" s="559"/>
      <c r="E16" s="413">
        <v>5</v>
      </c>
      <c r="F16" s="23">
        <v>20061254.124000002</v>
      </c>
      <c r="G16" s="23">
        <v>27021397.688999999</v>
      </c>
      <c r="H16" s="76"/>
      <c r="I16" s="76"/>
      <c r="J16" s="56"/>
      <c r="K16" s="57"/>
    </row>
    <row r="17" spans="2:14">
      <c r="C17" s="559" t="s">
        <v>22</v>
      </c>
      <c r="D17" s="559"/>
      <c r="E17" s="413">
        <v>6</v>
      </c>
      <c r="F17" s="23">
        <v>149190649.51899999</v>
      </c>
      <c r="G17" s="23">
        <v>156758025.20699999</v>
      </c>
      <c r="H17" s="76"/>
      <c r="I17" s="76"/>
      <c r="J17" s="56"/>
      <c r="K17" s="57"/>
      <c r="L17" s="30"/>
    </row>
    <row r="18" spans="2:14">
      <c r="C18" s="4" t="s">
        <v>34</v>
      </c>
      <c r="E18" s="413">
        <v>7</v>
      </c>
      <c r="F18" s="23">
        <v>1293184.3999999999</v>
      </c>
      <c r="G18" s="23">
        <v>1998510.524</v>
      </c>
      <c r="H18" s="76"/>
      <c r="I18" s="76"/>
      <c r="J18" s="56"/>
      <c r="K18" s="57"/>
    </row>
    <row r="19" spans="2:14">
      <c r="C19" s="30" t="s">
        <v>131</v>
      </c>
      <c r="E19" s="36"/>
      <c r="F19" s="37">
        <v>673235600.43199992</v>
      </c>
      <c r="G19" s="37">
        <v>606913698.82200003</v>
      </c>
      <c r="H19" s="76"/>
      <c r="I19" s="447"/>
      <c r="J19" s="56"/>
      <c r="K19" s="57"/>
    </row>
    <row r="20" spans="2:14">
      <c r="B20" s="30" t="s">
        <v>132</v>
      </c>
      <c r="E20" s="36"/>
      <c r="F20" s="24"/>
      <c r="G20" s="24"/>
      <c r="H20" s="76"/>
      <c r="I20" s="24"/>
    </row>
    <row r="21" spans="2:14">
      <c r="C21" s="559" t="s">
        <v>133</v>
      </c>
      <c r="D21" s="559"/>
      <c r="E21" s="413">
        <v>5</v>
      </c>
      <c r="F21" s="23">
        <v>15896332.77</v>
      </c>
      <c r="G21" s="23">
        <v>16125067.606000001</v>
      </c>
      <c r="H21" s="76"/>
      <c r="I21" s="76"/>
      <c r="J21" s="56"/>
      <c r="K21" s="57"/>
    </row>
    <row r="22" spans="2:14">
      <c r="C22" s="559" t="s">
        <v>134</v>
      </c>
      <c r="D22" s="559"/>
      <c r="E22" s="413">
        <v>8</v>
      </c>
      <c r="F22" s="23">
        <v>251184669.59400001</v>
      </c>
      <c r="G22" s="23">
        <v>249142242.33199999</v>
      </c>
      <c r="H22" s="76"/>
      <c r="I22" s="76"/>
      <c r="J22" s="56"/>
      <c r="K22" s="57"/>
      <c r="L22" s="30"/>
    </row>
    <row r="23" spans="2:14">
      <c r="C23" s="559" t="s">
        <v>135</v>
      </c>
      <c r="D23" s="559"/>
      <c r="E23" s="413">
        <v>9</v>
      </c>
      <c r="F23" s="23">
        <v>16617833.706</v>
      </c>
      <c r="G23" s="23">
        <v>19323579.414000001</v>
      </c>
      <c r="H23" s="76"/>
      <c r="I23" s="76"/>
      <c r="J23" s="56"/>
      <c r="K23" s="57"/>
    </row>
    <row r="24" spans="2:14">
      <c r="C24" s="560" t="s">
        <v>136</v>
      </c>
      <c r="D24" s="560"/>
      <c r="E24" s="413">
        <v>7</v>
      </c>
      <c r="F24" s="23">
        <v>19171.498</v>
      </c>
      <c r="G24" s="23">
        <v>19171.498</v>
      </c>
      <c r="H24" s="76"/>
      <c r="I24" s="76"/>
      <c r="J24" s="56"/>
      <c r="K24" s="57"/>
    </row>
    <row r="25" spans="2:14">
      <c r="C25" s="559" t="s">
        <v>39</v>
      </c>
      <c r="D25" s="559"/>
      <c r="E25" s="413">
        <v>10</v>
      </c>
      <c r="F25" s="23">
        <v>5545723.818</v>
      </c>
      <c r="G25" s="23">
        <v>18209275.868000001</v>
      </c>
      <c r="H25" s="76"/>
      <c r="I25" s="76"/>
      <c r="J25" s="56"/>
      <c r="K25" s="57"/>
    </row>
    <row r="26" spans="2:14">
      <c r="C26" s="561" t="s">
        <v>137</v>
      </c>
      <c r="D26" s="561"/>
      <c r="E26" s="36"/>
      <c r="F26" s="37">
        <v>289263731.3860001</v>
      </c>
      <c r="G26" s="37">
        <v>302819336.71800005</v>
      </c>
      <c r="H26" s="76"/>
      <c r="I26" s="447"/>
      <c r="J26" s="56"/>
      <c r="K26" s="57"/>
    </row>
    <row r="27" spans="2:14" ht="14.4" thickBot="1">
      <c r="B27" s="561" t="s">
        <v>138</v>
      </c>
      <c r="C27" s="561"/>
      <c r="D27" s="561"/>
      <c r="E27" s="36"/>
      <c r="F27" s="40">
        <v>962499331.81800008</v>
      </c>
      <c r="G27" s="40">
        <v>909733035.54000008</v>
      </c>
      <c r="H27" s="76"/>
      <c r="I27" s="447"/>
      <c r="J27" s="56"/>
      <c r="K27" s="57"/>
    </row>
    <row r="28" spans="2:14" ht="14.4" thickTop="1">
      <c r="B28" s="558" t="s">
        <v>139</v>
      </c>
      <c r="C28" s="558"/>
      <c r="D28" s="558"/>
      <c r="E28" s="41"/>
      <c r="F28" s="24"/>
      <c r="G28" s="24"/>
      <c r="H28" s="76"/>
      <c r="I28" s="24"/>
      <c r="J28" s="42"/>
    </row>
    <row r="29" spans="2:14">
      <c r="B29" s="30" t="s">
        <v>140</v>
      </c>
      <c r="E29" s="36"/>
      <c r="F29" s="24"/>
      <c r="G29" s="24"/>
      <c r="H29" s="76"/>
      <c r="I29" s="24"/>
      <c r="J29" s="34"/>
    </row>
    <row r="30" spans="2:14">
      <c r="C30" s="559" t="s">
        <v>49</v>
      </c>
      <c r="D30" s="559"/>
      <c r="E30" s="413">
        <v>11</v>
      </c>
      <c r="F30" s="23">
        <v>121388379.579</v>
      </c>
      <c r="G30" s="23">
        <v>137525409.71693751</v>
      </c>
      <c r="H30" s="76"/>
      <c r="I30" s="76"/>
      <c r="J30" s="56"/>
      <c r="K30" s="57"/>
      <c r="L30" s="30"/>
      <c r="N30" s="464"/>
    </row>
    <row r="31" spans="2:14">
      <c r="C31" s="560" t="s">
        <v>52</v>
      </c>
      <c r="D31" s="560"/>
      <c r="E31" s="413">
        <v>12</v>
      </c>
      <c r="F31" s="23">
        <v>46737828.550999999</v>
      </c>
      <c r="G31" s="23">
        <v>48536877.190786101</v>
      </c>
      <c r="H31" s="76"/>
      <c r="I31" s="76"/>
      <c r="J31" s="56"/>
      <c r="K31" s="57"/>
    </row>
    <row r="32" spans="2:14">
      <c r="C32" s="560" t="s">
        <v>141</v>
      </c>
      <c r="D32" s="560"/>
      <c r="E32" s="413">
        <v>13</v>
      </c>
      <c r="F32" s="23">
        <v>0</v>
      </c>
      <c r="G32" s="23">
        <v>0</v>
      </c>
      <c r="H32" s="76"/>
      <c r="I32" s="76"/>
      <c r="J32" s="56"/>
      <c r="K32" s="57"/>
      <c r="L32" s="30"/>
    </row>
    <row r="33" spans="1:11">
      <c r="C33" s="559" t="s">
        <v>55</v>
      </c>
      <c r="D33" s="559"/>
      <c r="E33" s="413">
        <v>14</v>
      </c>
      <c r="F33" s="23">
        <v>6641066.591</v>
      </c>
      <c r="G33" s="23">
        <v>1574288.2649999999</v>
      </c>
      <c r="H33" s="76"/>
      <c r="I33" s="76"/>
      <c r="J33" s="56"/>
      <c r="K33" s="57"/>
    </row>
    <row r="34" spans="1:11">
      <c r="C34" s="559" t="s">
        <v>57</v>
      </c>
      <c r="D34" s="559"/>
      <c r="E34" s="413">
        <v>15</v>
      </c>
      <c r="F34" s="23">
        <v>13187249.058</v>
      </c>
      <c r="G34" s="23">
        <v>11060168.887</v>
      </c>
      <c r="H34" s="76"/>
      <c r="I34" s="76"/>
      <c r="J34" s="56"/>
      <c r="K34" s="57"/>
    </row>
    <row r="35" spans="1:11">
      <c r="C35" s="559" t="s">
        <v>53</v>
      </c>
      <c r="D35" s="559"/>
      <c r="E35" s="413">
        <v>16</v>
      </c>
      <c r="F35" s="23">
        <v>2165.7280000000001</v>
      </c>
      <c r="G35" s="23">
        <v>0</v>
      </c>
      <c r="H35" s="76"/>
      <c r="I35" s="76"/>
      <c r="J35" s="56"/>
      <c r="K35" s="57"/>
    </row>
    <row r="36" spans="1:11">
      <c r="C36" s="559" t="s">
        <v>67</v>
      </c>
      <c r="D36" s="559"/>
      <c r="E36" s="33">
        <v>17</v>
      </c>
      <c r="F36" s="23">
        <v>12721078.35</v>
      </c>
      <c r="G36" s="23">
        <v>8221078.3530000001</v>
      </c>
      <c r="H36" s="76"/>
      <c r="I36" s="76"/>
      <c r="J36" s="56"/>
      <c r="K36" s="57"/>
    </row>
    <row r="37" spans="1:11" ht="13.65" customHeight="1">
      <c r="C37" s="30" t="s">
        <v>142</v>
      </c>
      <c r="E37" s="36"/>
      <c r="F37" s="37">
        <v>200677767.85699996</v>
      </c>
      <c r="G37" s="37">
        <v>206917822.4127236</v>
      </c>
      <c r="H37" s="76"/>
      <c r="I37" s="46"/>
      <c r="J37" s="56"/>
      <c r="K37" s="57"/>
    </row>
    <row r="38" spans="1:11">
      <c r="B38" s="30" t="s">
        <v>143</v>
      </c>
      <c r="E38" s="36"/>
      <c r="F38" s="24"/>
      <c r="G38" s="24"/>
      <c r="H38" s="76"/>
      <c r="I38" s="24"/>
      <c r="J38" s="34"/>
    </row>
    <row r="39" spans="1:11">
      <c r="C39" s="560" t="s">
        <v>642</v>
      </c>
      <c r="D39" s="560"/>
      <c r="E39" s="413">
        <v>12</v>
      </c>
      <c r="F39" s="23">
        <v>12960675.061000001</v>
      </c>
      <c r="G39" s="23">
        <v>15579680.615</v>
      </c>
      <c r="H39" s="76"/>
      <c r="I39" s="76"/>
      <c r="J39" s="56"/>
      <c r="K39" s="57"/>
    </row>
    <row r="40" spans="1:11">
      <c r="C40" s="4" t="s">
        <v>144</v>
      </c>
      <c r="D40" s="15"/>
      <c r="E40" s="413">
        <v>13</v>
      </c>
      <c r="F40" s="23">
        <v>85417894.732999995</v>
      </c>
      <c r="G40" s="23">
        <v>89130110.709276393</v>
      </c>
      <c r="H40" s="76"/>
      <c r="I40" s="76"/>
      <c r="J40" s="56"/>
      <c r="K40" s="57"/>
    </row>
    <row r="41" spans="1:11">
      <c r="C41" s="30" t="s">
        <v>145</v>
      </c>
      <c r="E41" s="36"/>
      <c r="F41" s="37">
        <v>98378569.794</v>
      </c>
      <c r="G41" s="37">
        <v>104709791.32427639</v>
      </c>
      <c r="H41" s="76"/>
      <c r="I41" s="46"/>
      <c r="J41" s="56"/>
      <c r="K41" s="57"/>
    </row>
    <row r="42" spans="1:11" ht="12.75" customHeight="1">
      <c r="D42" s="35"/>
      <c r="E42" s="45"/>
      <c r="F42" s="24"/>
      <c r="G42" s="24"/>
      <c r="H42" s="76"/>
      <c r="I42" s="24"/>
    </row>
    <row r="43" spans="1:11">
      <c r="B43" s="558" t="s">
        <v>146</v>
      </c>
      <c r="C43" s="558"/>
      <c r="D43" s="558"/>
      <c r="E43" s="41"/>
      <c r="F43" s="46">
        <v>299056337.65099996</v>
      </c>
      <c r="G43" s="46">
        <v>311627613.73699999</v>
      </c>
      <c r="H43" s="76"/>
      <c r="I43" s="46"/>
      <c r="J43" s="56"/>
      <c r="K43" s="57"/>
    </row>
    <row r="44" spans="1:11">
      <c r="B44" s="558" t="s">
        <v>147</v>
      </c>
      <c r="C44" s="558"/>
      <c r="D44" s="558"/>
      <c r="E44" s="41"/>
      <c r="F44" s="24"/>
      <c r="G44" s="24"/>
      <c r="H44" s="76"/>
      <c r="I44" s="24"/>
    </row>
    <row r="45" spans="1:11">
      <c r="C45" s="4" t="s">
        <v>68</v>
      </c>
      <c r="E45" s="413">
        <v>18</v>
      </c>
      <c r="F45" s="23">
        <v>441000000</v>
      </c>
      <c r="G45" s="23">
        <v>441000000</v>
      </c>
      <c r="H45" s="76"/>
      <c r="I45" s="76"/>
      <c r="J45" s="56"/>
      <c r="K45" s="57"/>
    </row>
    <row r="46" spans="1:11">
      <c r="C46" s="4" t="s">
        <v>70</v>
      </c>
      <c r="E46" s="413">
        <v>19</v>
      </c>
      <c r="F46" s="23">
        <v>2989952.2919999999</v>
      </c>
      <c r="G46" s="23">
        <v>2989952.2919999999</v>
      </c>
      <c r="H46" s="76"/>
      <c r="I46" s="76"/>
      <c r="J46" s="56"/>
      <c r="K46" s="57"/>
    </row>
    <row r="47" spans="1:11">
      <c r="A47" s="35"/>
      <c r="C47" s="4" t="s">
        <v>69</v>
      </c>
      <c r="E47" s="413">
        <v>19</v>
      </c>
      <c r="F47" s="23">
        <v>29785113.692000002</v>
      </c>
      <c r="G47" s="23">
        <v>25876808.666999999</v>
      </c>
      <c r="H47" s="76"/>
      <c r="I47" s="76"/>
      <c r="J47" s="56"/>
      <c r="K47" s="57"/>
    </row>
    <row r="48" spans="1:11">
      <c r="C48" s="4" t="s">
        <v>71</v>
      </c>
      <c r="E48" s="413">
        <v>19</v>
      </c>
      <c r="F48" s="23">
        <v>43330355.818999998</v>
      </c>
      <c r="G48" s="23">
        <v>19572560.346000001</v>
      </c>
      <c r="H48" s="76"/>
      <c r="I48" s="76"/>
      <c r="J48" s="56"/>
      <c r="K48" s="57"/>
    </row>
    <row r="49" spans="2:11">
      <c r="C49" s="4" t="s">
        <v>658</v>
      </c>
      <c r="E49" s="413">
        <v>19</v>
      </c>
      <c r="F49" s="23">
        <v>57000000</v>
      </c>
      <c r="G49" s="23">
        <v>30500000</v>
      </c>
      <c r="H49" s="76"/>
      <c r="I49" s="76"/>
      <c r="J49" s="56"/>
      <c r="K49" s="57"/>
    </row>
    <row r="50" spans="2:11">
      <c r="C50" s="4" t="s">
        <v>72</v>
      </c>
      <c r="E50" s="413">
        <v>20</v>
      </c>
      <c r="F50" s="23">
        <v>0</v>
      </c>
      <c r="G50" s="23">
        <v>0</v>
      </c>
      <c r="H50" s="76"/>
      <c r="I50" s="76"/>
      <c r="J50" s="56"/>
      <c r="K50" s="57"/>
    </row>
    <row r="51" spans="2:11">
      <c r="C51" s="4" t="s">
        <v>148</v>
      </c>
      <c r="E51" s="413">
        <v>20</v>
      </c>
      <c r="F51" s="23">
        <v>89337572.363999993</v>
      </c>
      <c r="G51" s="23">
        <v>78166100.497999996</v>
      </c>
      <c r="H51" s="76"/>
      <c r="I51" s="76"/>
      <c r="J51" s="56"/>
      <c r="K51" s="57"/>
    </row>
    <row r="52" spans="2:11">
      <c r="B52" s="558" t="s">
        <v>149</v>
      </c>
      <c r="C52" s="558"/>
      <c r="D52" s="558"/>
      <c r="E52" s="29"/>
      <c r="F52" s="46">
        <v>663442994.16699994</v>
      </c>
      <c r="G52" s="46">
        <v>598105421.80299997</v>
      </c>
      <c r="H52" s="76"/>
      <c r="I52" s="449"/>
      <c r="J52" s="56"/>
      <c r="K52" s="448"/>
    </row>
    <row r="53" spans="2:11" ht="14.4" thickBot="1">
      <c r="B53" s="558" t="s">
        <v>150</v>
      </c>
      <c r="C53" s="558"/>
      <c r="D53" s="558"/>
      <c r="E53" s="31"/>
      <c r="F53" s="40">
        <v>962499331.81799984</v>
      </c>
      <c r="G53" s="40">
        <v>909733035.53999996</v>
      </c>
      <c r="H53" s="46"/>
      <c r="I53" s="46"/>
      <c r="J53" s="56"/>
      <c r="K53" s="57"/>
    </row>
    <row r="54" spans="2:11" ht="14.4" hidden="1" customHeight="1" thickTop="1">
      <c r="B54" s="30"/>
      <c r="E54" s="31"/>
      <c r="F54" s="47">
        <v>0</v>
      </c>
      <c r="G54" s="47"/>
      <c r="H54" s="47"/>
      <c r="I54" s="47"/>
    </row>
    <row r="55" spans="2:11" ht="14.4" thickTop="1">
      <c r="E55" s="31"/>
      <c r="F55" s="490"/>
      <c r="G55" s="47"/>
      <c r="H55" s="47"/>
      <c r="I55" s="47"/>
      <c r="J55" s="16"/>
    </row>
    <row r="56" spans="2:11">
      <c r="E56" s="31"/>
      <c r="F56" s="47"/>
      <c r="G56" s="47"/>
      <c r="H56" s="47"/>
      <c r="I56" s="47"/>
      <c r="J56" s="16"/>
    </row>
    <row r="57" spans="2:11">
      <c r="B57" s="4" t="s">
        <v>638</v>
      </c>
      <c r="E57" s="31"/>
      <c r="F57" s="35"/>
      <c r="G57" s="35"/>
      <c r="H57" s="35"/>
      <c r="I57" s="35"/>
    </row>
    <row r="58" spans="2:11">
      <c r="B58" s="30"/>
      <c r="D58" s="44"/>
      <c r="E58" s="31"/>
      <c r="F58" s="35"/>
      <c r="G58" s="35"/>
      <c r="H58" s="35"/>
      <c r="I58" s="35"/>
    </row>
    <row r="59" spans="2:11">
      <c r="B59" s="30"/>
      <c r="D59" s="6"/>
      <c r="E59" s="31"/>
      <c r="F59" s="11"/>
      <c r="G59" s="11"/>
      <c r="H59" s="11"/>
      <c r="I59" s="11"/>
    </row>
    <row r="60" spans="2:11">
      <c r="B60" s="30"/>
      <c r="D60" s="26" t="s">
        <v>151</v>
      </c>
      <c r="E60" s="31" t="s">
        <v>152</v>
      </c>
      <c r="F60" s="554" t="s">
        <v>153</v>
      </c>
      <c r="G60" s="554"/>
      <c r="H60" s="26"/>
      <c r="I60" s="26"/>
    </row>
    <row r="61" spans="2:11">
      <c r="D61" s="48" t="s">
        <v>712</v>
      </c>
      <c r="E61" s="49" t="s">
        <v>155</v>
      </c>
      <c r="F61" s="554" t="s">
        <v>156</v>
      </c>
      <c r="G61" s="554"/>
      <c r="H61" s="26"/>
      <c r="I61" s="26"/>
    </row>
    <row r="62" spans="2:11">
      <c r="B62" s="50"/>
      <c r="C62" s="50"/>
      <c r="D62" s="26" t="s">
        <v>501</v>
      </c>
      <c r="E62" s="31" t="s">
        <v>158</v>
      </c>
      <c r="F62" s="555" t="s">
        <v>159</v>
      </c>
      <c r="G62" s="555"/>
      <c r="H62" s="400"/>
      <c r="I62" s="400"/>
      <c r="J62" s="39"/>
    </row>
    <row r="63" spans="2:11">
      <c r="B63" s="52"/>
      <c r="C63" s="52"/>
      <c r="E63" s="31"/>
      <c r="F63" s="556"/>
      <c r="G63" s="556"/>
      <c r="H63" s="401"/>
      <c r="I63" s="401"/>
    </row>
    <row r="64" spans="2:11">
      <c r="D64" s="30"/>
      <c r="E64" s="29"/>
      <c r="F64" s="30"/>
      <c r="G64" s="30"/>
      <c r="H64" s="30"/>
      <c r="I64" s="30"/>
    </row>
    <row r="65" spans="2:15">
      <c r="D65" s="30"/>
      <c r="E65" s="29"/>
      <c r="F65" s="30"/>
      <c r="G65" s="30"/>
      <c r="H65" s="30"/>
      <c r="I65" s="30"/>
    </row>
    <row r="66" spans="2:15">
      <c r="D66" s="30"/>
      <c r="E66" s="29"/>
      <c r="F66" s="30"/>
      <c r="G66" s="30"/>
      <c r="H66" s="30"/>
      <c r="I66" s="30"/>
    </row>
    <row r="67" spans="2:15">
      <c r="E67" s="31"/>
      <c r="F67" s="557"/>
      <c r="G67" s="557"/>
      <c r="H67" s="48"/>
      <c r="I67" s="48"/>
    </row>
    <row r="68" spans="2:15">
      <c r="B68" s="30"/>
      <c r="C68" s="30"/>
      <c r="D68" s="30"/>
      <c r="E68" s="29"/>
      <c r="F68" s="556"/>
      <c r="G68" s="556"/>
      <c r="H68" s="401"/>
      <c r="I68" s="401"/>
    </row>
    <row r="69" spans="2:15" s="30" customFormat="1">
      <c r="B69" s="558"/>
      <c r="C69" s="558"/>
      <c r="D69" s="558"/>
      <c r="E69" s="29"/>
      <c r="J69" s="38"/>
      <c r="L69" s="4"/>
      <c r="M69" s="208"/>
      <c r="N69" s="208"/>
      <c r="O69" s="4"/>
    </row>
    <row r="70" spans="2:15">
      <c r="C70" s="32"/>
      <c r="D70" s="9"/>
      <c r="E70" s="31"/>
      <c r="F70" s="9"/>
      <c r="G70" s="9"/>
      <c r="H70" s="9"/>
      <c r="I70" s="9"/>
    </row>
    <row r="71" spans="2:15">
      <c r="C71" s="53"/>
      <c r="D71" s="30"/>
      <c r="E71" s="29"/>
      <c r="F71" s="30"/>
      <c r="G71" s="30"/>
      <c r="H71" s="30"/>
      <c r="I71" s="30"/>
    </row>
    <row r="72" spans="2:15">
      <c r="D72" s="54"/>
      <c r="E72" s="55"/>
      <c r="F72" s="54"/>
      <c r="G72" s="54"/>
      <c r="H72" s="402"/>
      <c r="I72" s="402"/>
      <c r="L72" s="30"/>
      <c r="M72" s="464"/>
      <c r="N72" s="464"/>
      <c r="O72" s="30"/>
    </row>
    <row r="73" spans="2:15">
      <c r="D73" s="54"/>
      <c r="E73" s="55"/>
      <c r="F73" s="54"/>
      <c r="G73" s="54"/>
      <c r="H73" s="402"/>
      <c r="I73" s="402"/>
    </row>
    <row r="74" spans="2:15">
      <c r="D74" s="54"/>
      <c r="E74" s="55"/>
      <c r="F74" s="54"/>
      <c r="G74" s="54"/>
      <c r="H74" s="402"/>
      <c r="I74" s="402"/>
    </row>
    <row r="75" spans="2:15">
      <c r="D75" s="54"/>
      <c r="E75" s="55"/>
      <c r="F75" s="54"/>
      <c r="G75" s="54"/>
      <c r="H75" s="402"/>
      <c r="I75" s="402"/>
    </row>
    <row r="76" spans="2:15">
      <c r="D76" s="54"/>
      <c r="E76" s="55"/>
      <c r="F76" s="54"/>
      <c r="G76" s="54"/>
      <c r="H76" s="402"/>
      <c r="I76" s="402"/>
    </row>
    <row r="77" spans="2:15">
      <c r="E77" s="31"/>
    </row>
    <row r="78" spans="2:15">
      <c r="C78" s="32"/>
      <c r="E78" s="31"/>
    </row>
    <row r="79" spans="2:15">
      <c r="C79" s="53"/>
      <c r="D79" s="30"/>
      <c r="E79" s="29"/>
      <c r="F79" s="30"/>
      <c r="G79" s="30"/>
      <c r="H79" s="30"/>
      <c r="I79" s="30"/>
    </row>
    <row r="80" spans="2:15">
      <c r="D80" s="30"/>
      <c r="E80" s="30"/>
      <c r="F80" s="30"/>
      <c r="G80" s="30"/>
      <c r="H80" s="30"/>
      <c r="I80" s="30"/>
    </row>
    <row r="309" spans="6:10">
      <c r="F309" s="4">
        <v>6074098258.559</v>
      </c>
      <c r="J309" s="9">
        <v>-6074098258.559</v>
      </c>
    </row>
  </sheetData>
  <mergeCells count="37">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C24:D24"/>
    <mergeCell ref="F60:G60"/>
    <mergeCell ref="C30:D30"/>
    <mergeCell ref="C31:D31"/>
    <mergeCell ref="C32:D32"/>
    <mergeCell ref="C33:D33"/>
    <mergeCell ref="C34:D34"/>
    <mergeCell ref="C35:D35"/>
    <mergeCell ref="B69:D69"/>
    <mergeCell ref="C36:D36"/>
    <mergeCell ref="B43:D43"/>
    <mergeCell ref="B44:D44"/>
    <mergeCell ref="B52:D52"/>
    <mergeCell ref="B53:D53"/>
    <mergeCell ref="C39:D39"/>
    <mergeCell ref="F61:G61"/>
    <mergeCell ref="F62:G62"/>
    <mergeCell ref="F63:G63"/>
    <mergeCell ref="F67:G67"/>
    <mergeCell ref="F68:G68"/>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5"/>
  <sheetViews>
    <sheetView showGridLines="0" topLeftCell="A30" zoomScaleNormal="100" zoomScaleSheetLayoutView="70" workbookViewId="0">
      <selection activeCell="B39" sqref="B39:B40"/>
    </sheetView>
  </sheetViews>
  <sheetFormatPr baseColWidth="10" defaultColWidth="11.44140625" defaultRowHeight="13.8"/>
  <cols>
    <col min="1" max="1" width="6.5546875" style="1" customWidth="1"/>
    <col min="2" max="2" width="44.109375" style="1" customWidth="1"/>
    <col min="3" max="3" width="12.33203125" style="58" customWidth="1"/>
    <col min="4" max="4" width="13.88671875" style="58" bestFit="1" customWidth="1"/>
    <col min="5" max="5" width="15.88671875" style="59" customWidth="1"/>
    <col min="6" max="6" width="14.5546875" style="1" bestFit="1" customWidth="1"/>
    <col min="7" max="13" width="11.44140625" style="1"/>
    <col min="14" max="14" width="11.44140625" style="4"/>
    <col min="15" max="16384" width="11.44140625" style="1"/>
  </cols>
  <sheetData>
    <row r="1" spans="2:9">
      <c r="F1" s="25" t="s">
        <v>124</v>
      </c>
    </row>
    <row r="5" spans="2:9">
      <c r="B5" s="1" t="s">
        <v>123</v>
      </c>
    </row>
    <row r="6" spans="2:9">
      <c r="B6" s="563" t="s">
        <v>322</v>
      </c>
      <c r="C6" s="563"/>
      <c r="D6" s="563"/>
      <c r="E6" s="563"/>
    </row>
    <row r="7" spans="2:9">
      <c r="B7" s="562" t="s">
        <v>160</v>
      </c>
      <c r="C7" s="562"/>
      <c r="D7" s="562"/>
      <c r="E7" s="562"/>
    </row>
    <row r="8" spans="2:9">
      <c r="B8" s="562" t="s">
        <v>679</v>
      </c>
      <c r="C8" s="562"/>
      <c r="D8" s="562"/>
      <c r="E8" s="562"/>
      <c r="F8" s="30"/>
    </row>
    <row r="9" spans="2:9">
      <c r="B9" s="554" t="s">
        <v>681</v>
      </c>
      <c r="C9" s="554"/>
      <c r="D9" s="554"/>
      <c r="E9" s="554"/>
      <c r="F9" s="4"/>
    </row>
    <row r="10" spans="2:9">
      <c r="B10" s="564" t="s">
        <v>161</v>
      </c>
      <c r="C10" s="564"/>
      <c r="D10" s="564"/>
      <c r="E10" s="564"/>
    </row>
    <row r="11" spans="2:9">
      <c r="B11" s="61"/>
      <c r="C11" s="62"/>
      <c r="D11" s="62"/>
      <c r="E11" s="63"/>
    </row>
    <row r="12" spans="2:9">
      <c r="B12" s="64"/>
      <c r="C12" s="65" t="s">
        <v>127</v>
      </c>
      <c r="D12" s="66">
        <v>45930</v>
      </c>
      <c r="E12" s="66" t="s">
        <v>682</v>
      </c>
    </row>
    <row r="13" spans="2:9">
      <c r="B13" s="1" t="s">
        <v>73</v>
      </c>
      <c r="C13" s="413">
        <v>21</v>
      </c>
      <c r="D13" s="23">
        <v>503824803.67500001</v>
      </c>
      <c r="E13" s="23">
        <v>439148892.24900001</v>
      </c>
      <c r="G13" s="19"/>
    </row>
    <row r="14" spans="2:9">
      <c r="B14" s="1" t="s">
        <v>162</v>
      </c>
      <c r="C14" s="413">
        <v>22</v>
      </c>
      <c r="D14" s="23">
        <v>-172827276.40599999</v>
      </c>
      <c r="E14" s="23">
        <v>-155582425.509</v>
      </c>
      <c r="F14" s="435"/>
      <c r="G14" s="2"/>
    </row>
    <row r="15" spans="2:9" ht="14.4">
      <c r="B15" s="30" t="s">
        <v>163</v>
      </c>
      <c r="C15" s="67"/>
      <c r="D15" s="68">
        <v>330997527.26900005</v>
      </c>
      <c r="E15" s="68">
        <v>283566466.74000001</v>
      </c>
      <c r="F15"/>
      <c r="G15"/>
      <c r="H15"/>
      <c r="I15"/>
    </row>
    <row r="16" spans="2:9" ht="14.4">
      <c r="B16" s="1" t="s">
        <v>164</v>
      </c>
      <c r="C16" s="413">
        <v>23</v>
      </c>
      <c r="D16" s="23">
        <v>-85320149.813000023</v>
      </c>
      <c r="E16" s="23">
        <v>-79580981.660999969</v>
      </c>
      <c r="F16" s="18"/>
      <c r="G16" s="19"/>
      <c r="H16"/>
      <c r="I16"/>
    </row>
    <row r="17" spans="2:9" ht="14.4">
      <c r="B17" s="1" t="s">
        <v>165</v>
      </c>
      <c r="C17" s="413">
        <v>23</v>
      </c>
      <c r="D17" s="23">
        <v>-47816683.229999989</v>
      </c>
      <c r="E17" s="23">
        <v>-39680467.997999996</v>
      </c>
      <c r="F17" s="18"/>
      <c r="G17"/>
      <c r="H17"/>
      <c r="I17"/>
    </row>
    <row r="18" spans="2:9" ht="14.4">
      <c r="B18" s="1" t="s">
        <v>166</v>
      </c>
      <c r="C18" s="413">
        <v>23</v>
      </c>
      <c r="D18" s="23">
        <v>-90419899.48800002</v>
      </c>
      <c r="E18" s="23">
        <v>-80022766.261000022</v>
      </c>
      <c r="F18" s="18"/>
      <c r="G18"/>
      <c r="H18"/>
      <c r="I18"/>
    </row>
    <row r="19" spans="2:9" ht="14.4">
      <c r="B19" s="1" t="s">
        <v>74</v>
      </c>
      <c r="C19" s="413">
        <v>24</v>
      </c>
      <c r="D19" s="75">
        <v>2846302.32</v>
      </c>
      <c r="E19" s="75">
        <v>326422.48499999999</v>
      </c>
      <c r="F19" s="435"/>
      <c r="G19"/>
      <c r="H19"/>
      <c r="I19"/>
    </row>
    <row r="20" spans="2:9">
      <c r="B20" s="30" t="s">
        <v>167</v>
      </c>
      <c r="C20" s="67"/>
      <c r="D20" s="74">
        <v>110287097.05800001</v>
      </c>
      <c r="E20" s="74">
        <v>84608673.305000037</v>
      </c>
      <c r="F20" s="435"/>
    </row>
    <row r="21" spans="2:9">
      <c r="B21" s="1" t="s">
        <v>168</v>
      </c>
      <c r="C21" s="413">
        <v>25</v>
      </c>
      <c r="D21" s="23">
        <v>29726997.997000001</v>
      </c>
      <c r="E21" s="76">
        <v>10020898.131999999</v>
      </c>
      <c r="F21" s="435"/>
      <c r="G21" s="2"/>
    </row>
    <row r="22" spans="2:9">
      <c r="B22" s="1" t="s">
        <v>169</v>
      </c>
      <c r="C22" s="413">
        <v>25</v>
      </c>
      <c r="D22" s="23">
        <v>-42585448.240999997</v>
      </c>
      <c r="E22" s="75">
        <v>-26587108.703000002</v>
      </c>
      <c r="F22" s="435"/>
      <c r="G22" s="2"/>
    </row>
    <row r="23" spans="2:9">
      <c r="B23" s="69" t="s">
        <v>170</v>
      </c>
      <c r="C23" s="67"/>
      <c r="D23" s="68">
        <v>97428646.81400001</v>
      </c>
      <c r="E23" s="68">
        <v>68042462.734000027</v>
      </c>
      <c r="F23" s="435"/>
      <c r="G23" s="10"/>
    </row>
    <row r="24" spans="2:9">
      <c r="B24" s="1" t="s">
        <v>171</v>
      </c>
      <c r="C24" s="413">
        <v>26</v>
      </c>
      <c r="D24" s="23">
        <v>-11961000</v>
      </c>
      <c r="E24" s="75">
        <v>-10350000</v>
      </c>
      <c r="F24" s="435"/>
      <c r="G24" s="2"/>
    </row>
    <row r="25" spans="2:9">
      <c r="B25" s="30" t="s">
        <v>172</v>
      </c>
      <c r="C25" s="67"/>
      <c r="D25" s="68">
        <v>85467646.81400001</v>
      </c>
      <c r="E25" s="68">
        <v>57692462.734000027</v>
      </c>
      <c r="F25" s="435"/>
      <c r="G25" s="10"/>
    </row>
    <row r="26" spans="2:9">
      <c r="B26" s="1" t="s">
        <v>76</v>
      </c>
      <c r="C26" s="413">
        <v>27</v>
      </c>
      <c r="D26" s="23">
        <v>3869925.55</v>
      </c>
      <c r="E26" s="75">
        <v>3118364.466</v>
      </c>
      <c r="F26" s="435"/>
      <c r="G26" s="12"/>
    </row>
    <row r="27" spans="2:9" ht="14.4" thickBot="1">
      <c r="B27" s="14" t="s">
        <v>173</v>
      </c>
      <c r="C27" s="70"/>
      <c r="D27" s="71">
        <v>89337572.364000008</v>
      </c>
      <c r="E27" s="71">
        <v>60810827.200000025</v>
      </c>
      <c r="F27" s="435"/>
      <c r="G27" s="455"/>
    </row>
    <row r="28" spans="2:9" ht="14.4" thickTop="1">
      <c r="B28" s="14"/>
      <c r="C28" s="70"/>
      <c r="D28" s="11"/>
      <c r="E28" s="11"/>
    </row>
    <row r="29" spans="2:9">
      <c r="B29" s="14" t="s">
        <v>174</v>
      </c>
      <c r="C29" s="413">
        <v>28</v>
      </c>
      <c r="D29" s="365">
        <v>2025.7952917006805</v>
      </c>
      <c r="E29" s="365">
        <v>1378.9303219954654</v>
      </c>
      <c r="G29" s="8"/>
    </row>
    <row r="30" spans="2:9">
      <c r="D30" s="436"/>
      <c r="E30" s="414"/>
    </row>
    <row r="31" spans="2:9">
      <c r="B31" s="1" t="s">
        <v>661</v>
      </c>
      <c r="D31" s="436"/>
      <c r="E31" s="414"/>
    </row>
    <row r="32" spans="2:9">
      <c r="D32" s="436"/>
      <c r="E32" s="414"/>
    </row>
    <row r="33" spans="2:5">
      <c r="B33" s="1" t="s">
        <v>638</v>
      </c>
    </row>
    <row r="38" spans="2:5">
      <c r="B38" s="4" t="s">
        <v>175</v>
      </c>
      <c r="C38" s="31" t="s">
        <v>152</v>
      </c>
      <c r="D38" s="31"/>
      <c r="E38" s="26" t="s">
        <v>153</v>
      </c>
    </row>
    <row r="39" spans="2:5">
      <c r="B39" s="48" t="s">
        <v>712</v>
      </c>
      <c r="C39" s="49" t="s">
        <v>155</v>
      </c>
      <c r="D39" s="49"/>
      <c r="E39" s="26" t="s">
        <v>156</v>
      </c>
    </row>
    <row r="40" spans="2:5">
      <c r="B40" s="26" t="s">
        <v>501</v>
      </c>
      <c r="C40" s="31" t="s">
        <v>158</v>
      </c>
      <c r="D40" s="31"/>
      <c r="E40" s="51" t="s">
        <v>159</v>
      </c>
    </row>
    <row r="45" spans="2:5">
      <c r="B45" s="60"/>
    </row>
  </sheetData>
  <mergeCells count="5">
    <mergeCell ref="B6:E6"/>
    <mergeCell ref="B7:E7"/>
    <mergeCell ref="B8:E8"/>
    <mergeCell ref="B9:E9"/>
    <mergeCell ref="B10:E10"/>
  </mergeCells>
  <hyperlinks>
    <hyperlink ref="C13" location="'N21'!A1" display="'N21'!A1" xr:uid="{7DEBE004-E056-4A03-B82D-711FCCA9D593}"/>
    <hyperlink ref="C14" location="'N22'!A1" display="'N22'!A1" xr:uid="{FD068B9B-3F5E-4048-8B21-87ADC94A2F53}"/>
    <hyperlink ref="C19" location="'N24'!A1" display="'N24'!A1" xr:uid="{89682EBF-0661-4478-A541-3D2F786079DB}"/>
    <hyperlink ref="C24" location="'N26'!A1" display="'N26'!A1" xr:uid="{4944F961-EC8B-4DF1-8A3D-EE4096B2D1AD}"/>
    <hyperlink ref="C26" location="'N27'!A1" display="'N27'!A1" xr:uid="{FCB5D0FE-2FA1-4EE9-A8B9-043E18500C9A}"/>
    <hyperlink ref="C29" location="'N28'!A1" display="'N28'!A1" xr:uid="{65C02C99-DFAD-4807-AF40-D7FBC2E1BB98}"/>
    <hyperlink ref="C16" location="'N23'!A1" display="'N23'!A1" xr:uid="{32710C76-E6FD-438E-B6EC-27EEFE2FCF25}"/>
    <hyperlink ref="C17" location="'N23'!A1" display="'N23'!A1" xr:uid="{A78C561A-A180-40BA-A7E4-D8651CD16062}"/>
    <hyperlink ref="C18" location="'N23'!A1" display="'N23'!A1" xr:uid="{8FB1ACED-F68B-4129-A084-E8794E45EE4F}"/>
    <hyperlink ref="C21" location="'N25'!A1" display="'N25'!A1" xr:uid="{2EA9FC79-2B38-4CE3-A512-EB35E38C706A}"/>
    <hyperlink ref="C22"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EBEF9-FD12-4031-AB5C-902FF9010F05}">
  <sheetPr>
    <tabColor rgb="FF13CD91"/>
  </sheetPr>
  <dimension ref="A2:T58"/>
  <sheetViews>
    <sheetView showGridLines="0" topLeftCell="A38" zoomScale="71" zoomScaleNormal="85" workbookViewId="0">
      <selection activeCell="B53" sqref="B53:B54"/>
    </sheetView>
  </sheetViews>
  <sheetFormatPr baseColWidth="10" defaultColWidth="11.44140625" defaultRowHeight="13.8"/>
  <cols>
    <col min="1" max="1" width="8" style="4" customWidth="1"/>
    <col min="2" max="2" width="37" style="4" customWidth="1"/>
    <col min="3" max="3" width="0.88671875" style="4" customWidth="1"/>
    <col min="4" max="4" width="19.5546875" style="77" customWidth="1"/>
    <col min="5" max="5" width="1" style="78" customWidth="1"/>
    <col min="6" max="6" width="18.88671875" style="77" customWidth="1"/>
    <col min="7" max="7" width="1" style="78" customWidth="1"/>
    <col min="8" max="8" width="18.44140625" style="77" customWidth="1"/>
    <col min="9" max="9" width="0.6640625" style="78" customWidth="1"/>
    <col min="10" max="10" width="16.5546875" style="78" customWidth="1"/>
    <col min="11" max="11" width="0.6640625" style="78" customWidth="1"/>
    <col min="12" max="12" width="20.44140625" style="77" customWidth="1"/>
    <col min="13" max="13" width="1.109375" style="78" customWidth="1"/>
    <col min="14" max="14" width="19.6640625" style="77" customWidth="1"/>
    <col min="15" max="15" width="1.109375" style="77" customWidth="1"/>
    <col min="16" max="16" width="18.33203125" style="4" customWidth="1"/>
    <col min="17" max="18" width="11.44140625" style="4"/>
    <col min="19" max="19" width="19.109375" style="4" bestFit="1" customWidth="1"/>
    <col min="20" max="20" width="12.6640625" style="4" bestFit="1" customWidth="1"/>
    <col min="21" max="16384" width="11.44140625" style="4"/>
  </cols>
  <sheetData>
    <row r="2" spans="2:20">
      <c r="F2" s="4"/>
      <c r="N2" s="4"/>
      <c r="P2" s="79" t="s">
        <v>124</v>
      </c>
    </row>
    <row r="4" spans="2:20">
      <c r="L4" s="30"/>
    </row>
    <row r="5" spans="2:20">
      <c r="L5" s="30"/>
    </row>
    <row r="6" spans="2:20">
      <c r="B6" s="562" t="s">
        <v>322</v>
      </c>
      <c r="C6" s="562"/>
      <c r="D6" s="562"/>
      <c r="E6" s="562"/>
      <c r="F6" s="562"/>
      <c r="G6" s="562"/>
      <c r="H6" s="562"/>
      <c r="I6" s="562"/>
      <c r="J6" s="562"/>
      <c r="K6" s="562"/>
      <c r="L6" s="562"/>
      <c r="M6" s="562"/>
      <c r="N6" s="562"/>
      <c r="O6" s="562"/>
      <c r="P6" s="562"/>
    </row>
    <row r="7" spans="2:20">
      <c r="B7" s="562" t="s">
        <v>179</v>
      </c>
      <c r="C7" s="562"/>
      <c r="D7" s="562"/>
      <c r="E7" s="562"/>
      <c r="F7" s="562"/>
      <c r="G7" s="562"/>
      <c r="H7" s="562"/>
      <c r="I7" s="562"/>
      <c r="J7" s="562"/>
      <c r="K7" s="562"/>
      <c r="L7" s="562"/>
      <c r="M7" s="562"/>
      <c r="N7" s="562"/>
      <c r="O7" s="562"/>
      <c r="P7" s="562"/>
    </row>
    <row r="8" spans="2:20">
      <c r="B8" s="562" t="s">
        <v>679</v>
      </c>
      <c r="C8" s="562"/>
      <c r="D8" s="562"/>
      <c r="E8" s="562"/>
      <c r="F8" s="562"/>
      <c r="G8" s="562"/>
      <c r="H8" s="562"/>
      <c r="I8" s="562"/>
      <c r="J8" s="562"/>
      <c r="K8" s="562"/>
      <c r="L8" s="562"/>
      <c r="M8" s="562"/>
      <c r="N8" s="562"/>
      <c r="O8" s="562"/>
      <c r="P8" s="562"/>
    </row>
    <row r="9" spans="2:20">
      <c r="B9" s="554" t="s">
        <v>683</v>
      </c>
      <c r="C9" s="554"/>
      <c r="D9" s="554"/>
      <c r="E9" s="554"/>
      <c r="F9" s="554"/>
      <c r="G9" s="554"/>
      <c r="H9" s="554"/>
      <c r="I9" s="554"/>
      <c r="J9" s="554"/>
      <c r="K9" s="554"/>
      <c r="L9" s="554"/>
      <c r="M9" s="554"/>
      <c r="N9" s="554"/>
      <c r="O9" s="554"/>
      <c r="P9" s="554"/>
    </row>
    <row r="10" spans="2:20">
      <c r="B10" s="554" t="s">
        <v>126</v>
      </c>
      <c r="C10" s="554"/>
      <c r="D10" s="554"/>
      <c r="E10" s="554"/>
      <c r="F10" s="554"/>
      <c r="G10" s="554"/>
      <c r="H10" s="554"/>
      <c r="I10" s="554"/>
      <c r="J10" s="554"/>
      <c r="K10" s="554"/>
      <c r="L10" s="554"/>
      <c r="M10" s="554"/>
      <c r="N10" s="554"/>
      <c r="O10" s="554"/>
      <c r="P10" s="554"/>
    </row>
    <row r="11" spans="2:20">
      <c r="B11" s="26"/>
      <c r="C11" s="26"/>
      <c r="D11" s="26"/>
      <c r="E11" s="26"/>
      <c r="F11" s="26"/>
      <c r="G11" s="26"/>
      <c r="H11" s="26"/>
      <c r="I11" s="26"/>
      <c r="J11" s="26"/>
      <c r="K11" s="26"/>
      <c r="L11" s="26"/>
      <c r="M11" s="26"/>
      <c r="N11" s="26"/>
    </row>
    <row r="12" spans="2:20" ht="13.5" customHeight="1">
      <c r="B12" s="9"/>
      <c r="C12" s="9"/>
      <c r="D12" s="88" t="s">
        <v>180</v>
      </c>
      <c r="E12" s="26"/>
      <c r="F12" s="89"/>
      <c r="G12" s="9"/>
      <c r="H12" s="565" t="s">
        <v>181</v>
      </c>
      <c r="I12" s="565"/>
      <c r="J12" s="565"/>
      <c r="K12" s="565"/>
      <c r="L12" s="565"/>
      <c r="M12" s="565"/>
      <c r="N12" s="565"/>
      <c r="O12" s="78"/>
    </row>
    <row r="13" spans="2:20" ht="15" customHeight="1">
      <c r="B13" s="566"/>
      <c r="D13" s="567" t="s">
        <v>182</v>
      </c>
      <c r="E13" s="80"/>
      <c r="F13" s="567" t="s">
        <v>70</v>
      </c>
      <c r="G13" s="80"/>
      <c r="H13" s="567" t="s">
        <v>69</v>
      </c>
      <c r="I13" s="80"/>
      <c r="J13" s="567" t="s">
        <v>183</v>
      </c>
      <c r="K13" s="80"/>
      <c r="L13" s="567" t="s">
        <v>184</v>
      </c>
      <c r="M13" s="80"/>
      <c r="N13" s="567" t="s">
        <v>72</v>
      </c>
      <c r="O13" s="78"/>
      <c r="P13" s="567" t="s">
        <v>185</v>
      </c>
    </row>
    <row r="14" spans="2:20" ht="15.75" customHeight="1">
      <c r="B14" s="566"/>
      <c r="D14" s="568"/>
      <c r="E14" s="80"/>
      <c r="F14" s="568"/>
      <c r="G14" s="80"/>
      <c r="H14" s="568"/>
      <c r="I14" s="80"/>
      <c r="J14" s="568"/>
      <c r="K14" s="80"/>
      <c r="L14" s="568"/>
      <c r="M14" s="80"/>
      <c r="N14" s="568" t="s">
        <v>185</v>
      </c>
      <c r="O14" s="78"/>
      <c r="P14" s="568"/>
    </row>
    <row r="15" spans="2:20" ht="13.5" customHeight="1">
      <c r="J15" s="77"/>
    </row>
    <row r="16" spans="2:20" ht="14.4" thickBot="1">
      <c r="B16" s="81" t="s">
        <v>189</v>
      </c>
      <c r="C16" s="30"/>
      <c r="D16" s="82">
        <v>441000000</v>
      </c>
      <c r="E16" s="82">
        <v>0</v>
      </c>
      <c r="F16" s="82">
        <v>2989952.2919999957</v>
      </c>
      <c r="G16" s="82">
        <v>0</v>
      </c>
      <c r="H16" s="82">
        <v>22913395.102000002</v>
      </c>
      <c r="I16" s="82">
        <v>0</v>
      </c>
      <c r="J16" s="82">
        <v>1.862645149230957E-9</v>
      </c>
      <c r="K16" s="82">
        <v>0</v>
      </c>
      <c r="L16" s="82">
        <v>42267702.615000002</v>
      </c>
      <c r="M16" s="82">
        <v>0</v>
      </c>
      <c r="N16" s="82">
        <v>59268271.249322832</v>
      </c>
      <c r="O16" s="82">
        <v>0</v>
      </c>
      <c r="P16" s="82">
        <v>568439321.25832295</v>
      </c>
      <c r="R16" s="35"/>
      <c r="S16" s="30"/>
      <c r="T16" s="464"/>
    </row>
    <row r="17" spans="2:20" ht="14.4" thickTop="1">
      <c r="C17" s="30"/>
      <c r="D17" s="85"/>
      <c r="F17" s="86"/>
      <c r="H17" s="86"/>
      <c r="L17" s="86"/>
      <c r="N17" s="86"/>
      <c r="P17" s="43"/>
      <c r="S17" s="208"/>
      <c r="T17" s="208"/>
    </row>
    <row r="18" spans="2:20">
      <c r="B18" s="4" t="s">
        <v>187</v>
      </c>
      <c r="C18" s="30"/>
      <c r="D18" s="93">
        <v>0</v>
      </c>
      <c r="F18" s="93">
        <v>0</v>
      </c>
      <c r="H18" s="93">
        <v>2963413.5624661418</v>
      </c>
      <c r="J18" s="93">
        <v>0</v>
      </c>
      <c r="L18" s="93">
        <v>0</v>
      </c>
      <c r="N18" s="93">
        <v>-2963413.5624661418</v>
      </c>
      <c r="P18" s="43">
        <v>0</v>
      </c>
      <c r="Q18" s="15"/>
      <c r="S18" s="208"/>
      <c r="T18" s="208"/>
    </row>
    <row r="19" spans="2:20">
      <c r="B19" s="4" t="s">
        <v>701</v>
      </c>
      <c r="C19" s="30"/>
      <c r="D19" s="93">
        <v>0</v>
      </c>
      <c r="F19" s="93">
        <v>0</v>
      </c>
      <c r="H19" s="93">
        <v>0</v>
      </c>
      <c r="J19" s="93">
        <v>0</v>
      </c>
      <c r="L19" s="93">
        <v>15304857.731000001</v>
      </c>
      <c r="N19" s="93">
        <v>-15304857.731000001</v>
      </c>
      <c r="P19" s="43">
        <v>0</v>
      </c>
      <c r="Q19" s="15"/>
      <c r="S19" s="208"/>
      <c r="T19" s="208"/>
    </row>
    <row r="20" spans="2:20">
      <c r="B20" s="4" t="s">
        <v>702</v>
      </c>
      <c r="C20" s="30"/>
      <c r="D20" s="93">
        <v>0</v>
      </c>
      <c r="E20" s="92"/>
      <c r="F20" s="93">
        <v>0</v>
      </c>
      <c r="G20" s="92"/>
      <c r="H20" s="93">
        <v>0</v>
      </c>
      <c r="I20" s="92"/>
      <c r="J20" s="92">
        <v>30500000</v>
      </c>
      <c r="K20" s="92"/>
      <c r="L20" s="93">
        <v>0</v>
      </c>
      <c r="M20" s="92"/>
      <c r="N20" s="93">
        <v>-30500000</v>
      </c>
      <c r="O20" s="93"/>
      <c r="P20" s="92">
        <v>0</v>
      </c>
      <c r="Q20" s="15"/>
      <c r="S20" s="208"/>
      <c r="T20" s="208"/>
    </row>
    <row r="21" spans="2:20">
      <c r="B21" s="4" t="s">
        <v>655</v>
      </c>
      <c r="C21" s="30"/>
      <c r="D21" s="93">
        <v>0</v>
      </c>
      <c r="E21" s="92"/>
      <c r="F21" s="93">
        <v>0</v>
      </c>
      <c r="G21" s="92"/>
      <c r="H21" s="93">
        <v>0</v>
      </c>
      <c r="I21" s="92"/>
      <c r="J21" s="92">
        <v>0</v>
      </c>
      <c r="K21" s="92"/>
      <c r="L21" s="93">
        <v>-15500000</v>
      </c>
      <c r="M21" s="92"/>
      <c r="N21" s="93">
        <v>0</v>
      </c>
      <c r="O21" s="93"/>
      <c r="P21" s="43">
        <v>-15500000</v>
      </c>
      <c r="Q21" s="15"/>
      <c r="S21" s="208"/>
      <c r="T21" s="208"/>
    </row>
    <row r="22" spans="2:20">
      <c r="B22" s="4" t="s">
        <v>659</v>
      </c>
      <c r="C22" s="30"/>
      <c r="D22" s="93">
        <v>0</v>
      </c>
      <c r="F22" s="93">
        <v>0</v>
      </c>
      <c r="H22" s="93">
        <v>0</v>
      </c>
      <c r="J22" s="93">
        <v>0</v>
      </c>
      <c r="L22" s="93">
        <v>0</v>
      </c>
      <c r="N22" s="77">
        <v>61502962.641000025</v>
      </c>
      <c r="P22" s="43">
        <v>61502962.641000025</v>
      </c>
      <c r="Q22" s="15"/>
      <c r="S22" s="208"/>
      <c r="T22" s="208"/>
    </row>
    <row r="23" spans="2:20">
      <c r="C23" s="30"/>
      <c r="D23" s="93"/>
      <c r="F23" s="93"/>
      <c r="H23" s="93"/>
      <c r="J23" s="93"/>
      <c r="L23" s="93"/>
      <c r="P23" s="43"/>
      <c r="Q23" s="15"/>
      <c r="S23" s="208"/>
      <c r="T23" s="208"/>
    </row>
    <row r="24" spans="2:20" ht="14.4" thickBot="1">
      <c r="B24" s="81" t="s">
        <v>714</v>
      </c>
      <c r="C24" s="30"/>
      <c r="D24" s="82">
        <v>441000000</v>
      </c>
      <c r="E24" s="82"/>
      <c r="F24" s="82">
        <v>2989952.2919999957</v>
      </c>
      <c r="G24" s="82">
        <v>0</v>
      </c>
      <c r="H24" s="82">
        <v>25876808.664466143</v>
      </c>
      <c r="I24" s="82">
        <v>0</v>
      </c>
      <c r="J24" s="82">
        <v>30500000</v>
      </c>
      <c r="K24" s="82">
        <v>0</v>
      </c>
      <c r="L24" s="82">
        <v>42072560.346000001</v>
      </c>
      <c r="M24" s="82">
        <v>0</v>
      </c>
      <c r="N24" s="82">
        <v>72002962.596856713</v>
      </c>
      <c r="O24" s="82">
        <v>0</v>
      </c>
      <c r="P24" s="82">
        <v>614442283.89932299</v>
      </c>
      <c r="S24" s="208"/>
      <c r="T24" s="208"/>
    </row>
    <row r="25" spans="2:20" ht="14.4" thickTop="1">
      <c r="C25" s="30"/>
      <c r="D25" s="85"/>
      <c r="F25" s="86"/>
      <c r="H25" s="86"/>
      <c r="L25" s="86"/>
      <c r="N25" s="86"/>
      <c r="P25" s="43"/>
      <c r="S25" s="208"/>
      <c r="T25" s="208"/>
    </row>
    <row r="26" spans="2:20" ht="13.95" hidden="1" customHeight="1">
      <c r="B26" s="4" t="s">
        <v>186</v>
      </c>
      <c r="C26" s="30"/>
      <c r="D26" s="93">
        <v>0</v>
      </c>
      <c r="E26" s="92"/>
      <c r="F26" s="93">
        <v>0</v>
      </c>
      <c r="G26" s="92"/>
      <c r="H26" s="93">
        <v>0</v>
      </c>
      <c r="I26" s="92"/>
      <c r="J26" s="92">
        <v>0</v>
      </c>
      <c r="K26" s="92"/>
      <c r="L26" s="93">
        <v>0</v>
      </c>
      <c r="M26" s="92"/>
      <c r="N26" s="93">
        <v>0</v>
      </c>
      <c r="O26" s="93"/>
      <c r="P26" s="92">
        <v>0</v>
      </c>
      <c r="T26" s="208"/>
    </row>
    <row r="27" spans="2:20">
      <c r="B27" s="4" t="s">
        <v>715</v>
      </c>
      <c r="C27" s="30"/>
      <c r="D27" s="93">
        <v>0</v>
      </c>
      <c r="E27" s="92"/>
      <c r="F27" s="93">
        <v>0</v>
      </c>
      <c r="G27" s="92"/>
      <c r="H27" s="93">
        <v>0</v>
      </c>
      <c r="I27" s="92"/>
      <c r="J27" s="92">
        <v>0</v>
      </c>
      <c r="K27" s="92"/>
      <c r="L27" s="93">
        <v>-22500000</v>
      </c>
      <c r="M27" s="92"/>
      <c r="N27" s="93">
        <v>-10500000</v>
      </c>
      <c r="O27" s="93"/>
      <c r="P27" s="92">
        <v>-33000000</v>
      </c>
      <c r="T27" s="208"/>
    </row>
    <row r="28" spans="2:20">
      <c r="B28" s="4" t="s">
        <v>659</v>
      </c>
      <c r="C28" s="30"/>
      <c r="D28" s="93">
        <v>0</v>
      </c>
      <c r="E28" s="92"/>
      <c r="F28" s="93">
        <v>0</v>
      </c>
      <c r="G28" s="92"/>
      <c r="H28" s="93">
        <v>0</v>
      </c>
      <c r="I28" s="92"/>
      <c r="J28" s="92">
        <v>0</v>
      </c>
      <c r="K28" s="92"/>
      <c r="L28" s="93">
        <v>0</v>
      </c>
      <c r="M28" s="92"/>
      <c r="N28" s="93">
        <v>16663137.856999971</v>
      </c>
      <c r="O28" s="93"/>
      <c r="P28" s="92">
        <v>16663137.856999971</v>
      </c>
    </row>
    <row r="29" spans="2:20">
      <c r="C29" s="30"/>
      <c r="D29" s="85"/>
      <c r="F29" s="86"/>
      <c r="H29" s="86"/>
      <c r="L29" s="86"/>
      <c r="N29" s="86"/>
    </row>
    <row r="30" spans="2:20" ht="14.4" thickBot="1">
      <c r="B30" s="81" t="s">
        <v>678</v>
      </c>
      <c r="C30" s="30"/>
      <c r="D30" s="82">
        <v>441000000</v>
      </c>
      <c r="E30" s="82">
        <v>0</v>
      </c>
      <c r="F30" s="82">
        <v>2989952.2919999957</v>
      </c>
      <c r="G30" s="82">
        <v>0</v>
      </c>
      <c r="H30" s="82">
        <v>25876808.664466143</v>
      </c>
      <c r="I30" s="82">
        <v>0</v>
      </c>
      <c r="J30" s="82">
        <v>30500000</v>
      </c>
      <c r="K30" s="82">
        <v>0</v>
      </c>
      <c r="L30" s="82">
        <v>19572560.346000001</v>
      </c>
      <c r="M30" s="82">
        <v>0</v>
      </c>
      <c r="N30" s="82">
        <v>78166100.453856677</v>
      </c>
      <c r="O30" s="82">
        <v>0</v>
      </c>
      <c r="P30" s="82">
        <v>598105421.75632298</v>
      </c>
    </row>
    <row r="31" spans="2:20" ht="14.4" thickTop="1">
      <c r="C31" s="30"/>
      <c r="D31" s="85"/>
      <c r="F31" s="86"/>
      <c r="H31" s="86"/>
      <c r="L31" s="86"/>
      <c r="P31" s="35"/>
    </row>
    <row r="32" spans="2:20">
      <c r="B32" s="4" t="s">
        <v>703</v>
      </c>
      <c r="C32" s="30"/>
      <c r="D32" s="93">
        <v>0</v>
      </c>
      <c r="F32" s="93">
        <v>0</v>
      </c>
      <c r="H32" s="93">
        <v>3908305.022692834</v>
      </c>
      <c r="J32" s="92">
        <v>0</v>
      </c>
      <c r="L32" s="93">
        <v>0</v>
      </c>
      <c r="N32" s="93">
        <v>-3908305.022692834</v>
      </c>
      <c r="P32" s="92">
        <v>0</v>
      </c>
    </row>
    <row r="33" spans="2:16">
      <c r="B33" s="4" t="s">
        <v>704</v>
      </c>
      <c r="C33" s="30"/>
      <c r="D33" s="93">
        <v>0</v>
      </c>
      <c r="F33" s="93">
        <v>0</v>
      </c>
      <c r="H33" s="93">
        <v>0</v>
      </c>
      <c r="J33" s="92">
        <v>0</v>
      </c>
      <c r="L33" s="93">
        <v>26257795.473000001</v>
      </c>
      <c r="N33" s="93">
        <v>-26257795.473000001</v>
      </c>
      <c r="P33" s="92">
        <v>0</v>
      </c>
    </row>
    <row r="34" spans="2:16">
      <c r="B34" s="4" t="s">
        <v>705</v>
      </c>
      <c r="C34" s="30"/>
      <c r="D34" s="93">
        <v>0</v>
      </c>
      <c r="F34" s="93">
        <v>0</v>
      </c>
      <c r="H34" s="93">
        <v>0</v>
      </c>
      <c r="J34" s="92">
        <v>24000000</v>
      </c>
      <c r="L34" s="93">
        <v>0</v>
      </c>
      <c r="N34" s="93">
        <v>-24000000</v>
      </c>
      <c r="P34" s="92">
        <v>0</v>
      </c>
    </row>
    <row r="35" spans="2:16">
      <c r="B35" s="4" t="s">
        <v>673</v>
      </c>
      <c r="C35" s="30"/>
      <c r="D35" s="93">
        <v>0</v>
      </c>
      <c r="F35" s="93">
        <v>0</v>
      </c>
      <c r="H35" s="93">
        <v>0</v>
      </c>
      <c r="J35" s="92">
        <v>0</v>
      </c>
      <c r="L35" s="93">
        <v>0</v>
      </c>
      <c r="N35" s="93">
        <v>-24000000</v>
      </c>
      <c r="P35" s="92">
        <v>-24000000</v>
      </c>
    </row>
    <row r="36" spans="2:16">
      <c r="B36" s="4" t="s">
        <v>706</v>
      </c>
      <c r="C36" s="30"/>
      <c r="D36" s="93">
        <v>0</v>
      </c>
      <c r="F36" s="93">
        <v>0</v>
      </c>
      <c r="H36" s="93">
        <v>0</v>
      </c>
      <c r="J36" s="92">
        <v>2500000</v>
      </c>
      <c r="L36" s="93">
        <v>-2500000</v>
      </c>
      <c r="N36" s="93">
        <v>0</v>
      </c>
      <c r="P36" s="92">
        <v>0</v>
      </c>
    </row>
    <row r="37" spans="2:16">
      <c r="B37" s="4" t="s">
        <v>188</v>
      </c>
      <c r="C37" s="30"/>
      <c r="D37" s="93">
        <v>0</v>
      </c>
      <c r="F37" s="93">
        <v>0</v>
      </c>
      <c r="H37" s="93">
        <v>0</v>
      </c>
      <c r="J37" s="92">
        <v>0</v>
      </c>
      <c r="L37" s="93">
        <v>0</v>
      </c>
      <c r="N37" s="93">
        <v>49295373.159000032</v>
      </c>
      <c r="P37" s="92">
        <v>49295373.159000032</v>
      </c>
    </row>
    <row r="38" spans="2:16">
      <c r="C38" s="30"/>
      <c r="D38" s="85"/>
      <c r="F38" s="86"/>
      <c r="H38" s="86"/>
      <c r="L38" s="86"/>
      <c r="P38" s="35"/>
    </row>
    <row r="39" spans="2:16" ht="14.4" thickBot="1">
      <c r="B39" s="81" t="s">
        <v>713</v>
      </c>
      <c r="C39" s="30"/>
      <c r="D39" s="82">
        <v>441000000</v>
      </c>
      <c r="E39" s="82">
        <v>0</v>
      </c>
      <c r="F39" s="82">
        <v>2989952.2919999957</v>
      </c>
      <c r="G39" s="82">
        <v>0</v>
      </c>
      <c r="H39" s="82">
        <v>29785113.687158976</v>
      </c>
      <c r="I39" s="82">
        <v>0</v>
      </c>
      <c r="J39" s="82">
        <v>57000000</v>
      </c>
      <c r="K39" s="82">
        <v>0</v>
      </c>
      <c r="L39" s="82">
        <v>43330355.819000006</v>
      </c>
      <c r="M39" s="82">
        <v>0</v>
      </c>
      <c r="N39" s="82">
        <v>49295373.117163874</v>
      </c>
      <c r="O39" s="82">
        <v>0</v>
      </c>
      <c r="P39" s="82">
        <v>623400794.91532302</v>
      </c>
    </row>
    <row r="40" spans="2:16" ht="14.4" thickTop="1">
      <c r="C40" s="30"/>
      <c r="D40" s="85"/>
      <c r="F40" s="86"/>
      <c r="H40" s="86"/>
      <c r="L40" s="86"/>
      <c r="P40" s="35"/>
    </row>
    <row r="41" spans="2:16">
      <c r="C41" s="30"/>
      <c r="D41" s="484">
        <v>0</v>
      </c>
      <c r="E41" s="485"/>
      <c r="F41" s="484">
        <v>-4.1909515857696533E-9</v>
      </c>
      <c r="G41" s="485"/>
      <c r="H41" s="484">
        <v>-3908305.027533859</v>
      </c>
      <c r="I41" s="485"/>
      <c r="J41" s="485">
        <v>-26500000</v>
      </c>
      <c r="K41" s="485"/>
      <c r="L41" s="484">
        <v>-23757795.472999997</v>
      </c>
      <c r="M41" s="485"/>
      <c r="N41" s="486">
        <v>28870727.294856645</v>
      </c>
      <c r="O41" s="486"/>
      <c r="P41" s="483">
        <v>-25295373.205677032</v>
      </c>
    </row>
    <row r="42" spans="2:16">
      <c r="B42" s="4" t="s">
        <v>707</v>
      </c>
      <c r="C42" s="30"/>
      <c r="D42" s="85"/>
      <c r="F42" s="86"/>
      <c r="H42" s="86"/>
      <c r="L42" s="86"/>
    </row>
    <row r="43" spans="2:16">
      <c r="B43" s="4" t="s">
        <v>708</v>
      </c>
      <c r="C43" s="30"/>
      <c r="D43" s="85"/>
      <c r="F43" s="86"/>
      <c r="H43" s="86"/>
      <c r="L43" s="86"/>
    </row>
    <row r="44" spans="2:16">
      <c r="B44" s="4" t="s">
        <v>709</v>
      </c>
      <c r="C44" s="30"/>
      <c r="D44" s="85"/>
      <c r="F44" s="86"/>
      <c r="H44" s="86"/>
      <c r="L44" s="86"/>
    </row>
    <row r="45" spans="2:16">
      <c r="B45" s="4" t="s">
        <v>710</v>
      </c>
      <c r="C45" s="30"/>
      <c r="D45" s="85"/>
      <c r="F45" s="86"/>
      <c r="H45" s="86"/>
      <c r="L45" s="86"/>
    </row>
    <row r="46" spans="2:16">
      <c r="B46" s="4" t="s">
        <v>711</v>
      </c>
      <c r="C46" s="30"/>
      <c r="D46" s="85"/>
      <c r="F46" s="86"/>
      <c r="H46" s="86"/>
      <c r="L46" s="86"/>
    </row>
    <row r="47" spans="2:16">
      <c r="C47" s="30"/>
      <c r="D47" s="85"/>
      <c r="F47" s="86"/>
      <c r="H47" s="86"/>
      <c r="L47" s="86"/>
    </row>
    <row r="48" spans="2:16">
      <c r="B48" s="4" t="s">
        <v>638</v>
      </c>
      <c r="C48" s="30"/>
      <c r="D48" s="85"/>
      <c r="F48" s="86"/>
      <c r="H48" s="86"/>
      <c r="L48" s="86"/>
    </row>
    <row r="49" spans="1:16">
      <c r="C49" s="30"/>
      <c r="D49" s="86"/>
      <c r="F49" s="86"/>
      <c r="H49" s="86"/>
      <c r="L49" s="86"/>
      <c r="N49" s="86"/>
    </row>
    <row r="50" spans="1:16">
      <c r="F50" s="35"/>
      <c r="G50" s="4"/>
    </row>
    <row r="51" spans="1:16">
      <c r="F51" s="35"/>
      <c r="G51" s="4"/>
    </row>
    <row r="52" spans="1:16" s="1" customFormat="1">
      <c r="B52" s="26" t="s">
        <v>151</v>
      </c>
      <c r="H52" s="31" t="s">
        <v>152</v>
      </c>
      <c r="N52" s="554" t="s">
        <v>153</v>
      </c>
      <c r="O52" s="554"/>
    </row>
    <row r="53" spans="1:16" s="1" customFormat="1">
      <c r="B53" s="48" t="s">
        <v>712</v>
      </c>
      <c r="H53" s="90" t="s">
        <v>155</v>
      </c>
      <c r="N53" s="554" t="s">
        <v>156</v>
      </c>
      <c r="O53" s="554"/>
    </row>
    <row r="54" spans="1:16" s="1" customFormat="1">
      <c r="B54" s="26" t="s">
        <v>501</v>
      </c>
      <c r="H54" s="31" t="s">
        <v>158</v>
      </c>
      <c r="N54" s="569" t="s">
        <v>159</v>
      </c>
      <c r="O54" s="569"/>
    </row>
    <row r="55" spans="1:16">
      <c r="C55" s="30"/>
      <c r="D55" s="86"/>
      <c r="F55" s="4"/>
      <c r="G55" s="4"/>
      <c r="H55" s="86"/>
      <c r="I55" s="4"/>
      <c r="J55" s="4"/>
      <c r="K55" s="4"/>
    </row>
    <row r="56" spans="1:16" s="77" customFormat="1">
      <c r="A56" s="4"/>
      <c r="B56" s="4"/>
      <c r="C56" s="30"/>
      <c r="D56" s="86"/>
      <c r="E56" s="78"/>
      <c r="F56" s="86"/>
      <c r="G56" s="78"/>
      <c r="I56" s="78"/>
      <c r="J56" s="78"/>
      <c r="K56" s="78"/>
      <c r="M56" s="78"/>
      <c r="P56" s="4"/>
    </row>
    <row r="57" spans="1:16" s="77" customFormat="1">
      <c r="A57" s="4"/>
      <c r="B57" s="4"/>
      <c r="C57" s="4"/>
      <c r="E57" s="78"/>
      <c r="F57" s="4"/>
      <c r="G57" s="4"/>
      <c r="I57" s="78"/>
      <c r="J57" s="78"/>
      <c r="K57" s="78"/>
      <c r="M57" s="78"/>
      <c r="P57" s="4"/>
    </row>
    <row r="58" spans="1:16" s="77" customFormat="1">
      <c r="A58" s="4"/>
      <c r="B58" s="4"/>
      <c r="C58" s="4"/>
      <c r="E58" s="78"/>
      <c r="F58" s="4"/>
      <c r="G58" s="4"/>
      <c r="I58" s="78"/>
      <c r="J58" s="78"/>
      <c r="K58" s="78"/>
      <c r="M58" s="78"/>
      <c r="P58" s="4"/>
    </row>
  </sheetData>
  <mergeCells count="17">
    <mergeCell ref="P13:P14"/>
    <mergeCell ref="N52:O52"/>
    <mergeCell ref="N53:O53"/>
    <mergeCell ref="N54:O54"/>
    <mergeCell ref="L13:L14"/>
    <mergeCell ref="B6:P6"/>
    <mergeCell ref="B7:P7"/>
    <mergeCell ref="B8:P8"/>
    <mergeCell ref="B9:P9"/>
    <mergeCell ref="B10:P10"/>
    <mergeCell ref="H12:N12"/>
    <mergeCell ref="B13:B14"/>
    <mergeCell ref="D13:D14"/>
    <mergeCell ref="F13:F14"/>
    <mergeCell ref="H13:H14"/>
    <mergeCell ref="J13:J14"/>
    <mergeCell ref="N13:N14"/>
  </mergeCells>
  <hyperlinks>
    <hyperlink ref="P2" location="Indice!A1" display="Indice" xr:uid="{5C0F7E3B-4330-4486-B2A2-A8BFC7ECEC57}"/>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M50"/>
  <sheetViews>
    <sheetView showGridLines="0" topLeftCell="A33" zoomScale="98" zoomScaleNormal="98" workbookViewId="0">
      <selection activeCell="B49" sqref="B49:B50"/>
    </sheetView>
  </sheetViews>
  <sheetFormatPr baseColWidth="10" defaultColWidth="10.88671875" defaultRowHeight="13.8"/>
  <cols>
    <col min="1" max="1" width="7.109375" style="1" customWidth="1"/>
    <col min="2" max="2" width="51.33203125" style="1" customWidth="1"/>
    <col min="3" max="3" width="18.109375" style="403" customWidth="1"/>
    <col min="4" max="4" width="17.5546875" style="403" customWidth="1"/>
    <col min="5" max="5" width="10.5546875" style="1" bestFit="1" customWidth="1"/>
    <col min="6" max="6" width="2.33203125" style="1" customWidth="1"/>
    <col min="7" max="7" width="4.44140625" style="1" customWidth="1"/>
    <col min="8" max="8" width="21.44140625" style="1" customWidth="1"/>
    <col min="9" max="9" width="16.44140625" style="403" bestFit="1" customWidth="1"/>
    <col min="10" max="16384" width="10.88671875" style="1"/>
  </cols>
  <sheetData>
    <row r="2" spans="2:9" ht="14.4">
      <c r="D2" s="404" t="s">
        <v>476</v>
      </c>
    </row>
    <row r="3" spans="2:9" ht="14.4">
      <c r="D3" s="404"/>
    </row>
    <row r="4" spans="2:9">
      <c r="B4" s="4"/>
      <c r="C4" s="405"/>
      <c r="D4" s="405"/>
      <c r="I4" s="1"/>
    </row>
    <row r="5" spans="2:9" ht="13.95" hidden="1" customHeight="1">
      <c r="B5" s="570"/>
      <c r="C5" s="570"/>
      <c r="D5" s="570"/>
      <c r="I5" s="1"/>
    </row>
    <row r="6" spans="2:9">
      <c r="B6" s="563" t="s">
        <v>322</v>
      </c>
      <c r="C6" s="563"/>
      <c r="D6" s="563"/>
      <c r="I6" s="1"/>
    </row>
    <row r="7" spans="2:9">
      <c r="B7" s="562" t="s">
        <v>617</v>
      </c>
      <c r="C7" s="562"/>
      <c r="D7" s="562"/>
      <c r="I7" s="1"/>
    </row>
    <row r="8" spans="2:9">
      <c r="B8" s="562" t="s">
        <v>679</v>
      </c>
      <c r="C8" s="562"/>
      <c r="D8" s="562"/>
      <c r="I8" s="1"/>
    </row>
    <row r="9" spans="2:9">
      <c r="B9" s="554" t="s">
        <v>681</v>
      </c>
      <c r="C9" s="554"/>
      <c r="D9" s="554"/>
      <c r="I9" s="1"/>
    </row>
    <row r="10" spans="2:9">
      <c r="B10" s="554" t="s">
        <v>126</v>
      </c>
      <c r="C10" s="554"/>
      <c r="D10" s="554"/>
      <c r="I10" s="1"/>
    </row>
    <row r="11" spans="2:9">
      <c r="B11" s="26"/>
      <c r="C11" s="26"/>
      <c r="D11" s="26"/>
      <c r="I11" s="1"/>
    </row>
    <row r="12" spans="2:9">
      <c r="B12" s="26"/>
      <c r="C12" s="26"/>
      <c r="D12" s="26"/>
      <c r="I12" s="1"/>
    </row>
    <row r="13" spans="2:9">
      <c r="B13" s="31"/>
      <c r="C13" s="406">
        <v>45930</v>
      </c>
      <c r="D13" s="406">
        <v>45565</v>
      </c>
      <c r="I13" s="1"/>
    </row>
    <row r="14" spans="2:9">
      <c r="B14" s="4"/>
      <c r="C14" s="407"/>
      <c r="D14" s="407"/>
      <c r="I14" s="1"/>
    </row>
    <row r="15" spans="2:9">
      <c r="B15" s="30" t="s">
        <v>618</v>
      </c>
      <c r="C15" s="77"/>
      <c r="D15" s="77"/>
    </row>
    <row r="16" spans="2:9">
      <c r="B16" s="4" t="s">
        <v>619</v>
      </c>
      <c r="C16" s="93">
        <v>407370697.10032588</v>
      </c>
      <c r="D16" s="93">
        <v>410000538.11705089</v>
      </c>
    </row>
    <row r="17" spans="2:13">
      <c r="B17" s="4" t="s">
        <v>730</v>
      </c>
      <c r="C17" s="93">
        <v>-171495919.78492612</v>
      </c>
      <c r="D17" s="93">
        <v>-113534738.84337154</v>
      </c>
      <c r="F17" s="72"/>
      <c r="H17" s="408"/>
    </row>
    <row r="18" spans="2:13">
      <c r="B18" s="4" t="s">
        <v>620</v>
      </c>
      <c r="C18" s="93">
        <v>-58794065.523999989</v>
      </c>
      <c r="D18" s="93">
        <v>-79772083.353</v>
      </c>
      <c r="F18" s="72"/>
      <c r="H18" s="408"/>
    </row>
    <row r="19" spans="2:13">
      <c r="B19" s="4" t="s">
        <v>621</v>
      </c>
      <c r="C19" s="93">
        <v>-132876802.14652498</v>
      </c>
      <c r="D19" s="93">
        <v>-102031918.76200001</v>
      </c>
      <c r="F19" s="72"/>
      <c r="H19" s="408"/>
    </row>
    <row r="20" spans="2:13">
      <c r="B20" s="4" t="s">
        <v>622</v>
      </c>
      <c r="C20" s="93">
        <v>-5906529.1169999996</v>
      </c>
      <c r="D20" s="93">
        <v>-12410718.756999999</v>
      </c>
      <c r="E20" s="8"/>
      <c r="F20" s="72"/>
    </row>
    <row r="21" spans="2:13" ht="14.4" thickBot="1">
      <c r="B21" s="30" t="s">
        <v>623</v>
      </c>
      <c r="C21" s="409">
        <v>38297380.527874798</v>
      </c>
      <c r="D21" s="409">
        <v>102251078.40167938</v>
      </c>
    </row>
    <row r="22" spans="2:13" ht="14.4" thickTop="1">
      <c r="B22" s="4"/>
      <c r="C22" s="93"/>
      <c r="D22" s="93"/>
    </row>
    <row r="23" spans="2:13">
      <c r="B23" s="30" t="s">
        <v>624</v>
      </c>
      <c r="C23" s="93"/>
      <c r="D23" s="93"/>
    </row>
    <row r="24" spans="2:13">
      <c r="B24" s="4" t="s">
        <v>625</v>
      </c>
      <c r="C24" s="93">
        <v>-16826859.541000083</v>
      </c>
      <c r="D24" s="93">
        <v>-26296020.037</v>
      </c>
      <c r="F24" s="72"/>
    </row>
    <row r="25" spans="2:13">
      <c r="B25" s="4" t="s">
        <v>734</v>
      </c>
      <c r="C25" s="93">
        <v>12096071.013490928</v>
      </c>
      <c r="D25" s="93">
        <v>0</v>
      </c>
      <c r="F25" s="72"/>
    </row>
    <row r="26" spans="2:13" ht="13.95" hidden="1" customHeight="1">
      <c r="B26" s="4" t="s">
        <v>626</v>
      </c>
      <c r="C26" s="93">
        <v>0</v>
      </c>
      <c r="D26" s="93">
        <v>0</v>
      </c>
    </row>
    <row r="27" spans="2:13">
      <c r="B27" s="4" t="s">
        <v>649</v>
      </c>
      <c r="C27" s="93">
        <v>-272654.86699999869</v>
      </c>
      <c r="D27" s="93">
        <v>-657590.97199999914</v>
      </c>
      <c r="E27" s="18"/>
    </row>
    <row r="28" spans="2:13" ht="14.4" thickBot="1">
      <c r="B28" s="30" t="s">
        <v>627</v>
      </c>
      <c r="C28" s="409">
        <v>-5003443.3945091534</v>
      </c>
      <c r="D28" s="409">
        <v>-26953611.009</v>
      </c>
    </row>
    <row r="29" spans="2:13" ht="14.4" thickTop="1">
      <c r="B29" s="4"/>
      <c r="C29" s="93"/>
      <c r="D29" s="93"/>
      <c r="E29" s="15"/>
      <c r="F29" s="15"/>
      <c r="G29" s="15"/>
      <c r="H29" s="15"/>
      <c r="I29" s="411"/>
      <c r="J29" s="15"/>
      <c r="K29" s="15"/>
      <c r="L29" s="15"/>
      <c r="M29" s="15"/>
    </row>
    <row r="30" spans="2:13">
      <c r="B30" s="30" t="s">
        <v>628</v>
      </c>
      <c r="C30" s="93"/>
      <c r="D30" s="93"/>
      <c r="E30" s="15"/>
      <c r="F30" s="15"/>
      <c r="G30" s="15"/>
      <c r="H30" s="15"/>
      <c r="I30" s="411"/>
      <c r="J30" s="15"/>
      <c r="K30" s="15"/>
      <c r="L30" s="15"/>
      <c r="M30" s="15"/>
    </row>
    <row r="31" spans="2:13">
      <c r="B31" s="4" t="s">
        <v>662</v>
      </c>
      <c r="C31" s="93">
        <v>412833.41839049943</v>
      </c>
      <c r="D31" s="93">
        <v>-22520870.322252579</v>
      </c>
      <c r="E31" s="15"/>
      <c r="F31" s="15"/>
      <c r="G31" s="15"/>
      <c r="H31" s="194"/>
      <c r="I31" s="411"/>
      <c r="J31" s="15"/>
      <c r="K31" s="15"/>
      <c r="L31" s="15"/>
      <c r="M31" s="15"/>
    </row>
    <row r="32" spans="2:13">
      <c r="B32" s="4" t="s">
        <v>640</v>
      </c>
      <c r="C32" s="93">
        <v>0</v>
      </c>
      <c r="D32" s="93">
        <v>0</v>
      </c>
      <c r="E32" s="15"/>
      <c r="F32" s="15"/>
      <c r="G32" s="15"/>
      <c r="H32" s="15"/>
      <c r="I32" s="411"/>
      <c r="J32" s="15"/>
      <c r="K32" s="15"/>
      <c r="L32" s="15"/>
      <c r="M32" s="15"/>
    </row>
    <row r="33" spans="2:13">
      <c r="B33" s="4" t="s">
        <v>114</v>
      </c>
      <c r="C33" s="93">
        <v>-21826566.676129628</v>
      </c>
      <c r="D33" s="93">
        <v>-7048015.4276735755</v>
      </c>
      <c r="E33" s="15"/>
      <c r="F33" s="15"/>
      <c r="G33" s="15"/>
      <c r="H33" s="15"/>
      <c r="I33" s="411"/>
      <c r="J33" s="15"/>
      <c r="K33" s="15"/>
      <c r="L33" s="15"/>
      <c r="M33" s="15"/>
    </row>
    <row r="34" spans="2:13">
      <c r="B34" s="4" t="s">
        <v>430</v>
      </c>
      <c r="C34" s="93">
        <v>-19500000.003000021</v>
      </c>
      <c r="D34" s="93">
        <v>-21535499.660999998</v>
      </c>
      <c r="E34" s="15"/>
      <c r="F34" s="15"/>
      <c r="G34" s="15"/>
      <c r="H34" s="15"/>
      <c r="I34" s="411"/>
      <c r="J34" s="15"/>
      <c r="K34" s="15"/>
      <c r="L34" s="15"/>
      <c r="M34" s="15"/>
    </row>
    <row r="35" spans="2:13" ht="14.4" thickBot="1">
      <c r="B35" s="30" t="s">
        <v>629</v>
      </c>
      <c r="C35" s="409">
        <v>-40913733.260739148</v>
      </c>
      <c r="D35" s="409">
        <v>-51104385.410926148</v>
      </c>
      <c r="E35" s="15"/>
      <c r="F35" s="15"/>
      <c r="G35" s="15"/>
      <c r="H35" s="15"/>
      <c r="I35" s="411"/>
      <c r="J35" s="15"/>
      <c r="K35" s="15"/>
      <c r="L35" s="15"/>
      <c r="M35" s="15"/>
    </row>
    <row r="36" spans="2:13" ht="14.4" thickTop="1">
      <c r="B36" s="30"/>
      <c r="C36" s="410"/>
      <c r="D36" s="410"/>
      <c r="E36" s="15"/>
      <c r="F36" s="15"/>
      <c r="G36" s="15"/>
      <c r="H36" s="15"/>
      <c r="I36" s="91"/>
      <c r="J36" s="15"/>
      <c r="K36" s="15"/>
      <c r="L36" s="15"/>
      <c r="M36" s="15"/>
    </row>
    <row r="37" spans="2:13">
      <c r="B37" s="4" t="s">
        <v>630</v>
      </c>
      <c r="C37" s="93">
        <v>-7619796.1273735017</v>
      </c>
      <c r="D37" s="93">
        <v>24193081.98175323</v>
      </c>
      <c r="E37" s="15"/>
      <c r="F37" s="15"/>
      <c r="G37" s="15"/>
      <c r="H37" s="15"/>
      <c r="I37" s="411"/>
      <c r="J37" s="15"/>
      <c r="K37" s="15"/>
      <c r="L37" s="15"/>
      <c r="M37" s="15"/>
    </row>
    <row r="38" spans="2:13">
      <c r="B38" s="4" t="s">
        <v>631</v>
      </c>
      <c r="C38" s="93">
        <v>-876870.64562660083</v>
      </c>
      <c r="D38" s="93">
        <v>-4666619.7557531735</v>
      </c>
      <c r="E38" s="456"/>
      <c r="F38" s="15"/>
      <c r="G38" s="15"/>
      <c r="H38" s="15"/>
      <c r="I38" s="411"/>
      <c r="J38" s="15"/>
      <c r="K38" s="15"/>
      <c r="L38" s="15"/>
      <c r="M38" s="15"/>
    </row>
    <row r="39" spans="2:13">
      <c r="B39" s="4" t="s">
        <v>632</v>
      </c>
      <c r="C39" s="93">
        <v>30909266.206</v>
      </c>
      <c r="D39" s="93">
        <v>27631057</v>
      </c>
      <c r="E39" s="15"/>
      <c r="F39" s="15"/>
      <c r="G39" s="15"/>
      <c r="H39" s="411"/>
      <c r="I39" s="411"/>
      <c r="J39" s="15"/>
      <c r="K39" s="15"/>
      <c r="L39" s="15"/>
      <c r="M39" s="15"/>
    </row>
    <row r="40" spans="2:13">
      <c r="B40" s="4"/>
      <c r="C40" s="93"/>
      <c r="D40" s="93"/>
      <c r="E40" s="15"/>
      <c r="F40" s="15"/>
      <c r="G40" s="15"/>
      <c r="H40" s="411"/>
      <c r="I40" s="411"/>
      <c r="J40" s="15"/>
      <c r="K40" s="15"/>
      <c r="L40" s="15"/>
      <c r="M40" s="15"/>
    </row>
    <row r="41" spans="2:13" ht="14.4" thickBot="1">
      <c r="B41" s="30" t="s">
        <v>633</v>
      </c>
      <c r="C41" s="409">
        <v>22412599.432999898</v>
      </c>
      <c r="D41" s="409">
        <v>47157519.226000056</v>
      </c>
      <c r="E41" s="194"/>
      <c r="F41" s="15"/>
      <c r="G41" s="15"/>
      <c r="H41" s="15"/>
      <c r="I41" s="411"/>
      <c r="J41" s="15"/>
      <c r="K41" s="15"/>
      <c r="L41" s="15"/>
      <c r="M41" s="15"/>
    </row>
    <row r="42" spans="2:13" ht="14.4" thickTop="1">
      <c r="B42" s="4"/>
      <c r="C42" s="47"/>
      <c r="D42" s="47"/>
      <c r="E42" s="15"/>
      <c r="F42" s="15"/>
      <c r="G42" s="15"/>
      <c r="H42" s="15"/>
      <c r="I42" s="411"/>
      <c r="J42" s="15"/>
      <c r="K42" s="15"/>
      <c r="L42" s="15"/>
      <c r="M42" s="15"/>
    </row>
    <row r="43" spans="2:13">
      <c r="B43" s="1" t="s">
        <v>638</v>
      </c>
      <c r="C43" s="411"/>
      <c r="D43" s="411"/>
      <c r="E43" s="15"/>
      <c r="F43" s="15"/>
      <c r="G43" s="15"/>
      <c r="H43" s="15"/>
      <c r="I43" s="411"/>
      <c r="J43" s="15"/>
      <c r="K43" s="15"/>
      <c r="L43" s="15"/>
      <c r="M43" s="15"/>
    </row>
    <row r="44" spans="2:13">
      <c r="C44" s="91"/>
      <c r="D44" s="91"/>
      <c r="E44" s="15"/>
      <c r="F44" s="15"/>
      <c r="G44" s="15"/>
      <c r="H44" s="15"/>
      <c r="I44" s="411"/>
      <c r="J44" s="15"/>
      <c r="K44" s="15"/>
      <c r="L44" s="15"/>
      <c r="M44" s="15"/>
    </row>
    <row r="45" spans="2:13">
      <c r="C45" s="411"/>
      <c r="D45" s="411"/>
      <c r="E45" s="15"/>
      <c r="F45" s="15"/>
      <c r="G45" s="15"/>
      <c r="H45" s="15"/>
      <c r="I45" s="411"/>
      <c r="J45" s="15"/>
      <c r="K45" s="15"/>
      <c r="L45" s="15"/>
      <c r="M45" s="15"/>
    </row>
    <row r="46" spans="2:13">
      <c r="C46" s="411"/>
      <c r="D46" s="411"/>
      <c r="E46" s="15"/>
      <c r="F46" s="15"/>
      <c r="G46" s="15"/>
      <c r="H46" s="15"/>
      <c r="I46" s="411"/>
      <c r="J46" s="15"/>
      <c r="K46" s="15"/>
      <c r="L46" s="15"/>
      <c r="M46" s="15"/>
    </row>
    <row r="47" spans="2:13">
      <c r="E47" s="15"/>
      <c r="F47" s="15"/>
      <c r="G47" s="15"/>
      <c r="H47" s="15"/>
      <c r="I47" s="411"/>
      <c r="J47" s="15"/>
      <c r="K47" s="15"/>
      <c r="L47" s="15"/>
      <c r="M47" s="15"/>
    </row>
    <row r="48" spans="2:13">
      <c r="B48" s="26" t="s">
        <v>634</v>
      </c>
      <c r="C48" s="31" t="s">
        <v>152</v>
      </c>
      <c r="D48" s="26" t="s">
        <v>635</v>
      </c>
      <c r="E48" s="15"/>
      <c r="F48" s="15"/>
      <c r="G48" s="15"/>
      <c r="H48" s="15"/>
      <c r="I48" s="411"/>
      <c r="J48" s="15"/>
      <c r="K48" s="15"/>
      <c r="L48" s="15"/>
      <c r="M48" s="15"/>
    </row>
    <row r="49" spans="2:4">
      <c r="B49" s="48" t="s">
        <v>712</v>
      </c>
      <c r="C49" s="90" t="s">
        <v>155</v>
      </c>
      <c r="D49" s="26" t="s">
        <v>156</v>
      </c>
    </row>
    <row r="50" spans="2:4">
      <c r="B50" s="26" t="s">
        <v>501</v>
      </c>
      <c r="C50" s="31" t="s">
        <v>158</v>
      </c>
      <c r="D50" s="451" t="s">
        <v>159</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6"/>
  <sheetViews>
    <sheetView showGridLines="0" topLeftCell="A9" zoomScale="80" zoomScaleNormal="100" workbookViewId="0"/>
  </sheetViews>
  <sheetFormatPr baseColWidth="10" defaultColWidth="11.44140625" defaultRowHeight="13.8"/>
  <cols>
    <col min="1" max="1" width="7.88671875" style="1" customWidth="1"/>
    <col min="2" max="9" width="11.44140625" style="1"/>
    <col min="10" max="10" width="21.109375" style="1" customWidth="1"/>
    <col min="11" max="16384" width="11.44140625" style="1"/>
  </cols>
  <sheetData>
    <row r="1" spans="2:13" ht="15" customHeight="1">
      <c r="J1" s="133" t="s">
        <v>192</v>
      </c>
    </row>
    <row r="3" spans="2:13">
      <c r="B3" s="563" t="str">
        <f>[121]Indice!C6</f>
        <v>VICENTE SCAVONE &amp; CIA. S.A.E.</v>
      </c>
      <c r="C3" s="563"/>
      <c r="D3" s="563"/>
      <c r="E3" s="563"/>
      <c r="F3" s="563"/>
      <c r="G3" s="563"/>
      <c r="H3" s="563"/>
      <c r="I3" s="563"/>
      <c r="J3" s="563"/>
    </row>
    <row r="4" spans="2:13">
      <c r="B4" s="107"/>
      <c r="C4" s="107"/>
      <c r="D4" s="107"/>
      <c r="E4" s="107"/>
      <c r="F4" s="107"/>
      <c r="G4" s="107"/>
      <c r="H4" s="107"/>
      <c r="I4" s="107"/>
      <c r="J4" s="107"/>
    </row>
    <row r="5" spans="2:13" ht="15" customHeight="1">
      <c r="B5" s="572" t="s">
        <v>684</v>
      </c>
      <c r="C5" s="572"/>
      <c r="D5" s="572"/>
      <c r="E5" s="572"/>
      <c r="F5" s="572"/>
      <c r="G5" s="572"/>
      <c r="H5" s="572"/>
      <c r="I5" s="572"/>
      <c r="J5" s="572"/>
      <c r="K5" s="134"/>
      <c r="L5" s="134"/>
      <c r="M5" s="134"/>
    </row>
    <row r="6" spans="2:13" ht="15" customHeight="1"/>
    <row r="7" spans="2:13" ht="15" customHeight="1">
      <c r="B7" s="81" t="s">
        <v>256</v>
      </c>
      <c r="C7" s="81"/>
      <c r="D7" s="81"/>
      <c r="E7" s="81"/>
      <c r="F7" s="81"/>
      <c r="G7" s="81"/>
      <c r="H7" s="81"/>
      <c r="I7" s="81"/>
      <c r="J7" s="81"/>
      <c r="K7" s="553"/>
      <c r="L7" s="553"/>
      <c r="M7" s="553"/>
    </row>
    <row r="8" spans="2:13" ht="15" customHeight="1">
      <c r="B8" s="81"/>
      <c r="C8" s="81"/>
      <c r="D8" s="81"/>
      <c r="E8" s="81"/>
      <c r="F8" s="81"/>
      <c r="G8" s="81"/>
      <c r="H8" s="81"/>
      <c r="I8" s="81"/>
      <c r="J8" s="81"/>
      <c r="K8" s="135"/>
      <c r="L8" s="135"/>
      <c r="M8" s="135"/>
    </row>
    <row r="9" spans="2:13" ht="147.75" customHeight="1">
      <c r="B9" s="573" t="s">
        <v>258</v>
      </c>
      <c r="C9" s="573"/>
      <c r="D9" s="573"/>
      <c r="E9" s="573"/>
      <c r="F9" s="573"/>
      <c r="G9" s="573"/>
      <c r="H9" s="573"/>
      <c r="I9" s="573"/>
      <c r="J9" s="573"/>
      <c r="K9" s="21"/>
      <c r="L9" s="21"/>
      <c r="M9" s="21"/>
    </row>
    <row r="10" spans="2:13" ht="15" customHeight="1"/>
    <row r="11" spans="2:13" ht="70.95" customHeight="1">
      <c r="B11" s="573" t="s">
        <v>685</v>
      </c>
      <c r="C11" s="573"/>
      <c r="D11" s="573"/>
      <c r="E11" s="573"/>
      <c r="F11" s="573"/>
      <c r="G11" s="573"/>
      <c r="H11" s="573"/>
      <c r="I11" s="573"/>
      <c r="J11" s="573"/>
    </row>
    <row r="12" spans="2:13" ht="15" customHeight="1"/>
    <row r="13" spans="2:13" ht="68.400000000000006" customHeight="1">
      <c r="B13" s="573" t="s">
        <v>257</v>
      </c>
      <c r="C13" s="573"/>
      <c r="D13" s="573"/>
      <c r="E13" s="573"/>
      <c r="F13" s="573"/>
      <c r="G13" s="573"/>
      <c r="H13" s="573"/>
      <c r="I13" s="573"/>
      <c r="J13" s="573"/>
    </row>
    <row r="14" spans="2:13" ht="15" customHeight="1"/>
    <row r="15" spans="2:13" ht="15" customHeight="1">
      <c r="B15" s="571"/>
      <c r="C15" s="571"/>
      <c r="D15" s="571"/>
      <c r="E15" s="571"/>
      <c r="F15" s="571"/>
      <c r="G15" s="571"/>
      <c r="H15" s="571"/>
      <c r="I15" s="571"/>
      <c r="J15" s="571"/>
    </row>
    <row r="16" spans="2:13" ht="15" customHeight="1">
      <c r="B16" s="571"/>
      <c r="C16" s="571"/>
      <c r="D16" s="571"/>
      <c r="E16" s="571"/>
      <c r="F16" s="571"/>
      <c r="G16" s="571"/>
      <c r="H16" s="571"/>
      <c r="I16" s="571"/>
      <c r="J16" s="571"/>
    </row>
    <row r="17" spans="2:10" ht="15" customHeight="1">
      <c r="B17" s="571"/>
      <c r="C17" s="571"/>
      <c r="D17" s="571"/>
      <c r="E17" s="571"/>
      <c r="F17" s="571"/>
      <c r="G17" s="571"/>
      <c r="H17" s="571"/>
      <c r="I17" s="571"/>
      <c r="J17" s="571"/>
    </row>
    <row r="18" spans="2:10" ht="15" customHeight="1">
      <c r="B18" s="571"/>
      <c r="C18" s="571"/>
      <c r="D18" s="571"/>
      <c r="E18" s="571"/>
      <c r="F18" s="571"/>
      <c r="G18" s="571"/>
      <c r="H18" s="571"/>
      <c r="I18" s="571"/>
      <c r="J18" s="571"/>
    </row>
    <row r="19" spans="2:10" ht="15" customHeight="1">
      <c r="B19" s="571"/>
      <c r="C19" s="571"/>
      <c r="D19" s="571"/>
      <c r="E19" s="571"/>
      <c r="F19" s="571"/>
      <c r="G19" s="571"/>
      <c r="H19" s="571"/>
      <c r="I19" s="571"/>
      <c r="J19" s="571"/>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sheetData>
  <mergeCells count="11">
    <mergeCell ref="K7:M7"/>
    <mergeCell ref="B9:J9"/>
    <mergeCell ref="B13:J13"/>
    <mergeCell ref="B15:J15"/>
    <mergeCell ref="B16:J16"/>
    <mergeCell ref="B11:J11"/>
    <mergeCell ref="B17:J17"/>
    <mergeCell ref="B18:J18"/>
    <mergeCell ref="B19:J19"/>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rgb="FF13CD91"/>
  </sheetPr>
  <dimension ref="B2:O140"/>
  <sheetViews>
    <sheetView showGridLines="0" topLeftCell="A110" zoomScale="76" zoomScaleNormal="100" workbookViewId="0">
      <selection activeCell="B117" sqref="B117:J117"/>
    </sheetView>
  </sheetViews>
  <sheetFormatPr baseColWidth="10" defaultColWidth="11.44140625" defaultRowHeight="13.8"/>
  <cols>
    <col min="1" max="1" width="7.5546875" style="109" customWidth="1"/>
    <col min="2" max="2" width="31.44140625" style="109" customWidth="1"/>
    <col min="3" max="3" width="17.88671875" style="109" customWidth="1"/>
    <col min="4" max="4" width="15.44140625" style="109" customWidth="1"/>
    <col min="5" max="5" width="21.6640625" style="109" customWidth="1"/>
    <col min="6" max="6" width="11.44140625" style="109"/>
    <col min="7" max="7" width="17.44140625" style="109" customWidth="1"/>
    <col min="8" max="8" width="15.44140625" style="109" customWidth="1"/>
    <col min="9" max="9" width="12.44140625" style="109" customWidth="1"/>
    <col min="10" max="10" width="16.88671875" style="109" customWidth="1"/>
    <col min="11" max="11" width="11.44140625" style="109"/>
    <col min="12" max="12" width="12" style="109" bestFit="1" customWidth="1"/>
    <col min="13" max="16384" width="11.44140625" style="109"/>
  </cols>
  <sheetData>
    <row r="2" spans="2:12" ht="15" customHeight="1">
      <c r="B2" s="108" t="s">
        <v>322</v>
      </c>
      <c r="J2" s="110" t="s">
        <v>192</v>
      </c>
    </row>
    <row r="3" spans="2:12" ht="15" customHeight="1"/>
    <row r="4" spans="2:12" ht="15" customHeight="1">
      <c r="B4" s="575" t="s">
        <v>203</v>
      </c>
      <c r="C4" s="575"/>
      <c r="D4" s="575"/>
      <c r="E4" s="575"/>
      <c r="F4" s="575"/>
      <c r="G4" s="575"/>
      <c r="H4" s="575"/>
      <c r="I4" s="575"/>
      <c r="J4" s="575"/>
    </row>
    <row r="5" spans="2:12" ht="15" customHeight="1"/>
    <row r="6" spans="2:12" ht="15" customHeight="1">
      <c r="B6" s="576" t="s">
        <v>204</v>
      </c>
      <c r="C6" s="576"/>
      <c r="D6" s="576"/>
      <c r="E6" s="576"/>
      <c r="F6" s="576"/>
      <c r="G6" s="576"/>
      <c r="H6" s="576"/>
      <c r="I6" s="576"/>
      <c r="J6" s="576"/>
      <c r="K6" s="112"/>
      <c r="L6" s="112"/>
    </row>
    <row r="7" spans="2:12" ht="8.25" customHeight="1">
      <c r="B7" s="111"/>
      <c r="C7" s="111"/>
      <c r="D7" s="111"/>
      <c r="E7" s="111"/>
      <c r="F7" s="111"/>
      <c r="G7" s="111"/>
      <c r="H7" s="111"/>
      <c r="I7" s="111"/>
      <c r="J7" s="111"/>
      <c r="K7" s="112"/>
      <c r="L7" s="112"/>
    </row>
    <row r="8" spans="2:12" ht="85.95" customHeight="1">
      <c r="B8" s="577" t="s">
        <v>687</v>
      </c>
      <c r="C8" s="577"/>
      <c r="D8" s="577"/>
      <c r="E8" s="577"/>
      <c r="F8" s="577"/>
      <c r="G8" s="577"/>
      <c r="H8" s="577"/>
      <c r="I8" s="577"/>
      <c r="J8" s="577"/>
    </row>
    <row r="9" spans="2:12" ht="12.75" customHeight="1">
      <c r="B9" s="113"/>
      <c r="C9" s="113"/>
      <c r="D9" s="113"/>
      <c r="E9" s="113"/>
      <c r="F9" s="113"/>
      <c r="G9" s="113"/>
      <c r="H9" s="113"/>
      <c r="I9" s="113"/>
      <c r="J9" s="113"/>
    </row>
    <row r="10" spans="2:12" ht="45" customHeight="1">
      <c r="B10" s="578" t="s">
        <v>736</v>
      </c>
      <c r="C10" s="578"/>
      <c r="D10" s="578"/>
      <c r="E10" s="578"/>
      <c r="F10" s="578"/>
      <c r="G10" s="578"/>
      <c r="H10" s="578"/>
      <c r="I10" s="578"/>
      <c r="J10" s="578"/>
    </row>
    <row r="11" spans="2:12" ht="15" customHeight="1">
      <c r="B11" s="114"/>
      <c r="C11" s="114"/>
      <c r="D11" s="114"/>
      <c r="E11" s="114"/>
      <c r="F11" s="114"/>
      <c r="G11" s="114"/>
      <c r="H11" s="114"/>
      <c r="I11" s="114"/>
      <c r="J11" s="114"/>
    </row>
    <row r="12" spans="2:12" ht="15" customHeight="1">
      <c r="B12" s="579" t="s">
        <v>205</v>
      </c>
      <c r="C12" s="579"/>
      <c r="D12" s="579"/>
      <c r="E12" s="579"/>
      <c r="F12" s="579"/>
      <c r="G12" s="579"/>
      <c r="H12" s="579"/>
      <c r="I12" s="579"/>
      <c r="J12" s="579"/>
      <c r="K12" s="112"/>
      <c r="L12" s="112"/>
    </row>
    <row r="13" spans="2:12" ht="8.25" customHeight="1">
      <c r="B13" s="115"/>
      <c r="C13" s="115"/>
      <c r="D13" s="115"/>
      <c r="E13" s="115"/>
      <c r="F13" s="115"/>
      <c r="G13" s="115"/>
      <c r="H13" s="115"/>
      <c r="I13" s="115"/>
      <c r="J13" s="115"/>
      <c r="K13" s="112"/>
      <c r="L13" s="112"/>
    </row>
    <row r="14" spans="2:12" ht="36.6" customHeight="1">
      <c r="B14" s="574" t="s">
        <v>206</v>
      </c>
      <c r="C14" s="574"/>
      <c r="D14" s="574"/>
      <c r="E14" s="574"/>
      <c r="F14" s="574"/>
      <c r="G14" s="574"/>
      <c r="H14" s="574"/>
      <c r="I14" s="574"/>
      <c r="J14" s="574"/>
    </row>
    <row r="15" spans="2:12" ht="10.5" customHeight="1">
      <c r="B15" s="579"/>
      <c r="C15" s="579"/>
      <c r="D15" s="579"/>
      <c r="E15" s="579"/>
      <c r="F15" s="579"/>
      <c r="G15" s="579"/>
      <c r="H15" s="579"/>
      <c r="I15" s="579"/>
      <c r="J15" s="579"/>
    </row>
    <row r="16" spans="2:12" ht="13.95" customHeight="1">
      <c r="B16" s="574" t="s">
        <v>674</v>
      </c>
      <c r="C16" s="574"/>
      <c r="D16" s="574"/>
      <c r="E16" s="574"/>
      <c r="F16" s="574"/>
      <c r="G16" s="574"/>
      <c r="H16" s="574"/>
      <c r="I16" s="574"/>
      <c r="J16" s="574"/>
    </row>
    <row r="17" spans="2:12" ht="15" customHeight="1">
      <c r="B17" s="116"/>
      <c r="C17" s="116"/>
      <c r="D17" s="116"/>
      <c r="E17" s="116"/>
      <c r="F17" s="116"/>
      <c r="G17" s="116"/>
      <c r="H17" s="116"/>
      <c r="I17" s="116"/>
      <c r="J17" s="116"/>
    </row>
    <row r="18" spans="2:12" ht="30.75" customHeight="1">
      <c r="B18" s="574" t="s">
        <v>207</v>
      </c>
      <c r="C18" s="574"/>
      <c r="D18" s="574"/>
      <c r="E18" s="574"/>
      <c r="F18" s="574"/>
      <c r="G18" s="574"/>
      <c r="H18" s="574"/>
      <c r="I18" s="574"/>
      <c r="J18" s="574"/>
    </row>
    <row r="19" spans="2:12" ht="15" customHeight="1">
      <c r="B19" s="116"/>
      <c r="C19" s="116"/>
      <c r="D19" s="116"/>
      <c r="E19" s="116"/>
      <c r="F19" s="116"/>
      <c r="G19" s="116"/>
      <c r="H19" s="116"/>
      <c r="I19" s="116"/>
      <c r="J19" s="116"/>
    </row>
    <row r="20" spans="2:12" ht="15" customHeight="1">
      <c r="B20" s="580" t="s">
        <v>208</v>
      </c>
      <c r="C20" s="580"/>
      <c r="D20" s="580"/>
      <c r="E20" s="580"/>
      <c r="F20" s="580"/>
      <c r="G20" s="580"/>
      <c r="H20" s="580"/>
      <c r="I20" s="580"/>
      <c r="J20" s="580"/>
      <c r="K20" s="112"/>
      <c r="L20" s="112"/>
    </row>
    <row r="21" spans="2:12" ht="8.25" customHeight="1">
      <c r="B21" s="115"/>
      <c r="C21" s="115"/>
      <c r="D21" s="115"/>
      <c r="E21" s="115"/>
      <c r="F21" s="115"/>
      <c r="G21" s="115"/>
      <c r="H21" s="115"/>
      <c r="I21" s="115"/>
      <c r="J21" s="115"/>
      <c r="K21" s="112"/>
      <c r="L21" s="112"/>
    </row>
    <row r="22" spans="2:12" ht="15" customHeight="1">
      <c r="B22" s="574" t="s">
        <v>209</v>
      </c>
      <c r="C22" s="574"/>
      <c r="D22" s="574"/>
      <c r="E22" s="574"/>
      <c r="F22" s="574"/>
      <c r="G22" s="574"/>
      <c r="H22" s="574"/>
      <c r="I22" s="574"/>
      <c r="J22" s="574"/>
    </row>
    <row r="23" spans="2:12" ht="8.25" customHeight="1">
      <c r="B23" s="114"/>
      <c r="C23" s="114"/>
      <c r="D23" s="114"/>
      <c r="E23" s="114"/>
      <c r="F23" s="114"/>
      <c r="G23" s="114"/>
      <c r="H23" s="114"/>
      <c r="I23" s="114"/>
      <c r="J23" s="114"/>
    </row>
    <row r="24" spans="2:12" ht="28.95" customHeight="1">
      <c r="B24" s="574" t="s">
        <v>210</v>
      </c>
      <c r="C24" s="574"/>
      <c r="D24" s="574"/>
      <c r="E24" s="574"/>
      <c r="F24" s="574"/>
      <c r="G24" s="574"/>
      <c r="H24" s="574"/>
      <c r="I24" s="574"/>
      <c r="J24" s="574"/>
    </row>
    <row r="25" spans="2:12" ht="15" customHeight="1">
      <c r="B25" s="113"/>
      <c r="C25" s="113"/>
      <c r="D25" s="113"/>
      <c r="E25" s="113"/>
      <c r="F25" s="113"/>
      <c r="G25" s="113"/>
      <c r="H25" s="113"/>
      <c r="I25" s="113"/>
      <c r="J25" s="113"/>
    </row>
    <row r="26" spans="2:12" ht="15" customHeight="1">
      <c r="C26" s="581">
        <v>45930</v>
      </c>
      <c r="D26" s="581"/>
      <c r="E26" s="581"/>
      <c r="G26" s="581">
        <v>45657</v>
      </c>
      <c r="H26" s="581"/>
      <c r="I26" s="581"/>
      <c r="K26" s="117"/>
      <c r="L26" s="117"/>
    </row>
    <row r="27" spans="2:12" ht="15" customHeight="1">
      <c r="C27" s="124" t="s">
        <v>211</v>
      </c>
      <c r="D27" s="125" t="s">
        <v>212</v>
      </c>
      <c r="E27" s="125" t="s">
        <v>213</v>
      </c>
      <c r="G27" s="124" t="s">
        <v>211</v>
      </c>
      <c r="H27" s="125" t="s">
        <v>212</v>
      </c>
      <c r="I27" s="125" t="s">
        <v>213</v>
      </c>
    </row>
    <row r="28" spans="2:12" ht="15" customHeight="1">
      <c r="B28" s="109" t="s">
        <v>214</v>
      </c>
      <c r="C28" s="465">
        <v>7921828.5999999996</v>
      </c>
      <c r="D28" s="418">
        <v>6952.1</v>
      </c>
      <c r="E28" s="127">
        <v>55073344.610059999</v>
      </c>
      <c r="G28" s="465">
        <v>7730500.3200000003</v>
      </c>
      <c r="H28" s="418">
        <v>7812.22</v>
      </c>
      <c r="I28" s="127">
        <v>60392369.209910408</v>
      </c>
      <c r="J28" s="128"/>
      <c r="K28" s="117"/>
      <c r="L28" s="118"/>
    </row>
    <row r="29" spans="2:12" ht="15" customHeight="1">
      <c r="B29" s="109" t="s">
        <v>215</v>
      </c>
      <c r="C29" s="466">
        <v>-18157036.32</v>
      </c>
      <c r="D29" s="419">
        <v>6970.65</v>
      </c>
      <c r="E29" s="130">
        <v>-126566345.22400799</v>
      </c>
      <c r="G29" s="466">
        <v>-18203427.589999996</v>
      </c>
      <c r="H29" s="419">
        <v>7843.41</v>
      </c>
      <c r="I29" s="130">
        <v>-142776945.99368185</v>
      </c>
      <c r="J29" s="437"/>
      <c r="K29" s="117"/>
      <c r="L29" s="118"/>
    </row>
    <row r="30" spans="2:12" ht="15" customHeight="1">
      <c r="B30" s="119" t="s">
        <v>216</v>
      </c>
      <c r="C30" s="131">
        <v>-10235207.720000001</v>
      </c>
      <c r="D30" s="119"/>
      <c r="E30" s="132">
        <v>-71493000.613947988</v>
      </c>
      <c r="G30" s="131">
        <v>-10472927.269999996</v>
      </c>
      <c r="H30" s="119"/>
      <c r="I30" s="132">
        <v>-82384576.78377144</v>
      </c>
      <c r="J30" s="126"/>
    </row>
    <row r="31" spans="2:12" ht="15" customHeight="1">
      <c r="J31" s="438"/>
      <c r="K31" s="117"/>
      <c r="L31" s="117"/>
    </row>
    <row r="32" spans="2:12" ht="15" customHeight="1">
      <c r="C32" s="581">
        <v>45930</v>
      </c>
      <c r="D32" s="581"/>
      <c r="E32" s="581"/>
      <c r="G32" s="581">
        <v>45657</v>
      </c>
      <c r="H32" s="581"/>
      <c r="I32" s="581"/>
      <c r="K32" s="117"/>
      <c r="L32" s="117"/>
    </row>
    <row r="33" spans="2:12" ht="15" customHeight="1">
      <c r="C33" s="124" t="s">
        <v>217</v>
      </c>
      <c r="D33" s="125" t="s">
        <v>212</v>
      </c>
      <c r="E33" s="125" t="s">
        <v>213</v>
      </c>
      <c r="G33" s="124" t="s">
        <v>217</v>
      </c>
      <c r="H33" s="125" t="s">
        <v>212</v>
      </c>
      <c r="I33" s="125" t="s">
        <v>213</v>
      </c>
      <c r="J33" s="127"/>
      <c r="K33" s="117"/>
      <c r="L33" s="117"/>
    </row>
    <row r="34" spans="2:12" ht="15" customHeight="1">
      <c r="B34" s="109" t="s">
        <v>214</v>
      </c>
      <c r="C34" s="465">
        <v>386585.21</v>
      </c>
      <c r="D34" s="418">
        <v>8163.86</v>
      </c>
      <c r="E34" s="127">
        <v>3156027.5325106001</v>
      </c>
      <c r="G34" s="126">
        <v>313197.19</v>
      </c>
      <c r="H34" s="418">
        <v>8125.49</v>
      </c>
      <c r="I34" s="127">
        <v>2544880.6353730997</v>
      </c>
      <c r="K34" s="117"/>
      <c r="L34" s="117"/>
    </row>
    <row r="35" spans="2:12" ht="15" customHeight="1">
      <c r="B35" s="109" t="s">
        <v>215</v>
      </c>
      <c r="C35" s="466">
        <v>-2200250.5299999998</v>
      </c>
      <c r="D35" s="419">
        <v>8186.33</v>
      </c>
      <c r="E35" s="130">
        <v>-18011976.921254899</v>
      </c>
      <c r="G35" s="129">
        <v>-261447.56000000003</v>
      </c>
      <c r="H35" s="419">
        <v>8158.72</v>
      </c>
      <c r="I35" s="130">
        <v>-2133077.4367232001</v>
      </c>
      <c r="K35" s="117"/>
      <c r="L35" s="117"/>
    </row>
    <row r="36" spans="2:12" ht="15" customHeight="1">
      <c r="B36" s="119" t="s">
        <v>216</v>
      </c>
      <c r="C36" s="131">
        <v>-1813665.3199999998</v>
      </c>
      <c r="D36" s="119"/>
      <c r="E36" s="132">
        <v>-14855949.388744298</v>
      </c>
      <c r="G36" s="131">
        <v>51749.629999999976</v>
      </c>
      <c r="H36" s="119"/>
      <c r="I36" s="132">
        <v>411803.19864989957</v>
      </c>
      <c r="K36" s="450"/>
      <c r="L36" s="117"/>
    </row>
    <row r="37" spans="2:12" ht="15" customHeight="1">
      <c r="B37" s="119"/>
      <c r="C37" s="131"/>
      <c r="D37" s="119"/>
      <c r="E37" s="132"/>
      <c r="G37" s="131"/>
      <c r="H37" s="119"/>
      <c r="I37" s="132"/>
      <c r="K37" s="450"/>
      <c r="L37" s="117"/>
    </row>
    <row r="38" spans="2:12" ht="15" customHeight="1">
      <c r="C38" s="581">
        <v>45930</v>
      </c>
      <c r="D38" s="581"/>
      <c r="E38" s="581"/>
      <c r="G38" s="581">
        <v>45657</v>
      </c>
      <c r="H38" s="581"/>
      <c r="I38" s="581"/>
      <c r="K38" s="450"/>
      <c r="L38" s="117"/>
    </row>
    <row r="39" spans="2:12" ht="15" customHeight="1">
      <c r="C39" s="124" t="s">
        <v>688</v>
      </c>
      <c r="D39" s="125" t="s">
        <v>212</v>
      </c>
      <c r="E39" s="125" t="s">
        <v>213</v>
      </c>
      <c r="G39" s="124" t="s">
        <v>688</v>
      </c>
      <c r="H39" s="125" t="s">
        <v>212</v>
      </c>
      <c r="I39" s="125" t="s">
        <v>213</v>
      </c>
      <c r="K39" s="450"/>
      <c r="L39" s="117"/>
    </row>
    <row r="40" spans="2:12" ht="15" customHeight="1">
      <c r="B40" s="109" t="s">
        <v>214</v>
      </c>
      <c r="C40" s="465">
        <v>0</v>
      </c>
      <c r="D40" s="418">
        <v>9354.06</v>
      </c>
      <c r="E40" s="127">
        <v>0</v>
      </c>
      <c r="G40" s="465">
        <v>0</v>
      </c>
      <c r="H40" s="418">
        <v>9804.34</v>
      </c>
      <c r="I40" s="127">
        <v>0</v>
      </c>
      <c r="K40" s="450"/>
      <c r="L40" s="117"/>
    </row>
    <row r="41" spans="2:12" ht="15" customHeight="1">
      <c r="B41" s="109" t="s">
        <v>215</v>
      </c>
      <c r="C41" s="466">
        <v>0</v>
      </c>
      <c r="D41" s="419">
        <v>9379.7000000000007</v>
      </c>
      <c r="E41" s="130">
        <v>0</v>
      </c>
      <c r="G41" s="466">
        <v>573</v>
      </c>
      <c r="H41" s="419">
        <v>9844.27</v>
      </c>
      <c r="I41" s="130">
        <v>5640.7667099999999</v>
      </c>
      <c r="K41" s="450"/>
      <c r="L41" s="117"/>
    </row>
    <row r="42" spans="2:12" ht="15" customHeight="1">
      <c r="B42" s="119" t="s">
        <v>216</v>
      </c>
      <c r="C42" s="131">
        <v>0</v>
      </c>
      <c r="D42" s="119"/>
      <c r="E42" s="132">
        <v>0</v>
      </c>
      <c r="G42" s="131">
        <v>573</v>
      </c>
      <c r="H42" s="119"/>
      <c r="I42" s="132">
        <v>5640.7667099999999</v>
      </c>
      <c r="K42" s="450"/>
      <c r="L42" s="117"/>
    </row>
    <row r="43" spans="2:12" ht="15" customHeight="1">
      <c r="B43" s="117"/>
      <c r="C43" s="120"/>
      <c r="D43" s="117"/>
      <c r="E43" s="117"/>
      <c r="F43" s="117"/>
      <c r="G43" s="117"/>
      <c r="H43" s="117"/>
      <c r="I43" s="117"/>
      <c r="J43" s="117"/>
      <c r="K43" s="117"/>
      <c r="L43" s="117"/>
    </row>
    <row r="44" spans="2:12" ht="30" customHeight="1">
      <c r="B44" s="582" t="s">
        <v>731</v>
      </c>
      <c r="C44" s="582"/>
      <c r="D44" s="582"/>
      <c r="E44" s="582"/>
      <c r="F44" s="582"/>
      <c r="G44" s="582"/>
      <c r="H44" s="582"/>
      <c r="I44" s="582"/>
      <c r="J44" s="582"/>
      <c r="K44" s="117"/>
      <c r="L44" s="121"/>
    </row>
    <row r="45" spans="2:12" ht="15" customHeight="1">
      <c r="B45" s="113"/>
      <c r="C45" s="113"/>
      <c r="D45" s="113"/>
      <c r="E45" s="113"/>
      <c r="F45" s="113"/>
      <c r="G45" s="113"/>
      <c r="H45" s="113"/>
      <c r="I45" s="113"/>
      <c r="J45" s="113"/>
    </row>
    <row r="46" spans="2:12" ht="15" customHeight="1">
      <c r="B46" s="580" t="s">
        <v>218</v>
      </c>
      <c r="C46" s="580"/>
      <c r="D46" s="580"/>
      <c r="E46" s="580"/>
      <c r="F46" s="580"/>
      <c r="G46" s="580"/>
      <c r="H46" s="580"/>
      <c r="I46" s="580"/>
      <c r="J46" s="580"/>
      <c r="K46" s="112"/>
      <c r="L46" s="112"/>
    </row>
    <row r="47" spans="2:12" ht="8.25" customHeight="1">
      <c r="B47" s="115"/>
      <c r="C47" s="115"/>
      <c r="D47" s="115"/>
      <c r="E47" s="115"/>
      <c r="F47" s="115"/>
      <c r="G47" s="115"/>
      <c r="H47" s="115"/>
      <c r="I47" s="115"/>
      <c r="J47" s="115"/>
      <c r="K47" s="112"/>
      <c r="L47" s="112"/>
    </row>
    <row r="48" spans="2:12" ht="17.399999999999999" customHeight="1">
      <c r="B48" s="573" t="s">
        <v>219</v>
      </c>
      <c r="C48" s="573"/>
      <c r="D48" s="573"/>
      <c r="E48" s="573"/>
      <c r="F48" s="573"/>
      <c r="G48" s="573"/>
      <c r="H48" s="573"/>
      <c r="I48" s="573"/>
      <c r="J48" s="573"/>
    </row>
    <row r="49" spans="2:12" ht="15" customHeight="1">
      <c r="B49" s="579"/>
      <c r="C49" s="579"/>
      <c r="D49" s="579"/>
      <c r="E49" s="579"/>
      <c r="F49" s="579"/>
      <c r="G49" s="579"/>
      <c r="H49" s="579"/>
      <c r="I49" s="579"/>
      <c r="J49" s="579"/>
    </row>
    <row r="50" spans="2:12" ht="15" customHeight="1">
      <c r="B50" s="580" t="s">
        <v>220</v>
      </c>
      <c r="C50" s="580"/>
      <c r="D50" s="580"/>
      <c r="E50" s="580"/>
      <c r="F50" s="580"/>
      <c r="G50" s="580"/>
      <c r="H50" s="580"/>
      <c r="I50" s="580"/>
      <c r="J50" s="580"/>
      <c r="K50" s="112"/>
      <c r="L50" s="112"/>
    </row>
    <row r="51" spans="2:12">
      <c r="B51" s="115"/>
      <c r="C51" s="115"/>
      <c r="D51" s="115"/>
      <c r="E51" s="115"/>
      <c r="F51" s="115"/>
      <c r="G51" s="115"/>
      <c r="H51" s="115"/>
      <c r="I51" s="115"/>
      <c r="J51" s="115"/>
      <c r="K51" s="112"/>
      <c r="L51" s="112"/>
    </row>
    <row r="52" spans="2:12" ht="15.75" customHeight="1">
      <c r="B52" s="579" t="s">
        <v>689</v>
      </c>
      <c r="C52" s="579"/>
      <c r="D52" s="579"/>
      <c r="E52" s="579"/>
      <c r="F52" s="579"/>
      <c r="G52" s="579"/>
      <c r="H52" s="579"/>
      <c r="I52" s="579"/>
      <c r="J52" s="579"/>
    </row>
    <row r="53" spans="2:12" ht="10.5" customHeight="1">
      <c r="B53" s="116"/>
      <c r="C53" s="116"/>
      <c r="D53" s="116"/>
      <c r="E53" s="116"/>
      <c r="F53" s="116"/>
      <c r="G53" s="116"/>
      <c r="H53" s="116"/>
      <c r="I53" s="116"/>
      <c r="J53" s="116"/>
    </row>
    <row r="54" spans="2:12" ht="48" customHeight="1">
      <c r="B54" s="579" t="s">
        <v>221</v>
      </c>
      <c r="C54" s="579"/>
      <c r="D54" s="116"/>
      <c r="E54" s="116"/>
      <c r="F54" s="116"/>
      <c r="G54" s="116"/>
      <c r="H54" s="116"/>
      <c r="I54" s="116"/>
      <c r="J54" s="116"/>
    </row>
    <row r="55" spans="2:12" ht="12" customHeight="1"/>
    <row r="56" spans="2:12" ht="48" customHeight="1">
      <c r="B56" s="579" t="s">
        <v>222</v>
      </c>
      <c r="C56" s="579"/>
    </row>
    <row r="57" spans="2:12">
      <c r="B57" s="116"/>
      <c r="C57" s="116"/>
    </row>
    <row r="58" spans="2:12" ht="9.75" customHeight="1">
      <c r="B58" s="573"/>
      <c r="C58" s="573"/>
      <c r="D58" s="573"/>
      <c r="E58" s="573"/>
      <c r="F58" s="573"/>
      <c r="G58" s="573"/>
      <c r="H58" s="573"/>
      <c r="I58" s="573"/>
      <c r="J58" s="573"/>
    </row>
    <row r="59" spans="2:12" ht="15" customHeight="1">
      <c r="B59" s="580" t="s">
        <v>223</v>
      </c>
      <c r="C59" s="580"/>
      <c r="D59" s="580"/>
      <c r="E59" s="580"/>
      <c r="F59" s="580"/>
      <c r="G59" s="580"/>
      <c r="H59" s="580"/>
      <c r="I59" s="580"/>
      <c r="J59" s="580"/>
      <c r="K59" s="112"/>
      <c r="L59" s="112"/>
    </row>
    <row r="60" spans="2:12" ht="7.5" customHeight="1">
      <c r="B60" s="115"/>
      <c r="C60" s="115"/>
      <c r="D60" s="115"/>
      <c r="E60" s="115"/>
      <c r="F60" s="115"/>
      <c r="G60" s="115"/>
      <c r="H60" s="115"/>
      <c r="I60" s="115"/>
      <c r="J60" s="115"/>
      <c r="K60" s="112"/>
      <c r="L60" s="112"/>
    </row>
    <row r="61" spans="2:12" ht="17.25" customHeight="1">
      <c r="B61" s="579" t="s">
        <v>224</v>
      </c>
      <c r="C61" s="579"/>
      <c r="D61" s="579"/>
      <c r="E61" s="579"/>
      <c r="F61" s="579"/>
      <c r="G61" s="579"/>
      <c r="H61" s="579"/>
      <c r="I61" s="579"/>
      <c r="J61" s="579"/>
      <c r="K61" s="112"/>
      <c r="L61" s="112"/>
    </row>
    <row r="62" spans="2:12" ht="9" customHeight="1">
      <c r="B62" s="116"/>
      <c r="C62" s="116"/>
      <c r="D62" s="116"/>
      <c r="E62" s="116"/>
      <c r="F62" s="116"/>
      <c r="G62" s="116"/>
      <c r="H62" s="116"/>
      <c r="I62" s="116"/>
      <c r="J62" s="116"/>
      <c r="K62" s="112"/>
      <c r="L62" s="112"/>
    </row>
    <row r="63" spans="2:12" ht="32.25" customHeight="1">
      <c r="B63" s="573" t="s">
        <v>225</v>
      </c>
      <c r="C63" s="573"/>
      <c r="D63" s="573"/>
      <c r="E63" s="573"/>
      <c r="F63" s="573"/>
      <c r="G63" s="573"/>
      <c r="H63" s="573"/>
      <c r="I63" s="573"/>
      <c r="J63" s="573"/>
    </row>
    <row r="64" spans="2:12" ht="9.75" customHeight="1">
      <c r="B64" s="113"/>
      <c r="C64" s="113"/>
      <c r="D64" s="113"/>
      <c r="E64" s="113"/>
      <c r="F64" s="113"/>
      <c r="G64" s="113"/>
      <c r="H64" s="113"/>
      <c r="I64" s="113"/>
      <c r="J64" s="113"/>
    </row>
    <row r="65" spans="2:12" ht="70.5" customHeight="1">
      <c r="B65" s="573" t="s">
        <v>675</v>
      </c>
      <c r="C65" s="573"/>
      <c r="D65" s="573"/>
      <c r="E65" s="573"/>
      <c r="F65" s="573"/>
      <c r="G65" s="573"/>
      <c r="H65" s="573"/>
      <c r="I65" s="573"/>
      <c r="J65" s="573"/>
    </row>
    <row r="66" spans="2:12">
      <c r="B66" s="113"/>
      <c r="C66" s="113"/>
      <c r="D66" s="113"/>
      <c r="E66" s="113"/>
      <c r="F66" s="113"/>
      <c r="G66" s="113"/>
      <c r="H66" s="113"/>
      <c r="I66" s="113"/>
      <c r="J66" s="113"/>
    </row>
    <row r="67" spans="2:12" ht="31.95" customHeight="1">
      <c r="B67" s="573" t="s">
        <v>692</v>
      </c>
      <c r="C67" s="573"/>
      <c r="D67" s="573"/>
      <c r="E67" s="573"/>
      <c r="F67" s="573"/>
      <c r="G67" s="573"/>
      <c r="H67" s="573"/>
      <c r="I67" s="573"/>
      <c r="J67" s="573"/>
    </row>
    <row r="68" spans="2:12" ht="9" customHeight="1">
      <c r="B68" s="113"/>
      <c r="C68" s="113"/>
      <c r="D68" s="113"/>
      <c r="E68" s="113"/>
      <c r="F68" s="113"/>
      <c r="G68" s="113"/>
      <c r="H68" s="113"/>
      <c r="I68" s="113"/>
      <c r="J68" s="113"/>
    </row>
    <row r="69" spans="2:12" ht="13.95" customHeight="1">
      <c r="B69" s="573" t="s">
        <v>226</v>
      </c>
      <c r="C69" s="573"/>
      <c r="D69" s="573"/>
      <c r="E69" s="573"/>
      <c r="F69" s="573"/>
      <c r="G69" s="573"/>
      <c r="H69" s="573"/>
      <c r="I69" s="573"/>
      <c r="J69" s="573"/>
    </row>
    <row r="70" spans="2:12" ht="9.75" customHeight="1">
      <c r="B70" s="113"/>
      <c r="C70" s="113"/>
      <c r="D70" s="113"/>
      <c r="E70" s="113"/>
      <c r="F70" s="113"/>
      <c r="G70" s="113"/>
      <c r="H70" s="113"/>
      <c r="I70" s="113"/>
      <c r="J70" s="113"/>
    </row>
    <row r="71" spans="2:12" ht="18" customHeight="1">
      <c r="B71" s="576" t="s">
        <v>227</v>
      </c>
      <c r="C71" s="576"/>
      <c r="D71" s="576"/>
      <c r="E71" s="576"/>
      <c r="F71" s="576"/>
      <c r="G71" s="576"/>
      <c r="H71" s="576"/>
      <c r="I71" s="576"/>
      <c r="J71" s="576"/>
      <c r="K71" s="579"/>
      <c r="L71" s="579"/>
    </row>
    <row r="72" spans="2:12" ht="9" customHeight="1">
      <c r="B72" s="111"/>
      <c r="C72" s="111"/>
      <c r="D72" s="111"/>
      <c r="E72" s="111"/>
      <c r="F72" s="111"/>
      <c r="G72" s="111"/>
      <c r="H72" s="111"/>
      <c r="I72" s="111"/>
      <c r="J72" s="111"/>
      <c r="K72" s="116"/>
      <c r="L72" s="116"/>
    </row>
    <row r="73" spans="2:12" ht="55.95" customHeight="1">
      <c r="B73" s="573" t="s">
        <v>729</v>
      </c>
      <c r="C73" s="573"/>
      <c r="D73" s="573"/>
      <c r="E73" s="573"/>
      <c r="F73" s="573"/>
      <c r="G73" s="573"/>
      <c r="H73" s="573"/>
      <c r="I73" s="573"/>
      <c r="J73" s="573"/>
      <c r="K73" s="498"/>
      <c r="L73" s="498"/>
    </row>
    <row r="74" spans="2:12">
      <c r="B74" s="113"/>
      <c r="C74" s="113"/>
      <c r="D74" s="113"/>
      <c r="E74" s="113"/>
      <c r="F74" s="113"/>
      <c r="G74" s="113"/>
      <c r="H74" s="113"/>
      <c r="I74" s="113"/>
      <c r="J74" s="113"/>
      <c r="K74" s="498"/>
      <c r="L74" s="498"/>
    </row>
    <row r="75" spans="2:12" ht="15" customHeight="1">
      <c r="B75" s="580" t="s">
        <v>228</v>
      </c>
      <c r="C75" s="580"/>
      <c r="D75" s="580"/>
      <c r="E75" s="580"/>
      <c r="F75" s="580"/>
      <c r="G75" s="580"/>
      <c r="H75" s="580"/>
      <c r="I75" s="580"/>
      <c r="J75" s="580"/>
      <c r="K75" s="579"/>
      <c r="L75" s="579"/>
    </row>
    <row r="76" spans="2:12" ht="15" customHeight="1">
      <c r="B76" s="115"/>
      <c r="C76" s="115"/>
      <c r="D76" s="115"/>
      <c r="E76" s="115"/>
      <c r="F76" s="115"/>
      <c r="G76" s="115"/>
      <c r="H76" s="115"/>
      <c r="I76" s="115"/>
      <c r="J76" s="115"/>
      <c r="K76" s="116"/>
      <c r="L76" s="116"/>
    </row>
    <row r="77" spans="2:12" ht="65.25" customHeight="1">
      <c r="B77" s="573" t="s">
        <v>229</v>
      </c>
      <c r="C77" s="573"/>
      <c r="D77" s="573"/>
      <c r="E77" s="573"/>
      <c r="F77" s="573"/>
      <c r="G77" s="573"/>
      <c r="H77" s="573"/>
      <c r="I77" s="573"/>
      <c r="J77" s="573"/>
      <c r="K77" s="579"/>
      <c r="L77" s="579"/>
    </row>
    <row r="78" spans="2:12" ht="10.5" customHeight="1">
      <c r="B78" s="113"/>
      <c r="C78" s="113"/>
      <c r="D78" s="113"/>
      <c r="E78" s="113"/>
      <c r="F78" s="113"/>
      <c r="G78" s="113"/>
      <c r="H78" s="113"/>
      <c r="I78" s="113"/>
      <c r="J78" s="113"/>
      <c r="K78" s="116"/>
      <c r="L78" s="116"/>
    </row>
    <row r="79" spans="2:12" ht="13.95" customHeight="1">
      <c r="B79" s="573" t="s">
        <v>230</v>
      </c>
      <c r="C79" s="573"/>
      <c r="D79" s="573"/>
      <c r="E79" s="573"/>
      <c r="F79" s="573"/>
      <c r="G79" s="573"/>
      <c r="H79" s="573"/>
      <c r="I79" s="573"/>
      <c r="J79" s="573"/>
      <c r="K79" s="579"/>
      <c r="L79" s="579"/>
    </row>
    <row r="80" spans="2:12" ht="9.75" customHeight="1">
      <c r="B80" s="113"/>
      <c r="C80" s="113"/>
      <c r="D80" s="113"/>
      <c r="E80" s="113"/>
      <c r="F80" s="113"/>
      <c r="G80" s="113"/>
      <c r="H80" s="113"/>
      <c r="I80" s="113"/>
      <c r="J80" s="113"/>
      <c r="K80" s="116"/>
      <c r="L80" s="116"/>
    </row>
    <row r="81" spans="2:12" ht="15.75" customHeight="1">
      <c r="B81" s="579" t="s">
        <v>231</v>
      </c>
      <c r="C81" s="579"/>
      <c r="D81" s="579"/>
      <c r="E81" s="579"/>
      <c r="F81" s="579"/>
      <c r="G81" s="579"/>
      <c r="H81" s="579"/>
      <c r="I81" s="579"/>
      <c r="J81" s="579"/>
      <c r="K81" s="116"/>
      <c r="L81" s="116"/>
    </row>
    <row r="82" spans="2:12" ht="9.75" customHeight="1">
      <c r="B82" s="113"/>
      <c r="C82" s="113"/>
      <c r="D82" s="113"/>
      <c r="E82" s="113"/>
      <c r="F82" s="113"/>
      <c r="G82" s="113"/>
      <c r="H82" s="113"/>
      <c r="I82" s="113"/>
      <c r="J82" s="113"/>
      <c r="K82" s="116"/>
      <c r="L82" s="116"/>
    </row>
    <row r="83" spans="2:12" ht="63" customHeight="1">
      <c r="B83" s="573" t="s">
        <v>232</v>
      </c>
      <c r="C83" s="573"/>
      <c r="D83" s="573"/>
      <c r="E83" s="573"/>
      <c r="F83" s="573"/>
      <c r="G83" s="573"/>
      <c r="H83" s="573"/>
      <c r="I83" s="573"/>
      <c r="J83" s="573"/>
      <c r="K83" s="116"/>
      <c r="L83" s="116"/>
    </row>
    <row r="84" spans="2:12" ht="11.25" customHeight="1">
      <c r="B84" s="113"/>
      <c r="C84" s="113"/>
      <c r="D84" s="113"/>
      <c r="E84" s="113"/>
      <c r="F84" s="113"/>
      <c r="G84" s="113"/>
      <c r="H84" s="113"/>
      <c r="I84" s="113"/>
      <c r="J84" s="113"/>
      <c r="K84" s="116"/>
      <c r="L84" s="116"/>
    </row>
    <row r="85" spans="2:12" ht="13.95" customHeight="1">
      <c r="B85" s="573" t="s">
        <v>233</v>
      </c>
      <c r="C85" s="573"/>
      <c r="D85" s="573"/>
      <c r="E85" s="573"/>
      <c r="F85" s="573"/>
      <c r="G85" s="573"/>
      <c r="H85" s="573"/>
      <c r="I85" s="573"/>
      <c r="J85" s="573"/>
      <c r="K85" s="116"/>
      <c r="L85" s="116"/>
    </row>
    <row r="86" spans="2:12" ht="11.25" customHeight="1">
      <c r="B86" s="113"/>
      <c r="C86" s="113"/>
      <c r="D86" s="113"/>
      <c r="E86" s="113"/>
      <c r="F86" s="113"/>
      <c r="G86" s="113"/>
      <c r="H86" s="113"/>
      <c r="I86" s="113"/>
      <c r="J86" s="113"/>
      <c r="K86" s="116"/>
      <c r="L86" s="116"/>
    </row>
    <row r="87" spans="2:12" ht="38.25" customHeight="1">
      <c r="B87" s="495" t="s">
        <v>234</v>
      </c>
      <c r="C87" s="495" t="s">
        <v>235</v>
      </c>
      <c r="D87" s="495" t="s">
        <v>236</v>
      </c>
      <c r="E87" s="495" t="s">
        <v>237</v>
      </c>
      <c r="F87" s="113"/>
      <c r="G87" s="113"/>
      <c r="H87" s="113"/>
      <c r="I87" s="113"/>
      <c r="J87" s="113"/>
      <c r="K87" s="116"/>
      <c r="L87" s="116"/>
    </row>
    <row r="88" spans="2:12" ht="15" customHeight="1">
      <c r="B88" s="113" t="s">
        <v>238</v>
      </c>
      <c r="C88" s="496">
        <v>40</v>
      </c>
      <c r="D88" s="497">
        <v>0.2</v>
      </c>
      <c r="E88" s="496">
        <v>30</v>
      </c>
      <c r="I88" s="113"/>
      <c r="J88" s="113"/>
      <c r="K88" s="116"/>
      <c r="L88" s="116"/>
    </row>
    <row r="89" spans="2:12" ht="15" customHeight="1">
      <c r="B89" s="113" t="s">
        <v>239</v>
      </c>
      <c r="C89" s="496">
        <v>10</v>
      </c>
      <c r="D89" s="497">
        <v>0.2</v>
      </c>
      <c r="E89" s="496">
        <v>10</v>
      </c>
      <c r="I89" s="113"/>
      <c r="J89" s="113"/>
      <c r="K89" s="116"/>
      <c r="L89" s="116"/>
    </row>
    <row r="90" spans="2:12" ht="15" customHeight="1">
      <c r="B90" s="109" t="s">
        <v>240</v>
      </c>
      <c r="C90" s="496">
        <v>4</v>
      </c>
      <c r="D90" s="122">
        <v>0.1</v>
      </c>
      <c r="E90" s="496">
        <v>2</v>
      </c>
      <c r="I90" s="113"/>
      <c r="J90" s="113"/>
      <c r="K90" s="116"/>
      <c r="L90" s="116"/>
    </row>
    <row r="91" spans="2:12" ht="15" customHeight="1">
      <c r="B91" s="109" t="s">
        <v>241</v>
      </c>
      <c r="C91" s="496">
        <v>10</v>
      </c>
      <c r="D91" s="122">
        <v>0.1</v>
      </c>
      <c r="E91" s="496">
        <v>5</v>
      </c>
      <c r="I91" s="113"/>
      <c r="J91" s="113"/>
      <c r="K91" s="116"/>
      <c r="L91" s="116"/>
    </row>
    <row r="92" spans="2:12" ht="15" customHeight="1">
      <c r="B92" s="109" t="s">
        <v>242</v>
      </c>
      <c r="C92" s="496">
        <v>5</v>
      </c>
      <c r="D92" s="497">
        <v>0.2</v>
      </c>
      <c r="E92" s="496">
        <v>5</v>
      </c>
      <c r="I92" s="113"/>
      <c r="J92" s="113"/>
      <c r="K92" s="116"/>
      <c r="L92" s="116"/>
    </row>
    <row r="93" spans="2:12" ht="15" customHeight="1">
      <c r="C93" s="496"/>
      <c r="E93" s="113"/>
      <c r="I93" s="113"/>
      <c r="J93" s="113"/>
      <c r="K93" s="116"/>
      <c r="L93" s="116"/>
    </row>
    <row r="94" spans="2:12" ht="45" customHeight="1">
      <c r="B94" s="573" t="s">
        <v>243</v>
      </c>
      <c r="C94" s="573"/>
      <c r="D94" s="573"/>
      <c r="E94" s="573"/>
      <c r="F94" s="573"/>
      <c r="G94" s="573"/>
      <c r="H94" s="573"/>
      <c r="I94" s="573"/>
      <c r="J94" s="573"/>
      <c r="K94" s="116"/>
      <c r="L94" s="116"/>
    </row>
    <row r="95" spans="2:12" ht="15" customHeight="1">
      <c r="K95" s="579"/>
      <c r="L95" s="579"/>
    </row>
    <row r="96" spans="2:12" ht="15" customHeight="1">
      <c r="B96" s="580" t="s">
        <v>244</v>
      </c>
      <c r="C96" s="580"/>
      <c r="D96" s="580"/>
      <c r="E96" s="580"/>
      <c r="F96" s="580"/>
      <c r="G96" s="580"/>
      <c r="H96" s="580"/>
      <c r="I96" s="580"/>
      <c r="J96" s="580"/>
      <c r="K96" s="579"/>
      <c r="L96" s="579"/>
    </row>
    <row r="97" spans="2:12" ht="51" customHeight="1">
      <c r="B97" s="573" t="s">
        <v>691</v>
      </c>
      <c r="C97" s="573"/>
      <c r="D97" s="573"/>
      <c r="E97" s="573"/>
      <c r="F97" s="573"/>
      <c r="G97" s="573"/>
      <c r="H97" s="573"/>
      <c r="I97" s="573"/>
      <c r="J97" s="573"/>
      <c r="K97" s="585"/>
      <c r="L97" s="585"/>
    </row>
    <row r="98" spans="2:12" s="101" customFormat="1">
      <c r="B98" s="111"/>
      <c r="C98" s="111"/>
      <c r="D98" s="111"/>
      <c r="E98" s="111"/>
      <c r="F98" s="111"/>
      <c r="G98" s="111"/>
      <c r="H98" s="111"/>
      <c r="I98" s="111"/>
      <c r="J98" s="111"/>
      <c r="K98" s="492"/>
      <c r="L98" s="492"/>
    </row>
    <row r="99" spans="2:12" s="101" customFormat="1" ht="15" customHeight="1">
      <c r="B99" s="580" t="s">
        <v>245</v>
      </c>
      <c r="C99" s="580"/>
      <c r="D99" s="580"/>
      <c r="E99" s="580"/>
      <c r="F99" s="580"/>
      <c r="G99" s="580"/>
      <c r="H99" s="580"/>
      <c r="I99" s="580"/>
      <c r="J99" s="580"/>
      <c r="K99" s="492"/>
      <c r="L99" s="492"/>
    </row>
    <row r="100" spans="2:12" s="101" customFormat="1" ht="8.25" customHeight="1">
      <c r="B100" s="115"/>
      <c r="C100" s="115"/>
      <c r="D100" s="115"/>
      <c r="E100" s="115"/>
      <c r="F100" s="115"/>
      <c r="G100" s="115"/>
      <c r="H100" s="115"/>
      <c r="I100" s="115"/>
      <c r="J100" s="115"/>
      <c r="K100" s="492"/>
      <c r="L100" s="492"/>
    </row>
    <row r="101" spans="2:12" s="101" customFormat="1" ht="15" customHeight="1">
      <c r="B101" s="573" t="s">
        <v>246</v>
      </c>
      <c r="C101" s="573"/>
      <c r="D101" s="573"/>
      <c r="E101" s="573"/>
      <c r="F101" s="573"/>
      <c r="G101" s="573"/>
      <c r="H101" s="573"/>
      <c r="I101" s="573"/>
      <c r="J101" s="573"/>
      <c r="K101" s="492"/>
      <c r="L101" s="492"/>
    </row>
    <row r="102" spans="2:12" ht="10.5" customHeight="1">
      <c r="K102" s="579"/>
      <c r="L102" s="579"/>
    </row>
    <row r="103" spans="2:12" ht="15" customHeight="1">
      <c r="B103" s="580" t="s">
        <v>247</v>
      </c>
      <c r="C103" s="580"/>
      <c r="D103" s="580"/>
      <c r="E103" s="580"/>
      <c r="F103" s="580"/>
      <c r="G103" s="580"/>
      <c r="H103" s="580"/>
      <c r="I103" s="580"/>
      <c r="J103" s="580"/>
      <c r="K103" s="579"/>
      <c r="L103" s="579"/>
    </row>
    <row r="104" spans="2:12" ht="9" customHeight="1">
      <c r="B104" s="115"/>
      <c r="C104" s="115"/>
      <c r="D104" s="115"/>
      <c r="E104" s="115"/>
      <c r="F104" s="115"/>
      <c r="G104" s="115"/>
      <c r="H104" s="115"/>
      <c r="I104" s="115"/>
      <c r="J104" s="115"/>
      <c r="K104" s="116"/>
      <c r="L104" s="116"/>
    </row>
    <row r="105" spans="2:12" ht="54.75" customHeight="1">
      <c r="B105" s="573" t="s">
        <v>657</v>
      </c>
      <c r="C105" s="573"/>
      <c r="D105" s="573"/>
      <c r="E105" s="573"/>
      <c r="F105" s="573"/>
      <c r="G105" s="573"/>
      <c r="H105" s="573"/>
      <c r="I105" s="573"/>
      <c r="J105" s="573"/>
      <c r="K105" s="494"/>
      <c r="L105" s="116"/>
    </row>
    <row r="106" spans="2:12" ht="31.5" customHeight="1">
      <c r="B106" s="573" t="s">
        <v>248</v>
      </c>
      <c r="C106" s="573"/>
      <c r="D106" s="573"/>
      <c r="E106" s="573"/>
      <c r="F106" s="573"/>
      <c r="G106" s="573"/>
      <c r="H106" s="573"/>
      <c r="I106" s="573"/>
      <c r="J106" s="573"/>
      <c r="K106" s="494"/>
      <c r="L106" s="116"/>
    </row>
    <row r="107" spans="2:12" ht="18" customHeight="1">
      <c r="B107" s="113"/>
      <c r="C107" s="113"/>
      <c r="D107" s="113"/>
      <c r="E107" s="113"/>
      <c r="F107" s="113"/>
      <c r="G107" s="113"/>
      <c r="H107" s="113"/>
      <c r="I107" s="113"/>
      <c r="J107" s="113"/>
      <c r="K107" s="494"/>
      <c r="L107" s="116"/>
    </row>
    <row r="108" spans="2:12" ht="15" customHeight="1">
      <c r="B108" s="584" t="s">
        <v>249</v>
      </c>
      <c r="C108" s="584"/>
      <c r="D108" s="584"/>
      <c r="E108" s="584"/>
      <c r="F108" s="584"/>
      <c r="G108" s="584"/>
      <c r="H108" s="584"/>
      <c r="I108" s="584"/>
      <c r="J108" s="584"/>
      <c r="K108" s="119"/>
      <c r="L108" s="119"/>
    </row>
    <row r="109" spans="2:12" ht="9.75" customHeight="1">
      <c r="B109" s="108"/>
      <c r="C109" s="108"/>
      <c r="D109" s="108"/>
      <c r="E109" s="108"/>
      <c r="F109" s="108"/>
      <c r="G109" s="108"/>
      <c r="H109" s="108"/>
      <c r="I109" s="108"/>
      <c r="J109" s="108"/>
      <c r="K109" s="119"/>
      <c r="L109" s="119"/>
    </row>
    <row r="110" spans="2:12" ht="30" customHeight="1">
      <c r="B110" s="573" t="s">
        <v>250</v>
      </c>
      <c r="C110" s="573"/>
      <c r="D110" s="573"/>
      <c r="E110" s="573"/>
      <c r="F110" s="573"/>
      <c r="G110" s="573"/>
      <c r="H110" s="573"/>
      <c r="I110" s="573"/>
      <c r="J110" s="573"/>
    </row>
    <row r="111" spans="2:12" ht="7.5" customHeight="1">
      <c r="B111" s="113"/>
      <c r="C111" s="113"/>
      <c r="D111" s="113"/>
      <c r="E111" s="113"/>
      <c r="F111" s="113"/>
      <c r="G111" s="113"/>
      <c r="H111" s="113"/>
      <c r="I111" s="113"/>
      <c r="J111" s="113"/>
      <c r="K111" s="116"/>
      <c r="L111" s="116"/>
    </row>
    <row r="112" spans="2:12" ht="16.5" customHeight="1">
      <c r="B112" s="573" t="s">
        <v>251</v>
      </c>
      <c r="C112" s="573"/>
      <c r="D112" s="573"/>
      <c r="E112" s="573"/>
      <c r="F112" s="573"/>
      <c r="G112" s="573"/>
      <c r="H112" s="573"/>
      <c r="I112" s="573"/>
      <c r="J112" s="573"/>
      <c r="K112" s="116"/>
      <c r="L112" s="116"/>
    </row>
    <row r="113" spans="2:12" ht="7.5" customHeight="1">
      <c r="B113" s="113"/>
      <c r="C113" s="113"/>
      <c r="D113" s="113"/>
      <c r="E113" s="113"/>
      <c r="F113" s="113"/>
      <c r="G113" s="113"/>
      <c r="H113" s="113"/>
      <c r="I113" s="113"/>
      <c r="J113" s="113"/>
      <c r="K113" s="116"/>
      <c r="L113" s="116"/>
    </row>
    <row r="114" spans="2:12" ht="50.25" customHeight="1">
      <c r="B114" s="573" t="s">
        <v>252</v>
      </c>
      <c r="C114" s="573"/>
      <c r="D114" s="573"/>
      <c r="E114" s="573"/>
      <c r="F114" s="573"/>
      <c r="G114" s="573"/>
      <c r="H114" s="573"/>
      <c r="I114" s="573"/>
      <c r="J114" s="573"/>
      <c r="K114" s="494"/>
      <c r="L114" s="116"/>
    </row>
    <row r="115" spans="2:12" ht="9.75" customHeight="1">
      <c r="B115" s="113"/>
      <c r="C115" s="113"/>
      <c r="D115" s="113"/>
      <c r="E115" s="113"/>
      <c r="F115" s="113"/>
      <c r="G115" s="113"/>
      <c r="H115" s="113"/>
      <c r="I115" s="113"/>
      <c r="J115" s="113"/>
      <c r="K115" s="116"/>
      <c r="L115" s="116"/>
    </row>
    <row r="116" spans="2:12" ht="16.5" customHeight="1">
      <c r="B116" s="493" t="s">
        <v>253</v>
      </c>
      <c r="C116" s="113"/>
      <c r="D116" s="113"/>
      <c r="E116" s="113"/>
      <c r="F116" s="113"/>
      <c r="G116" s="113"/>
      <c r="H116" s="113"/>
      <c r="I116" s="113"/>
      <c r="J116" s="113"/>
      <c r="K116" s="116"/>
      <c r="L116" s="116"/>
    </row>
    <row r="117" spans="2:12" ht="13.95" customHeight="1">
      <c r="B117" s="579" t="s">
        <v>690</v>
      </c>
      <c r="C117" s="579"/>
      <c r="D117" s="579"/>
      <c r="E117" s="579"/>
      <c r="F117" s="579"/>
      <c r="G117" s="579"/>
      <c r="H117" s="579"/>
      <c r="I117" s="579"/>
      <c r="J117" s="579"/>
      <c r="K117" s="116"/>
      <c r="L117" s="116"/>
    </row>
    <row r="118" spans="2:12">
      <c r="K118" s="116"/>
      <c r="L118" s="116"/>
    </row>
    <row r="120" spans="2:12" ht="15" customHeight="1">
      <c r="B120" s="580" t="s">
        <v>254</v>
      </c>
      <c r="C120" s="580"/>
      <c r="D120" s="580"/>
      <c r="E120" s="580"/>
      <c r="F120" s="580"/>
      <c r="G120" s="580"/>
      <c r="H120" s="580"/>
      <c r="I120" s="580"/>
      <c r="J120" s="580"/>
      <c r="K120" s="116"/>
      <c r="L120" s="116"/>
    </row>
    <row r="121" spans="2:12" ht="9" customHeight="1">
      <c r="B121" s="115"/>
      <c r="C121" s="115"/>
      <c r="D121" s="115"/>
      <c r="E121" s="115"/>
      <c r="F121" s="115"/>
      <c r="G121" s="115"/>
      <c r="H121" s="115"/>
      <c r="I121" s="115"/>
      <c r="J121" s="115"/>
      <c r="K121" s="116"/>
      <c r="L121" s="116"/>
    </row>
    <row r="122" spans="2:12" ht="31.5" customHeight="1">
      <c r="B122" s="573" t="s">
        <v>255</v>
      </c>
      <c r="C122" s="573"/>
      <c r="D122" s="573"/>
      <c r="E122" s="573"/>
      <c r="F122" s="573"/>
      <c r="G122" s="573"/>
      <c r="H122" s="573"/>
      <c r="I122" s="573"/>
      <c r="J122" s="573"/>
      <c r="K122" s="116"/>
      <c r="L122" s="116"/>
    </row>
    <row r="123" spans="2:12" s="101" customFormat="1" ht="15" customHeight="1">
      <c r="B123" s="583"/>
      <c r="C123" s="583"/>
      <c r="D123" s="583"/>
      <c r="E123" s="583"/>
      <c r="F123" s="583"/>
      <c r="G123" s="583"/>
      <c r="H123" s="583"/>
      <c r="I123" s="583"/>
      <c r="J123" s="583"/>
    </row>
    <row r="124" spans="2:12" ht="15" customHeight="1"/>
    <row r="125" spans="2:12" ht="15" customHeight="1"/>
    <row r="126" spans="2:12" ht="15" customHeight="1">
      <c r="B126" s="123"/>
    </row>
    <row r="127" spans="2:12" ht="15" customHeight="1"/>
    <row r="128" spans="2:12" ht="15" customHeight="1"/>
    <row r="129" spans="7:15" ht="15" customHeight="1"/>
    <row r="130" spans="7:15" ht="15" customHeight="1"/>
    <row r="131" spans="7:15" ht="15" customHeight="1"/>
    <row r="132" spans="7:15" ht="15" customHeight="1"/>
    <row r="133" spans="7:15" ht="15" customHeight="1"/>
    <row r="134" spans="7:15" ht="15" customHeight="1"/>
    <row r="135" spans="7:15" ht="15" customHeight="1"/>
    <row r="136" spans="7:15" ht="15" customHeight="1"/>
    <row r="140" spans="7:15">
      <c r="G140" s="578"/>
      <c r="H140" s="578"/>
      <c r="I140" s="578"/>
      <c r="J140" s="578"/>
      <c r="K140" s="578"/>
      <c r="L140" s="578"/>
      <c r="M140" s="578"/>
      <c r="N140" s="578"/>
      <c r="O140" s="578"/>
    </row>
  </sheetData>
  <mergeCells count="67">
    <mergeCell ref="B106:J106"/>
    <mergeCell ref="K95:L95"/>
    <mergeCell ref="B96:J96"/>
    <mergeCell ref="K96:L96"/>
    <mergeCell ref="B97:J97"/>
    <mergeCell ref="B101:J101"/>
    <mergeCell ref="K102:L102"/>
    <mergeCell ref="B103:J103"/>
    <mergeCell ref="K103:L103"/>
    <mergeCell ref="B105:J105"/>
    <mergeCell ref="K97:L97"/>
    <mergeCell ref="B99:J99"/>
    <mergeCell ref="B120:J120"/>
    <mergeCell ref="B122:J122"/>
    <mergeCell ref="B123:J123"/>
    <mergeCell ref="G140:O140"/>
    <mergeCell ref="B108:J108"/>
    <mergeCell ref="B110:J110"/>
    <mergeCell ref="B112:J112"/>
    <mergeCell ref="B114:J114"/>
    <mergeCell ref="B117:J117"/>
    <mergeCell ref="B94:J94"/>
    <mergeCell ref="B71:J71"/>
    <mergeCell ref="K71:L71"/>
    <mergeCell ref="B73:J73"/>
    <mergeCell ref="B75:J75"/>
    <mergeCell ref="K75:L75"/>
    <mergeCell ref="B77:J77"/>
    <mergeCell ref="K77:L77"/>
    <mergeCell ref="B79:J79"/>
    <mergeCell ref="K79:L79"/>
    <mergeCell ref="B81:J81"/>
    <mergeCell ref="B83:J83"/>
    <mergeCell ref="B85:J85"/>
    <mergeCell ref="B69:J69"/>
    <mergeCell ref="B48:J48"/>
    <mergeCell ref="B49:J49"/>
    <mergeCell ref="B50:J50"/>
    <mergeCell ref="B52:J52"/>
    <mergeCell ref="B54:C54"/>
    <mergeCell ref="B56:C56"/>
    <mergeCell ref="B58:J58"/>
    <mergeCell ref="B59:J59"/>
    <mergeCell ref="B61:J61"/>
    <mergeCell ref="B63:J63"/>
    <mergeCell ref="B65:J65"/>
    <mergeCell ref="B67:J67"/>
    <mergeCell ref="B46:J46"/>
    <mergeCell ref="B15:J15"/>
    <mergeCell ref="B16:J16"/>
    <mergeCell ref="B18:J18"/>
    <mergeCell ref="B20:J20"/>
    <mergeCell ref="B22:J22"/>
    <mergeCell ref="B24:J24"/>
    <mergeCell ref="C26:E26"/>
    <mergeCell ref="G26:I26"/>
    <mergeCell ref="C32:E32"/>
    <mergeCell ref="G32:I32"/>
    <mergeCell ref="B44:J44"/>
    <mergeCell ref="C38:E38"/>
    <mergeCell ref="G38:I38"/>
    <mergeCell ref="B14:J14"/>
    <mergeCell ref="B4:J4"/>
    <mergeCell ref="B6:J6"/>
    <mergeCell ref="B8:J8"/>
    <mergeCell ref="B10:J10"/>
    <mergeCell ref="B12:J12"/>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K98"/>
  <sheetViews>
    <sheetView showGridLines="0" workbookViewId="0">
      <selection activeCell="E2" sqref="E2"/>
    </sheetView>
  </sheetViews>
  <sheetFormatPr baseColWidth="10" defaultColWidth="11.44140625" defaultRowHeight="13.8"/>
  <cols>
    <col min="1" max="1" width="7.6640625" style="1" customWidth="1"/>
    <col min="2" max="2" width="49.109375" style="1" bestFit="1" customWidth="1"/>
    <col min="3" max="3" width="9.6640625" style="1" customWidth="1"/>
    <col min="4" max="4" width="13.88671875" style="1" customWidth="1"/>
    <col min="5" max="5" width="14.44140625" style="1" customWidth="1"/>
    <col min="6" max="6" width="12.5546875" style="1" bestFit="1" customWidth="1"/>
    <col min="7" max="16384" width="11.44140625" style="1"/>
  </cols>
  <sheetData>
    <row r="2" spans="2:11">
      <c r="B2" s="14" t="s">
        <v>322</v>
      </c>
      <c r="E2" s="133" t="s">
        <v>192</v>
      </c>
    </row>
    <row r="5" spans="2:11">
      <c r="B5" s="30" t="s">
        <v>259</v>
      </c>
      <c r="C5" s="30"/>
      <c r="D5" s="30"/>
      <c r="E5" s="30"/>
    </row>
    <row r="6" spans="2:11">
      <c r="B6" s="136"/>
      <c r="C6" s="137"/>
    </row>
    <row r="7" spans="2:11">
      <c r="B7" s="138" t="s">
        <v>260</v>
      </c>
    </row>
    <row r="8" spans="2:11">
      <c r="B8" s="138"/>
      <c r="D8" s="586" t="s">
        <v>261</v>
      </c>
      <c r="E8" s="586"/>
    </row>
    <row r="9" spans="2:11">
      <c r="B9" s="139" t="s">
        <v>196</v>
      </c>
      <c r="C9" s="140"/>
      <c r="D9" s="28">
        <v>45930</v>
      </c>
      <c r="E9" s="96">
        <v>45657</v>
      </c>
    </row>
    <row r="10" spans="2:11">
      <c r="B10" s="141"/>
      <c r="C10" s="142"/>
      <c r="D10" s="143"/>
      <c r="E10" s="143"/>
    </row>
    <row r="11" spans="2:11">
      <c r="B11" s="144" t="s">
        <v>2</v>
      </c>
      <c r="C11" s="142"/>
      <c r="D11" s="145">
        <v>70196.009999999995</v>
      </c>
      <c r="E11" s="145">
        <v>4057.8069999999998</v>
      </c>
      <c r="F11" s="208"/>
      <c r="J11" s="145"/>
      <c r="K11" s="12"/>
    </row>
    <row r="12" spans="2:11">
      <c r="B12" s="144" t="s">
        <v>3</v>
      </c>
      <c r="C12" s="142"/>
      <c r="D12" s="145">
        <v>248264.68900000001</v>
      </c>
      <c r="E12" s="145">
        <v>332677.92200000002</v>
      </c>
      <c r="F12" s="4"/>
      <c r="J12" s="145"/>
      <c r="K12" s="12"/>
    </row>
    <row r="13" spans="2:11">
      <c r="B13" s="144" t="s">
        <v>6</v>
      </c>
      <c r="C13" s="142"/>
      <c r="D13" s="145">
        <v>1878332.3740000001</v>
      </c>
      <c r="E13" s="145">
        <v>3292888.2549999999</v>
      </c>
      <c r="F13" s="4"/>
      <c r="J13" s="145"/>
      <c r="K13" s="12"/>
    </row>
    <row r="14" spans="2:11">
      <c r="B14" s="144" t="s">
        <v>4</v>
      </c>
      <c r="C14" s="144"/>
      <c r="D14" s="145">
        <v>13252265.069</v>
      </c>
      <c r="E14" s="145">
        <v>17026273.278999999</v>
      </c>
      <c r="F14" s="4"/>
      <c r="J14" s="145"/>
      <c r="K14" s="12"/>
    </row>
    <row r="15" spans="2:11">
      <c r="B15" s="144" t="s">
        <v>5</v>
      </c>
      <c r="C15" s="144"/>
      <c r="D15" s="145">
        <v>4783634.5959999999</v>
      </c>
      <c r="E15" s="145">
        <v>5634124.693</v>
      </c>
      <c r="F15" s="4"/>
      <c r="J15" s="145"/>
    </row>
    <row r="16" spans="2:11">
      <c r="B16" s="373" t="s">
        <v>11</v>
      </c>
      <c r="C16" s="373"/>
      <c r="D16" s="145">
        <v>0</v>
      </c>
      <c r="E16" s="145">
        <v>2308165.8110000002</v>
      </c>
      <c r="F16" s="4"/>
      <c r="J16" s="145"/>
    </row>
    <row r="17" spans="2:11">
      <c r="B17" s="144" t="s">
        <v>10</v>
      </c>
      <c r="C17" s="144"/>
      <c r="D17" s="145">
        <v>2179906</v>
      </c>
      <c r="E17" s="145">
        <v>2311078.4389999998</v>
      </c>
      <c r="F17" s="4"/>
      <c r="J17" s="145"/>
      <c r="K17" s="12"/>
    </row>
    <row r="18" spans="2:11" ht="14.4" thickBot="1">
      <c r="B18" s="146" t="s">
        <v>262</v>
      </c>
      <c r="C18" s="146"/>
      <c r="D18" s="147">
        <v>22412599.433000002</v>
      </c>
      <c r="E18" s="147">
        <v>30909266.206</v>
      </c>
      <c r="F18" s="4"/>
      <c r="G18" s="5"/>
      <c r="J18" s="145"/>
    </row>
    <row r="19" spans="2:11" ht="15" thickTop="1">
      <c r="D19" s="47"/>
      <c r="E19" s="47"/>
      <c r="F19"/>
    </row>
    <row r="20" spans="2:11" ht="14.4">
      <c r="B20" s="148"/>
      <c r="D20" s="72"/>
      <c r="E20" s="72"/>
      <c r="F20"/>
    </row>
    <row r="21" spans="2:11" ht="14.4">
      <c r="B21" s="148"/>
      <c r="F21"/>
    </row>
    <row r="22" spans="2:11" ht="14.4">
      <c r="B22" s="148"/>
      <c r="F22"/>
    </row>
    <row r="23" spans="2:11" ht="14.4">
      <c r="B23" s="148"/>
      <c r="F23"/>
    </row>
    <row r="24" spans="2:11" ht="14.4">
      <c r="F24"/>
    </row>
    <row r="25" spans="2:11" ht="14.4">
      <c r="F25"/>
    </row>
    <row r="26" spans="2:11" ht="14.4">
      <c r="F26"/>
    </row>
    <row r="27" spans="2:11" ht="14.4">
      <c r="F27"/>
    </row>
    <row r="28" spans="2:11" ht="14.4">
      <c r="F28"/>
    </row>
    <row r="29" spans="2:11" ht="14.4">
      <c r="F29"/>
    </row>
    <row r="30" spans="2:11" ht="14.4">
      <c r="F30"/>
    </row>
    <row r="31" spans="2:11" ht="14.4">
      <c r="F31"/>
    </row>
    <row r="32" spans="2:11" ht="14.4">
      <c r="F32"/>
    </row>
    <row r="33" spans="6:6" ht="14.4">
      <c r="F33"/>
    </row>
    <row r="34" spans="6:6" ht="14.4">
      <c r="F34"/>
    </row>
    <row r="35" spans="6:6" ht="14.4">
      <c r="F35"/>
    </row>
    <row r="36" spans="6:6" ht="14.4">
      <c r="F36"/>
    </row>
    <row r="37" spans="6:6" ht="14.4">
      <c r="F37"/>
    </row>
    <row r="38" spans="6:6" ht="14.4">
      <c r="F38"/>
    </row>
    <row r="39" spans="6:6" ht="14.4">
      <c r="F39"/>
    </row>
    <row r="40" spans="6:6" ht="14.4">
      <c r="F40"/>
    </row>
    <row r="41" spans="6:6" ht="14.4">
      <c r="F41"/>
    </row>
    <row r="42" spans="6:6" ht="14.4">
      <c r="F42"/>
    </row>
    <row r="43" spans="6:6" ht="14.4">
      <c r="F43"/>
    </row>
    <row r="44" spans="6:6" ht="14.4">
      <c r="F44"/>
    </row>
    <row r="45" spans="6:6" ht="14.4">
      <c r="F45"/>
    </row>
    <row r="46" spans="6:6" ht="14.4">
      <c r="F46"/>
    </row>
    <row r="47" spans="6:6" ht="14.4">
      <c r="F47"/>
    </row>
    <row r="48" spans="6:6" ht="14.4">
      <c r="F48"/>
    </row>
    <row r="49" spans="6:6" ht="14.4">
      <c r="F49"/>
    </row>
    <row r="50" spans="6:6" ht="14.4">
      <c r="F50"/>
    </row>
    <row r="51" spans="6:6" ht="14.4">
      <c r="F51"/>
    </row>
    <row r="52" spans="6:6" ht="14.4">
      <c r="F52"/>
    </row>
    <row r="53" spans="6:6" ht="14.4">
      <c r="F53"/>
    </row>
    <row r="54" spans="6:6" ht="14.4">
      <c r="F54"/>
    </row>
    <row r="55" spans="6:6" ht="14.4">
      <c r="F55"/>
    </row>
    <row r="56" spans="6:6" ht="14.4">
      <c r="F56"/>
    </row>
    <row r="57" spans="6:6" ht="14.4">
      <c r="F57"/>
    </row>
    <row r="58" spans="6:6" ht="14.4">
      <c r="F58"/>
    </row>
    <row r="59" spans="6:6" ht="14.4">
      <c r="F59"/>
    </row>
    <row r="60" spans="6:6" ht="14.4">
      <c r="F60"/>
    </row>
    <row r="61" spans="6:6" ht="14.4">
      <c r="F61"/>
    </row>
    <row r="62" spans="6:6" ht="14.4">
      <c r="F62"/>
    </row>
    <row r="63" spans="6:6" ht="14.4">
      <c r="F63"/>
    </row>
    <row r="64" spans="6:6" ht="14.4">
      <c r="F64"/>
    </row>
    <row r="65" spans="6:6" ht="14.4">
      <c r="F65"/>
    </row>
    <row r="66" spans="6:6" ht="14.4">
      <c r="F66"/>
    </row>
    <row r="67" spans="6:6" ht="14.4">
      <c r="F67"/>
    </row>
    <row r="68" spans="6:6" ht="14.4">
      <c r="F68"/>
    </row>
    <row r="69" spans="6:6" ht="14.4">
      <c r="F69"/>
    </row>
    <row r="70" spans="6:6" ht="14.4">
      <c r="F70"/>
    </row>
    <row r="71" spans="6:6" ht="14.4">
      <c r="F71"/>
    </row>
    <row r="72" spans="6:6" ht="14.4">
      <c r="F72"/>
    </row>
    <row r="73" spans="6:6" ht="14.4">
      <c r="F73"/>
    </row>
    <row r="74" spans="6:6" ht="14.4">
      <c r="F74"/>
    </row>
    <row r="75" spans="6:6" ht="14.4">
      <c r="F75"/>
    </row>
    <row r="76" spans="6:6" ht="14.4">
      <c r="F76"/>
    </row>
    <row r="77" spans="6:6" ht="14.4">
      <c r="F77"/>
    </row>
    <row r="78" spans="6:6" ht="14.4">
      <c r="F78"/>
    </row>
    <row r="79" spans="6:6" ht="14.4">
      <c r="F79"/>
    </row>
    <row r="80" spans="6:6" ht="14.4">
      <c r="F80"/>
    </row>
    <row r="81" spans="6:6" ht="14.4">
      <c r="F81"/>
    </row>
    <row r="82" spans="6:6" ht="14.4">
      <c r="F82"/>
    </row>
    <row r="83" spans="6:6" ht="14.4">
      <c r="F83"/>
    </row>
    <row r="84" spans="6:6" ht="14.4">
      <c r="F84"/>
    </row>
    <row r="85" spans="6:6" ht="14.4">
      <c r="F85"/>
    </row>
    <row r="86" spans="6:6" ht="14.4">
      <c r="F86"/>
    </row>
    <row r="87" spans="6:6" ht="14.4">
      <c r="F87"/>
    </row>
    <row r="88" spans="6:6" ht="14.4">
      <c r="F88"/>
    </row>
    <row r="89" spans="6:6" ht="14.4">
      <c r="F89"/>
    </row>
    <row r="90" spans="6:6" ht="14.4">
      <c r="F90"/>
    </row>
    <row r="91" spans="6:6" ht="14.4">
      <c r="F91"/>
    </row>
    <row r="92" spans="6:6" ht="14.4">
      <c r="F92"/>
    </row>
    <row r="93" spans="6:6" ht="14.4">
      <c r="F93"/>
    </row>
    <row r="94" spans="6:6" ht="14.4">
      <c r="F94"/>
    </row>
    <row r="95" spans="6:6" ht="14.4">
      <c r="F95"/>
    </row>
    <row r="96" spans="6:6" ht="14.4">
      <c r="F96"/>
    </row>
    <row r="97" spans="6:6" ht="14.4">
      <c r="F97"/>
    </row>
    <row r="98" spans="6:6" ht="14.4">
      <c r="F98"/>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M46"/>
  <sheetViews>
    <sheetView showGridLines="0" topLeftCell="A13" zoomScale="81" zoomScaleNormal="100" workbookViewId="0">
      <selection activeCell="D37" sqref="D37"/>
    </sheetView>
  </sheetViews>
  <sheetFormatPr baseColWidth="10" defaultColWidth="11.44140625" defaultRowHeight="13.8"/>
  <cols>
    <col min="1" max="1" width="8.109375" style="153" customWidth="1"/>
    <col min="2" max="2" width="37.6640625" style="153" customWidth="1"/>
    <col min="3" max="3" width="20.44140625" style="153" customWidth="1"/>
    <col min="4" max="4" width="16.88671875" style="153" customWidth="1"/>
    <col min="5" max="5" width="17" style="153" customWidth="1"/>
    <col min="6" max="6" width="13.44140625" style="153" customWidth="1"/>
    <col min="7" max="8" width="13.88671875" style="153" hidden="1" customWidth="1"/>
    <col min="9" max="9" width="27.88671875" style="153" bestFit="1" customWidth="1"/>
    <col min="10" max="16384" width="11.44140625" style="153"/>
  </cols>
  <sheetData>
    <row r="2" spans="2:13">
      <c r="B2" s="152" t="s">
        <v>322</v>
      </c>
      <c r="E2" s="154" t="s">
        <v>192</v>
      </c>
      <c r="F2" s="15"/>
      <c r="G2" s="15"/>
      <c r="H2" s="15"/>
    </row>
    <row r="3" spans="2:13" ht="14.4">
      <c r="B3" s="155"/>
      <c r="C3" s="155"/>
      <c r="G3" s="156"/>
    </row>
    <row r="4" spans="2:13" ht="14.4">
      <c r="B4" s="157"/>
      <c r="C4" s="155"/>
      <c r="G4" s="156"/>
    </row>
    <row r="5" spans="2:13">
      <c r="B5" s="81" t="s">
        <v>283</v>
      </c>
      <c r="C5" s="81"/>
      <c r="D5" s="150"/>
      <c r="E5" s="150"/>
      <c r="F5" s="150"/>
    </row>
    <row r="6" spans="2:13">
      <c r="B6" s="81"/>
      <c r="C6" s="81"/>
      <c r="D6" s="150"/>
      <c r="E6" s="150"/>
      <c r="F6" s="150"/>
    </row>
    <row r="7" spans="2:13">
      <c r="B7" s="1" t="s">
        <v>263</v>
      </c>
      <c r="C7" s="1"/>
      <c r="F7" s="158"/>
    </row>
    <row r="8" spans="2:13">
      <c r="B8" s="151"/>
      <c r="C8" s="151"/>
      <c r="D8" s="587" t="s">
        <v>195</v>
      </c>
      <c r="E8" s="587"/>
      <c r="F8" s="159"/>
    </row>
    <row r="9" spans="2:13">
      <c r="D9" s="28">
        <v>45930</v>
      </c>
      <c r="E9" s="96">
        <v>45657</v>
      </c>
      <c r="F9" s="159"/>
    </row>
    <row r="10" spans="2:13">
      <c r="B10" s="153" t="s">
        <v>12</v>
      </c>
      <c r="C10" s="153" t="s">
        <v>264</v>
      </c>
      <c r="D10" s="8">
        <v>431958683.67799997</v>
      </c>
      <c r="E10" s="8">
        <v>345630786.26999998</v>
      </c>
      <c r="F10" s="189"/>
      <c r="I10" s="190"/>
      <c r="L10" s="170"/>
    </row>
    <row r="11" spans="2:13">
      <c r="B11" s="1" t="s">
        <v>12</v>
      </c>
      <c r="C11" s="1" t="s">
        <v>265</v>
      </c>
      <c r="D11" s="8">
        <v>3188358.4909999999</v>
      </c>
      <c r="E11" s="8">
        <v>6835487.2170000002</v>
      </c>
      <c r="F11" s="189"/>
      <c r="G11" s="160"/>
      <c r="H11" s="160"/>
      <c r="I11" s="190"/>
      <c r="L11" s="169"/>
      <c r="M11" s="164"/>
    </row>
    <row r="12" spans="2:13">
      <c r="B12" s="1" t="s">
        <v>122</v>
      </c>
      <c r="C12" s="1" t="s">
        <v>265</v>
      </c>
      <c r="D12" s="8">
        <v>6504495.5180000002</v>
      </c>
      <c r="E12" s="8">
        <v>6047492.1210000003</v>
      </c>
      <c r="F12" s="189"/>
      <c r="G12" s="161"/>
      <c r="H12" s="161"/>
      <c r="I12" s="190"/>
      <c r="L12" s="170"/>
    </row>
    <row r="13" spans="2:13">
      <c r="B13" s="1" t="s">
        <v>122</v>
      </c>
      <c r="C13" s="1" t="s">
        <v>266</v>
      </c>
      <c r="D13" s="8">
        <v>0</v>
      </c>
      <c r="E13" s="8">
        <v>18772.900000000001</v>
      </c>
      <c r="F13" s="189"/>
      <c r="G13" s="161"/>
      <c r="H13" s="161"/>
      <c r="I13" s="190"/>
      <c r="L13" s="164"/>
    </row>
    <row r="14" spans="2:13">
      <c r="B14" s="1" t="s">
        <v>676</v>
      </c>
      <c r="C14" s="1" t="s">
        <v>264</v>
      </c>
      <c r="D14" s="8">
        <v>14683041.1</v>
      </c>
      <c r="E14" s="8">
        <v>6155247.0999999996</v>
      </c>
      <c r="F14" s="189"/>
      <c r="G14" s="162"/>
      <c r="H14" s="163"/>
      <c r="I14" s="190"/>
    </row>
    <row r="15" spans="2:13">
      <c r="B15" s="1" t="s">
        <v>676</v>
      </c>
      <c r="C15" s="1" t="s">
        <v>265</v>
      </c>
      <c r="D15" s="8">
        <v>7016380.2980000004</v>
      </c>
      <c r="E15" s="8">
        <v>3295373.4029999999</v>
      </c>
      <c r="F15" s="189"/>
      <c r="G15" s="161"/>
      <c r="H15" s="161"/>
      <c r="I15" s="190"/>
      <c r="L15" s="164"/>
    </row>
    <row r="16" spans="2:13">
      <c r="B16" s="153" t="s">
        <v>9</v>
      </c>
      <c r="C16" s="153" t="s">
        <v>264</v>
      </c>
      <c r="D16" s="8">
        <v>30734709.951000001</v>
      </c>
      <c r="E16" s="8">
        <v>36043238.898999996</v>
      </c>
      <c r="F16" s="189"/>
      <c r="G16" s="164"/>
      <c r="H16" s="165"/>
      <c r="I16" s="190"/>
      <c r="L16" s="190"/>
    </row>
    <row r="17" spans="2:9">
      <c r="B17" s="153" t="s">
        <v>677</v>
      </c>
      <c r="C17" s="153" t="s">
        <v>264</v>
      </c>
      <c r="D17" s="8">
        <v>380661.90899999999</v>
      </c>
      <c r="E17" s="8">
        <v>380661.90899999999</v>
      </c>
      <c r="F17" s="158"/>
      <c r="G17" s="165"/>
      <c r="H17" s="165"/>
      <c r="I17" s="191"/>
    </row>
    <row r="18" spans="2:9">
      <c r="B18" s="153" t="s">
        <v>8</v>
      </c>
      <c r="C18" s="153" t="s">
        <v>264</v>
      </c>
      <c r="D18" s="8">
        <v>3944366.3470000001</v>
      </c>
      <c r="E18" s="8">
        <v>3952223.713</v>
      </c>
      <c r="F18" s="189"/>
      <c r="I18" s="190"/>
    </row>
    <row r="19" spans="2:9" ht="13.95" hidden="1" customHeight="1">
      <c r="B19" s="153" t="s">
        <v>267</v>
      </c>
      <c r="C19" s="153" t="s">
        <v>264</v>
      </c>
      <c r="D19" s="8">
        <v>0</v>
      </c>
      <c r="E19" s="8">
        <v>0</v>
      </c>
      <c r="F19" s="158"/>
      <c r="G19" s="166"/>
      <c r="H19" s="165"/>
    </row>
    <row r="20" spans="2:9" ht="13.95" hidden="1" customHeight="1">
      <c r="B20" s="153" t="s">
        <v>268</v>
      </c>
      <c r="C20" s="153" t="s">
        <v>264</v>
      </c>
      <c r="D20" s="8">
        <v>0</v>
      </c>
      <c r="E20" s="8">
        <v>0</v>
      </c>
      <c r="F20" s="158"/>
      <c r="G20" s="166"/>
      <c r="H20" s="167"/>
    </row>
    <row r="21" spans="2:9">
      <c r="B21" s="153" t="s">
        <v>13</v>
      </c>
      <c r="D21" s="8">
        <v>-18132784.335999999</v>
      </c>
      <c r="E21" s="8">
        <v>-18132784.335999999</v>
      </c>
      <c r="F21" s="189"/>
      <c r="G21" s="166"/>
      <c r="H21" s="166"/>
      <c r="I21" s="356"/>
    </row>
    <row r="22" spans="2:9" ht="14.4" thickBot="1">
      <c r="B22" s="14" t="s">
        <v>269</v>
      </c>
      <c r="C22" s="14"/>
      <c r="D22" s="98">
        <v>480277912.95599991</v>
      </c>
      <c r="E22" s="98">
        <v>390226499.19599992</v>
      </c>
      <c r="F22" s="168"/>
      <c r="G22" s="164"/>
    </row>
    <row r="23" spans="2:9" ht="14.4" thickTop="1">
      <c r="D23" s="47"/>
      <c r="E23" s="47"/>
      <c r="F23" s="168"/>
      <c r="G23" s="164"/>
      <c r="H23" s="164"/>
    </row>
    <row r="24" spans="2:9">
      <c r="B24" s="172" t="s">
        <v>686</v>
      </c>
      <c r="C24" s="155"/>
      <c r="D24" s="171"/>
      <c r="E24" s="171"/>
    </row>
    <row r="25" spans="2:9">
      <c r="C25" s="155"/>
      <c r="D25" s="155"/>
      <c r="E25" s="155"/>
    </row>
    <row r="26" spans="2:9" s="1" customFormat="1" ht="24" customHeight="1">
      <c r="B26" s="423" t="s">
        <v>270</v>
      </c>
      <c r="C26" s="173" t="s">
        <v>271</v>
      </c>
      <c r="D26" s="173" t="s">
        <v>272</v>
      </c>
      <c r="E26" s="4"/>
      <c r="F26" s="4"/>
      <c r="I26" s="174"/>
    </row>
    <row r="27" spans="2:9" s="1" customFormat="1">
      <c r="B27" s="424" t="s">
        <v>273</v>
      </c>
      <c r="C27" s="431">
        <v>480277912.95599991</v>
      </c>
      <c r="D27" s="175">
        <v>0</v>
      </c>
      <c r="E27" s="176"/>
      <c r="F27" s="177"/>
    </row>
    <row r="28" spans="2:9" s="1" customFormat="1">
      <c r="B28" s="425" t="s">
        <v>274</v>
      </c>
      <c r="C28" s="431">
        <v>18132784.335999999</v>
      </c>
      <c r="D28" s="524">
        <v>1</v>
      </c>
      <c r="E28" s="490"/>
      <c r="F28" s="4"/>
    </row>
    <row r="29" spans="2:9" s="1" customFormat="1">
      <c r="B29" s="388"/>
      <c r="C29" s="178"/>
      <c r="D29" s="179"/>
      <c r="E29" s="5"/>
      <c r="F29" s="4"/>
      <c r="I29" s="5"/>
    </row>
    <row r="30" spans="2:9" s="1" customFormat="1">
      <c r="B30" s="426" t="s">
        <v>275</v>
      </c>
      <c r="C30" s="178"/>
      <c r="D30" s="179"/>
      <c r="F30" s="4"/>
      <c r="G30" s="174"/>
    </row>
    <row r="31" spans="2:9" s="1" customFormat="1">
      <c r="B31" s="427" t="s">
        <v>276</v>
      </c>
      <c r="C31" s="180">
        <v>18132784.335999999</v>
      </c>
      <c r="D31" s="179"/>
      <c r="E31" s="2"/>
      <c r="G31" s="2"/>
    </row>
    <row r="32" spans="2:9" s="1" customFormat="1">
      <c r="B32" s="427" t="s">
        <v>277</v>
      </c>
      <c r="C32" s="180">
        <v>0</v>
      </c>
      <c r="D32" s="179"/>
      <c r="G32" s="174"/>
      <c r="H32" s="174"/>
      <c r="I32" s="5"/>
    </row>
    <row r="33" spans="2:9" s="1" customFormat="1">
      <c r="B33" s="427" t="s">
        <v>278</v>
      </c>
      <c r="C33" s="180">
        <v>0</v>
      </c>
      <c r="D33" s="179"/>
      <c r="H33" s="176"/>
    </row>
    <row r="34" spans="2:9" s="1" customFormat="1">
      <c r="B34" s="424"/>
      <c r="C34" s="181"/>
      <c r="D34" s="182"/>
      <c r="G34" s="174"/>
      <c r="H34" s="176"/>
      <c r="I34" s="176"/>
    </row>
    <row r="35" spans="2:9" s="1" customFormat="1">
      <c r="B35" s="428" t="s">
        <v>279</v>
      </c>
      <c r="C35" s="183">
        <v>498410697.29199994</v>
      </c>
      <c r="D35" s="184"/>
      <c r="E35" s="8"/>
      <c r="G35" s="174"/>
      <c r="H35" s="174"/>
      <c r="I35" s="174"/>
    </row>
    <row r="36" spans="2:9" s="1" customFormat="1">
      <c r="B36" s="424"/>
      <c r="C36" s="181"/>
      <c r="D36" s="182"/>
      <c r="G36" s="5"/>
      <c r="H36" s="174"/>
      <c r="I36" s="174"/>
    </row>
    <row r="37" spans="2:9" s="1" customFormat="1">
      <c r="B37" s="429" t="s">
        <v>280</v>
      </c>
      <c r="C37" s="432">
        <v>-18132784.335999999</v>
      </c>
      <c r="D37" s="185">
        <v>3.6381210183730646E-2</v>
      </c>
      <c r="E37" s="8"/>
      <c r="G37" s="5"/>
      <c r="H37" s="5"/>
      <c r="I37" s="174"/>
    </row>
    <row r="38" spans="2:9" s="1" customFormat="1">
      <c r="B38" s="424"/>
      <c r="C38" s="186"/>
      <c r="D38" s="187"/>
      <c r="G38" s="5"/>
      <c r="H38" s="174"/>
      <c r="I38" s="174"/>
    </row>
    <row r="39" spans="2:9" s="1" customFormat="1">
      <c r="B39" s="430" t="s">
        <v>281</v>
      </c>
      <c r="C39" s="183">
        <v>480277912.95599991</v>
      </c>
      <c r="D39" s="178"/>
      <c r="E39" s="8"/>
      <c r="G39" s="5"/>
      <c r="H39" s="174"/>
    </row>
    <row r="40" spans="2:9" s="1" customFormat="1">
      <c r="C40" s="174">
        <v>0</v>
      </c>
      <c r="G40" s="5"/>
      <c r="H40" s="174"/>
    </row>
    <row r="41" spans="2:9">
      <c r="B41" s="1" t="s">
        <v>282</v>
      </c>
      <c r="C41" s="5"/>
      <c r="G41" s="164"/>
      <c r="H41" s="170"/>
    </row>
    <row r="42" spans="2:9">
      <c r="C42" s="164"/>
      <c r="E42" s="166"/>
      <c r="G42" s="164"/>
      <c r="H42" s="170"/>
    </row>
    <row r="43" spans="2:9">
      <c r="C43" s="164"/>
      <c r="G43" s="164"/>
      <c r="H43" s="170"/>
    </row>
    <row r="44" spans="2:9">
      <c r="C44" s="170"/>
      <c r="G44" s="164"/>
    </row>
    <row r="45" spans="2:9">
      <c r="C45" s="164"/>
    </row>
    <row r="46" spans="2:9">
      <c r="C46" s="164"/>
    </row>
  </sheetData>
  <mergeCells count="1">
    <mergeCell ref="D8:E8"/>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5"/>
  <sheetViews>
    <sheetView showGridLines="0" workbookViewId="0">
      <selection activeCell="D2" sqref="D2"/>
    </sheetView>
  </sheetViews>
  <sheetFormatPr baseColWidth="10" defaultColWidth="11.44140625" defaultRowHeight="13.8"/>
  <cols>
    <col min="1" max="1" width="11.44140625" style="4"/>
    <col min="2" max="2" width="29.109375" style="4" customWidth="1"/>
    <col min="3" max="3" width="16.44140625" style="4" customWidth="1"/>
    <col min="4" max="4" width="14.88671875" style="4" bestFit="1" customWidth="1"/>
    <col min="5" max="5" width="9" style="4" bestFit="1" customWidth="1"/>
    <col min="6" max="6" width="38.88671875" style="4" bestFit="1" customWidth="1"/>
    <col min="7" max="7" width="18.33203125" style="4" bestFit="1" customWidth="1"/>
    <col min="8" max="8" width="14.33203125" style="4" customWidth="1"/>
    <col min="9" max="16384" width="11.44140625" style="4"/>
  </cols>
  <sheetData>
    <row r="2" spans="2:9">
      <c r="B2" s="81" t="s">
        <v>322</v>
      </c>
      <c r="D2" s="94" t="s">
        <v>192</v>
      </c>
    </row>
    <row r="3" spans="2:9">
      <c r="B3" s="81"/>
    </row>
    <row r="4" spans="2:9">
      <c r="B4" s="81"/>
    </row>
    <row r="5" spans="2:9">
      <c r="B5" s="81" t="s">
        <v>284</v>
      </c>
      <c r="C5" s="81"/>
      <c r="D5" s="81"/>
    </row>
    <row r="7" spans="2:9">
      <c r="B7" s="4" t="s">
        <v>193</v>
      </c>
    </row>
    <row r="9" spans="2:9">
      <c r="B9" s="30" t="s">
        <v>194</v>
      </c>
    </row>
    <row r="10" spans="2:9">
      <c r="C10" s="587" t="s">
        <v>195</v>
      </c>
      <c r="D10" s="587"/>
    </row>
    <row r="11" spans="2:9">
      <c r="B11" s="95" t="s">
        <v>196</v>
      </c>
      <c r="C11" s="28">
        <v>45930</v>
      </c>
      <c r="D11" s="28">
        <v>45657</v>
      </c>
      <c r="I11" s="208"/>
    </row>
    <row r="12" spans="2:9">
      <c r="B12" s="4" t="s">
        <v>18</v>
      </c>
      <c r="C12" s="97">
        <v>10449090.027000001</v>
      </c>
      <c r="D12" s="97">
        <v>6394722.8459999999</v>
      </c>
      <c r="F12" s="24"/>
      <c r="G12" s="24"/>
    </row>
    <row r="13" spans="2:9">
      <c r="B13" s="4" t="s">
        <v>14</v>
      </c>
      <c r="C13" s="97">
        <v>7199224.7039999999</v>
      </c>
      <c r="D13" s="97">
        <v>8108655.6030000001</v>
      </c>
      <c r="F13" s="24"/>
      <c r="G13" s="24"/>
      <c r="H13" s="24"/>
    </row>
    <row r="14" spans="2:9">
      <c r="B14" s="1" t="s">
        <v>15</v>
      </c>
      <c r="C14" s="97">
        <v>1553040.7709999999</v>
      </c>
      <c r="D14" s="97">
        <v>1451750.101</v>
      </c>
      <c r="F14" s="24"/>
    </row>
    <row r="15" spans="2:9">
      <c r="B15" s="4" t="s">
        <v>19</v>
      </c>
      <c r="C15" s="97">
        <v>1354724.43</v>
      </c>
      <c r="D15" s="97">
        <v>6508364.2000000002</v>
      </c>
      <c r="F15" s="24"/>
      <c r="G15" s="211"/>
    </row>
    <row r="16" spans="2:9">
      <c r="B16" s="4" t="s">
        <v>21</v>
      </c>
      <c r="C16" s="97">
        <v>8842.6299999999992</v>
      </c>
      <c r="D16" s="97">
        <v>21257.046999999999</v>
      </c>
      <c r="F16" s="24"/>
    </row>
    <row r="17" spans="2:9">
      <c r="B17" s="4" t="s">
        <v>16</v>
      </c>
      <c r="C17" s="97">
        <v>0</v>
      </c>
      <c r="D17" s="97">
        <v>5040316.33</v>
      </c>
      <c r="F17" s="24"/>
      <c r="G17" s="6"/>
      <c r="I17" s="208"/>
    </row>
    <row r="18" spans="2:9">
      <c r="B18" s="4" t="s">
        <v>197</v>
      </c>
      <c r="C18" s="97">
        <v>-503668.43800000002</v>
      </c>
      <c r="D18" s="97">
        <v>-503668.43800000002</v>
      </c>
      <c r="F18" s="24"/>
    </row>
    <row r="19" spans="2:9" ht="14.4" thickBot="1">
      <c r="B19" s="30" t="s">
        <v>185</v>
      </c>
      <c r="C19" s="98">
        <v>20061254.123999998</v>
      </c>
      <c r="D19" s="98">
        <v>27021397.688999996</v>
      </c>
      <c r="F19" s="24"/>
    </row>
    <row r="20" spans="2:9" ht="14.4" thickTop="1">
      <c r="B20" s="30"/>
      <c r="C20" s="47"/>
      <c r="D20" s="47"/>
    </row>
    <row r="21" spans="2:9">
      <c r="B21" s="30" t="s">
        <v>198</v>
      </c>
      <c r="C21" s="24"/>
      <c r="D21" s="24"/>
    </row>
    <row r="22" spans="2:9">
      <c r="C22" s="588" t="s">
        <v>195</v>
      </c>
      <c r="D22" s="588"/>
    </row>
    <row r="23" spans="2:9">
      <c r="B23" s="95" t="s">
        <v>196</v>
      </c>
      <c r="C23" s="28">
        <v>45930</v>
      </c>
      <c r="D23" s="28">
        <v>45657</v>
      </c>
    </row>
    <row r="24" spans="2:9">
      <c r="B24" s="4" t="s">
        <v>17</v>
      </c>
      <c r="C24" s="97">
        <v>15896332.77</v>
      </c>
      <c r="D24" s="97">
        <v>16003228.256999999</v>
      </c>
      <c r="E24" s="24"/>
      <c r="F24" s="87"/>
    </row>
    <row r="25" spans="2:9">
      <c r="B25" s="4" t="s">
        <v>200</v>
      </c>
      <c r="C25" s="97">
        <v>0</v>
      </c>
      <c r="D25" s="97">
        <v>121839.349</v>
      </c>
      <c r="F25" s="87"/>
    </row>
    <row r="26" spans="2:9">
      <c r="B26" s="4" t="s">
        <v>199</v>
      </c>
      <c r="C26" s="97">
        <v>0</v>
      </c>
      <c r="D26" s="97">
        <v>0</v>
      </c>
      <c r="F26" s="99"/>
    </row>
    <row r="27" spans="2:9">
      <c r="B27" s="4" t="s">
        <v>201</v>
      </c>
      <c r="C27" s="97">
        <v>0</v>
      </c>
      <c r="D27" s="97">
        <v>0</v>
      </c>
      <c r="F27" s="100"/>
    </row>
    <row r="28" spans="2:9" ht="14.4" thickBot="1">
      <c r="B28" s="30" t="s">
        <v>185</v>
      </c>
      <c r="C28" s="98">
        <v>15896332.77</v>
      </c>
      <c r="D28" s="98">
        <v>16125067.605999999</v>
      </c>
      <c r="F28" s="87"/>
    </row>
    <row r="29" spans="2:9" ht="15" thickTop="1">
      <c r="C29" s="47"/>
      <c r="D29" s="47"/>
      <c r="F29" s="101"/>
      <c r="G29" s="101"/>
      <c r="H29" s="101"/>
    </row>
    <row r="30" spans="2:9" ht="14.4" thickBot="1">
      <c r="B30" s="30" t="s">
        <v>202</v>
      </c>
      <c r="C30" s="98">
        <v>35957586.893999994</v>
      </c>
      <c r="D30" s="98">
        <v>43146465.294999994</v>
      </c>
      <c r="F30" s="87"/>
    </row>
    <row r="31" spans="2:9" s="101" customFormat="1" ht="15" thickTop="1">
      <c r="C31" s="102"/>
      <c r="D31" s="102"/>
    </row>
    <row r="32" spans="2:9" s="101" customFormat="1">
      <c r="C32" s="103"/>
      <c r="D32" s="103"/>
    </row>
    <row r="33" spans="3:8" s="101" customFormat="1"/>
    <row r="34" spans="3:8" s="101" customFormat="1" ht="14.4">
      <c r="C34" s="104"/>
      <c r="D34" s="105"/>
      <c r="F34" s="4"/>
      <c r="G34" s="4"/>
      <c r="H34" s="4"/>
    </row>
    <row r="35" spans="3:8">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F25"/>
  <sheetViews>
    <sheetView showGridLines="0" workbookViewId="0">
      <selection activeCell="D2" sqref="D2"/>
    </sheetView>
  </sheetViews>
  <sheetFormatPr baseColWidth="10" defaultColWidth="11.44140625" defaultRowHeight="13.8"/>
  <cols>
    <col min="1" max="1" width="11.44140625" style="4"/>
    <col min="2" max="2" width="41.33203125" style="4" customWidth="1"/>
    <col min="3" max="3" width="15" style="4" customWidth="1"/>
    <col min="4" max="4" width="14" style="4" customWidth="1"/>
    <col min="5" max="5" width="11.5546875" style="4" bestFit="1" customWidth="1"/>
    <col min="6" max="16384" width="11.44140625" style="4"/>
  </cols>
  <sheetData>
    <row r="2" spans="2:6">
      <c r="B2" s="30" t="s">
        <v>322</v>
      </c>
      <c r="D2" s="94" t="s">
        <v>192</v>
      </c>
    </row>
    <row r="5" spans="2:6">
      <c r="B5" s="558" t="s">
        <v>287</v>
      </c>
      <c r="C5" s="558"/>
      <c r="D5" s="558"/>
    </row>
    <row r="7" spans="2:6">
      <c r="B7" s="22" t="s">
        <v>285</v>
      </c>
      <c r="C7" s="22"/>
      <c r="D7" s="22"/>
      <c r="E7" s="22"/>
      <c r="F7" s="22"/>
    </row>
    <row r="8" spans="2:6" ht="15" customHeight="1">
      <c r="C8" s="587" t="s">
        <v>195</v>
      </c>
      <c r="D8" s="587"/>
    </row>
    <row r="9" spans="2:6">
      <c r="B9" s="95" t="s">
        <v>196</v>
      </c>
      <c r="C9" s="28">
        <v>45930</v>
      </c>
      <c r="D9" s="96">
        <v>45657</v>
      </c>
    </row>
    <row r="10" spans="2:6">
      <c r="B10" s="192" t="s">
        <v>27</v>
      </c>
      <c r="C10" s="97">
        <v>44821176</v>
      </c>
      <c r="D10" s="97">
        <v>39415707.870999999</v>
      </c>
      <c r="E10" s="24"/>
    </row>
    <row r="11" spans="2:6">
      <c r="B11" s="192" t="s">
        <v>23</v>
      </c>
      <c r="C11" s="97">
        <v>31448313</v>
      </c>
      <c r="D11" s="97">
        <v>34688883.358999997</v>
      </c>
      <c r="E11" s="24"/>
    </row>
    <row r="12" spans="2:6">
      <c r="B12" s="192" t="s">
        <v>24</v>
      </c>
      <c r="C12" s="97">
        <v>22861688</v>
      </c>
      <c r="D12" s="97">
        <v>19761233.182</v>
      </c>
      <c r="E12" s="24"/>
    </row>
    <row r="13" spans="2:6">
      <c r="B13" s="192" t="s">
        <v>26</v>
      </c>
      <c r="C13" s="97">
        <v>22785000</v>
      </c>
      <c r="D13" s="97">
        <v>31576442.511</v>
      </c>
      <c r="E13" s="24"/>
    </row>
    <row r="14" spans="2:6">
      <c r="B14" s="192" t="s">
        <v>37</v>
      </c>
      <c r="C14" s="97">
        <v>12259542</v>
      </c>
      <c r="D14" s="97">
        <v>10997205.732999999</v>
      </c>
      <c r="E14" s="24"/>
    </row>
    <row r="15" spans="2:6">
      <c r="B15" s="192" t="s">
        <v>30</v>
      </c>
      <c r="C15" s="97">
        <v>11773890</v>
      </c>
      <c r="D15" s="97">
        <v>17726769.203000002</v>
      </c>
      <c r="E15" s="24"/>
    </row>
    <row r="16" spans="2:6">
      <c r="B16" s="192" t="s">
        <v>25</v>
      </c>
      <c r="C16" s="97">
        <v>5241912</v>
      </c>
      <c r="D16" s="97">
        <v>5332681.04</v>
      </c>
      <c r="E16" s="24"/>
    </row>
    <row r="17" spans="2:5">
      <c r="B17" s="192" t="s">
        <v>28</v>
      </c>
      <c r="C17" s="97">
        <v>1729154</v>
      </c>
      <c r="D17" s="97">
        <v>1378039.345</v>
      </c>
      <c r="E17" s="24"/>
    </row>
    <row r="18" spans="2:5">
      <c r="B18" s="192" t="s">
        <v>31</v>
      </c>
      <c r="C18" s="97">
        <v>347974</v>
      </c>
      <c r="D18" s="97">
        <v>347972.48100000003</v>
      </c>
      <c r="E18" s="24"/>
    </row>
    <row r="19" spans="2:5">
      <c r="B19" s="192" t="s">
        <v>63</v>
      </c>
      <c r="C19" s="97">
        <v>0</v>
      </c>
      <c r="D19" s="97">
        <v>-388910.35100000002</v>
      </c>
      <c r="E19" s="24"/>
    </row>
    <row r="20" spans="2:5" ht="15" customHeight="1">
      <c r="B20" s="193" t="s">
        <v>29</v>
      </c>
      <c r="C20" s="97">
        <v>-4077999</v>
      </c>
      <c r="D20" s="97">
        <v>-4077999.1669999999</v>
      </c>
      <c r="E20" s="24"/>
    </row>
    <row r="21" spans="2:5" ht="14.4" thickBot="1">
      <c r="B21" s="30" t="s">
        <v>286</v>
      </c>
      <c r="C21" s="98">
        <v>149190649.51899999</v>
      </c>
      <c r="D21" s="98">
        <v>156758025.20699999</v>
      </c>
    </row>
    <row r="22" spans="2:5" ht="14.4" thickTop="1">
      <c r="C22" s="47"/>
      <c r="D22" s="47"/>
    </row>
    <row r="23" spans="2:5">
      <c r="C23" s="83"/>
      <c r="D23" s="83"/>
    </row>
    <row r="24" spans="2:5">
      <c r="C24" s="83"/>
      <c r="D24" s="24"/>
    </row>
    <row r="25" spans="2:5">
      <c r="C25" s="6"/>
    </row>
  </sheetData>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7"/>
  <sheetViews>
    <sheetView showGridLines="0" topLeftCell="A9" workbookViewId="0">
      <selection activeCell="C23" sqref="C23:D23"/>
    </sheetView>
  </sheetViews>
  <sheetFormatPr baseColWidth="10" defaultColWidth="11.44140625" defaultRowHeight="13.8"/>
  <cols>
    <col min="1" max="1" width="11.44140625" style="4"/>
    <col min="2" max="2" width="29.109375" style="4" customWidth="1"/>
    <col min="3" max="3" width="16.44140625" style="4" customWidth="1"/>
    <col min="4" max="4" width="14.88671875" style="4" bestFit="1" customWidth="1"/>
    <col min="5" max="5" width="3.44140625" style="4" bestFit="1" customWidth="1"/>
    <col min="6" max="6" width="38.88671875" style="4" bestFit="1" customWidth="1"/>
    <col min="7" max="7" width="18.33203125" style="4" bestFit="1" customWidth="1"/>
    <col min="8" max="8" width="14.33203125" style="4" customWidth="1"/>
    <col min="9" max="16384" width="11.44140625" style="4"/>
  </cols>
  <sheetData>
    <row r="2" spans="2:12">
      <c r="B2" s="81" t="s">
        <v>322</v>
      </c>
      <c r="D2" s="94" t="s">
        <v>192</v>
      </c>
    </row>
    <row r="3" spans="2:12">
      <c r="B3" s="81"/>
    </row>
    <row r="4" spans="2:12">
      <c r="B4" s="81"/>
    </row>
    <row r="5" spans="2:12">
      <c r="B5" s="81" t="s">
        <v>290</v>
      </c>
      <c r="C5" s="81"/>
      <c r="D5" s="81"/>
    </row>
    <row r="7" spans="2:12">
      <c r="B7" s="4" t="s">
        <v>288</v>
      </c>
    </row>
    <row r="9" spans="2:12">
      <c r="B9" s="30" t="s">
        <v>194</v>
      </c>
    </row>
    <row r="10" spans="2:12">
      <c r="C10" s="587" t="s">
        <v>195</v>
      </c>
      <c r="D10" s="587"/>
    </row>
    <row r="11" spans="2:12">
      <c r="B11" s="95" t="s">
        <v>196</v>
      </c>
      <c r="C11" s="28">
        <v>45930</v>
      </c>
      <c r="D11" s="96">
        <v>45657</v>
      </c>
    </row>
    <row r="12" spans="2:12">
      <c r="B12" s="4" t="s">
        <v>33</v>
      </c>
      <c r="C12" s="97">
        <v>390119.109</v>
      </c>
      <c r="D12" s="97">
        <v>1111740.5519999999</v>
      </c>
      <c r="F12" s="194"/>
      <c r="H12" s="84"/>
      <c r="I12" s="84"/>
      <c r="J12" s="84"/>
      <c r="K12" s="84"/>
      <c r="L12" s="84"/>
    </row>
    <row r="13" spans="2:12">
      <c r="B13" s="4" t="s">
        <v>35</v>
      </c>
      <c r="C13" s="97">
        <v>37118.042999999998</v>
      </c>
      <c r="D13" s="97">
        <v>0</v>
      </c>
      <c r="F13" s="194"/>
      <c r="H13" s="84"/>
      <c r="I13" s="84"/>
      <c r="J13" s="84"/>
      <c r="K13" s="84"/>
      <c r="L13" s="84"/>
    </row>
    <row r="14" spans="2:12">
      <c r="B14" s="4" t="s">
        <v>34</v>
      </c>
      <c r="C14" s="97">
        <v>865947.24699999997</v>
      </c>
      <c r="D14" s="97">
        <v>886769.97100000002</v>
      </c>
      <c r="F14" s="194"/>
      <c r="H14" s="84"/>
      <c r="I14" s="84"/>
      <c r="J14" s="84"/>
      <c r="K14" s="84"/>
      <c r="L14" s="84"/>
    </row>
    <row r="15" spans="2:12" ht="14.4" thickBot="1">
      <c r="B15" s="30" t="s">
        <v>185</v>
      </c>
      <c r="C15" s="98">
        <v>1293184.3999999999</v>
      </c>
      <c r="D15" s="98">
        <v>1998510.524</v>
      </c>
      <c r="H15" s="84"/>
      <c r="I15" s="84"/>
      <c r="J15" s="84"/>
      <c r="K15" s="84"/>
      <c r="L15" s="84"/>
    </row>
    <row r="16" spans="2:12" ht="14.4" thickTop="1">
      <c r="B16" s="30"/>
      <c r="C16" s="47"/>
      <c r="D16" s="47"/>
    </row>
    <row r="17" spans="2:8">
      <c r="B17" s="30" t="s">
        <v>198</v>
      </c>
      <c r="C17" s="24"/>
      <c r="D17" s="24"/>
    </row>
    <row r="18" spans="2:8">
      <c r="C18" s="588" t="s">
        <v>195</v>
      </c>
      <c r="D18" s="588"/>
    </row>
    <row r="19" spans="2:8">
      <c r="B19" s="95" t="s">
        <v>196</v>
      </c>
      <c r="C19" s="28">
        <v>45930</v>
      </c>
      <c r="D19" s="96">
        <v>45657</v>
      </c>
    </row>
    <row r="20" spans="2:8">
      <c r="B20" s="4" t="s">
        <v>36</v>
      </c>
      <c r="C20" s="97">
        <v>19171.498</v>
      </c>
      <c r="D20" s="97">
        <v>19171.498</v>
      </c>
      <c r="F20" s="194"/>
    </row>
    <row r="21" spans="2:8" ht="14.4" thickBot="1">
      <c r="B21" s="30" t="s">
        <v>185</v>
      </c>
      <c r="C21" s="98">
        <v>19171.498</v>
      </c>
      <c r="D21" s="98">
        <v>19171.498</v>
      </c>
    </row>
    <row r="22" spans="2:8" ht="14.4" thickTop="1">
      <c r="C22" s="47"/>
      <c r="D22" s="47"/>
    </row>
    <row r="23" spans="2:8" ht="14.4" thickBot="1">
      <c r="B23" s="30" t="s">
        <v>289</v>
      </c>
      <c r="C23" s="98">
        <v>1312355.8979999998</v>
      </c>
      <c r="D23" s="98">
        <v>2017682.0219999999</v>
      </c>
    </row>
    <row r="24" spans="2:8" ht="15" thickTop="1">
      <c r="C24" s="194"/>
      <c r="D24" s="194"/>
      <c r="F24" s="101"/>
      <c r="G24" s="101"/>
      <c r="H24" s="101"/>
    </row>
    <row r="25" spans="2:8" s="101" customFormat="1">
      <c r="C25" s="195"/>
      <c r="D25" s="195"/>
    </row>
    <row r="26" spans="2:8" s="101" customFormat="1"/>
    <row r="27" spans="2:8" s="101" customFormat="1" ht="14.4">
      <c r="F27" s="4"/>
      <c r="G27" s="4"/>
      <c r="H27" s="4"/>
    </row>
  </sheetData>
  <mergeCells count="2">
    <mergeCell ref="C10:D10"/>
    <mergeCell ref="C18:D18"/>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rgb="FF13CD91"/>
    <pageSetUpPr fitToPage="1"/>
  </sheetPr>
  <dimension ref="B2:T24"/>
  <sheetViews>
    <sheetView showGridLines="0" topLeftCell="A4" zoomScaleNormal="100" workbookViewId="0">
      <selection activeCell="L10" sqref="L10:N17"/>
    </sheetView>
  </sheetViews>
  <sheetFormatPr baseColWidth="10" defaultColWidth="11.44140625" defaultRowHeight="13.8" outlineLevelCol="1"/>
  <cols>
    <col min="1" max="1" width="7.33203125" style="4" customWidth="1"/>
    <col min="2" max="2" width="22" style="4" customWidth="1"/>
    <col min="3" max="3" width="16" style="4" customWidth="1"/>
    <col min="4" max="4" width="11.6640625" style="4" bestFit="1" customWidth="1"/>
    <col min="5" max="5" width="11.88671875" style="4" customWidth="1"/>
    <col min="6" max="6" width="10.88671875" style="4" customWidth="1"/>
    <col min="7" max="7" width="15" style="4" customWidth="1"/>
    <col min="8" max="8" width="16.109375" style="4" customWidth="1"/>
    <col min="9" max="9" width="11.88671875" style="4" customWidth="1"/>
    <col min="10" max="10" width="13.109375" style="4" customWidth="1"/>
    <col min="11" max="11" width="11.88671875" style="4" customWidth="1" outlineLevel="1"/>
    <col min="12" max="12" width="11.6640625" style="4" customWidth="1"/>
    <col min="13" max="13" width="12.5546875" style="4" customWidth="1"/>
    <col min="14" max="14" width="12.6640625" style="4" customWidth="1"/>
    <col min="15" max="15" width="14" style="4" bestFit="1" customWidth="1"/>
    <col min="16" max="16" width="13.44140625" style="4" bestFit="1" customWidth="1"/>
    <col min="17" max="17" width="14" style="4" bestFit="1" customWidth="1"/>
    <col min="18" max="16384" width="11.44140625" style="4"/>
  </cols>
  <sheetData>
    <row r="2" spans="2:20">
      <c r="B2" s="30" t="s">
        <v>322</v>
      </c>
      <c r="N2" s="201" t="s">
        <v>192</v>
      </c>
    </row>
    <row r="5" spans="2:20" ht="15.75" customHeight="1">
      <c r="B5" s="593" t="s">
        <v>311</v>
      </c>
      <c r="C5" s="593"/>
      <c r="D5" s="593"/>
      <c r="E5" s="593"/>
      <c r="F5" s="593"/>
      <c r="G5" s="593"/>
      <c r="H5" s="593"/>
      <c r="I5" s="593"/>
      <c r="J5" s="593"/>
      <c r="K5" s="593"/>
      <c r="L5" s="593"/>
      <c r="M5" s="593"/>
      <c r="N5" s="593"/>
      <c r="O5" s="202"/>
      <c r="P5" s="202"/>
      <c r="Q5" s="202"/>
      <c r="R5" s="202"/>
      <c r="S5" s="202"/>
      <c r="T5" s="202"/>
    </row>
    <row r="6" spans="2:20">
      <c r="B6" s="203" t="s">
        <v>195</v>
      </c>
      <c r="C6" s="202"/>
      <c r="D6" s="202"/>
      <c r="E6" s="202"/>
      <c r="F6" s="202"/>
      <c r="G6" s="202"/>
      <c r="H6" s="204"/>
      <c r="I6" s="204"/>
      <c r="J6" s="205"/>
      <c r="K6" s="202"/>
      <c r="L6" s="202"/>
      <c r="M6" s="202"/>
      <c r="N6" s="202"/>
      <c r="O6" s="202"/>
      <c r="P6" s="202"/>
      <c r="Q6" s="202"/>
      <c r="R6" s="202"/>
      <c r="S6" s="202"/>
      <c r="T6" s="202"/>
    </row>
    <row r="7" spans="2:20">
      <c r="C7" s="206"/>
      <c r="D7" s="206"/>
      <c r="E7" s="206"/>
      <c r="F7" s="206"/>
      <c r="G7" s="206"/>
      <c r="H7" s="206"/>
      <c r="I7" s="206"/>
      <c r="J7" s="206"/>
      <c r="K7" s="206"/>
      <c r="L7" s="206"/>
      <c r="M7" s="206"/>
      <c r="N7" s="206"/>
      <c r="O7" s="202"/>
      <c r="P7" s="202"/>
      <c r="Q7" s="202"/>
      <c r="R7" s="202"/>
      <c r="S7" s="202"/>
      <c r="T7" s="202"/>
    </row>
    <row r="8" spans="2:20" ht="36.75" customHeight="1">
      <c r="B8" s="594" t="s">
        <v>234</v>
      </c>
      <c r="C8" s="589" t="s">
        <v>293</v>
      </c>
      <c r="D8" s="589" t="s">
        <v>294</v>
      </c>
      <c r="E8" s="589" t="s">
        <v>295</v>
      </c>
      <c r="F8" s="589" t="s">
        <v>296</v>
      </c>
      <c r="G8" s="589" t="s">
        <v>297</v>
      </c>
      <c r="H8" s="589" t="s">
        <v>298</v>
      </c>
      <c r="I8" s="589" t="s">
        <v>299</v>
      </c>
      <c r="J8" s="589" t="s">
        <v>300</v>
      </c>
      <c r="K8" s="589" t="s">
        <v>301</v>
      </c>
      <c r="L8" s="589" t="s">
        <v>302</v>
      </c>
      <c r="M8" s="591" t="s">
        <v>303</v>
      </c>
      <c r="N8" s="592"/>
      <c r="O8" s="202"/>
      <c r="P8" s="202"/>
      <c r="Q8" s="202"/>
      <c r="R8" s="202"/>
      <c r="S8" s="202"/>
      <c r="T8" s="202"/>
    </row>
    <row r="9" spans="2:20">
      <c r="B9" s="595"/>
      <c r="C9" s="590"/>
      <c r="D9" s="590"/>
      <c r="E9" s="590"/>
      <c r="F9" s="590"/>
      <c r="G9" s="590"/>
      <c r="H9" s="590"/>
      <c r="I9" s="590"/>
      <c r="J9" s="590"/>
      <c r="K9" s="590"/>
      <c r="L9" s="590"/>
      <c r="M9" s="454">
        <v>45930</v>
      </c>
      <c r="N9" s="454">
        <v>45627</v>
      </c>
      <c r="O9" s="202"/>
      <c r="P9" s="202"/>
      <c r="Q9" s="202"/>
      <c r="R9" s="202"/>
      <c r="S9" s="202"/>
      <c r="T9" s="202"/>
    </row>
    <row r="10" spans="2:20">
      <c r="B10" s="468" t="s">
        <v>304</v>
      </c>
      <c r="C10" s="519">
        <v>22321967.504000001</v>
      </c>
      <c r="D10" s="520">
        <v>0</v>
      </c>
      <c r="E10" s="519">
        <v>0</v>
      </c>
      <c r="F10" s="519">
        <v>0</v>
      </c>
      <c r="G10" s="519">
        <v>22321967.504000001</v>
      </c>
      <c r="H10" s="521">
        <v>0</v>
      </c>
      <c r="I10" s="519">
        <v>0</v>
      </c>
      <c r="J10" s="519">
        <v>0</v>
      </c>
      <c r="K10" s="519">
        <v>0</v>
      </c>
      <c r="L10" s="519">
        <v>0</v>
      </c>
      <c r="M10" s="519">
        <v>22321967.504000001</v>
      </c>
      <c r="N10" s="522">
        <v>22321967.504000001</v>
      </c>
      <c r="O10" s="207"/>
      <c r="P10" s="202"/>
      <c r="Q10" s="202"/>
      <c r="R10" s="202"/>
      <c r="S10" s="202"/>
      <c r="T10" s="202"/>
    </row>
    <row r="11" spans="2:20">
      <c r="B11" s="468" t="s">
        <v>305</v>
      </c>
      <c r="C11" s="519">
        <v>153939600.65399998</v>
      </c>
      <c r="D11" s="520">
        <v>98739.04</v>
      </c>
      <c r="E11" s="519">
        <v>0</v>
      </c>
      <c r="F11" s="519">
        <v>0</v>
      </c>
      <c r="G11" s="519">
        <v>154038339.69399998</v>
      </c>
      <c r="H11" s="519">
        <v>-34535887.799000002</v>
      </c>
      <c r="I11" s="519">
        <v>-4972027.392</v>
      </c>
      <c r="J11" s="519">
        <v>0</v>
      </c>
      <c r="K11" s="519">
        <v>0</v>
      </c>
      <c r="L11" s="519">
        <v>-39507915.191</v>
      </c>
      <c r="M11" s="519">
        <v>114530424.50299998</v>
      </c>
      <c r="N11" s="522">
        <v>119403712.85499997</v>
      </c>
      <c r="O11" s="57"/>
      <c r="P11" s="208"/>
      <c r="Q11" s="57"/>
      <c r="R11" s="205"/>
      <c r="S11" s="202"/>
      <c r="T11" s="202"/>
    </row>
    <row r="12" spans="2:20">
      <c r="B12" s="469" t="s">
        <v>306</v>
      </c>
      <c r="C12" s="519">
        <v>125911125.80400001</v>
      </c>
      <c r="D12" s="520">
        <v>1065735.5819999999</v>
      </c>
      <c r="E12" s="519">
        <v>42239.942999999999</v>
      </c>
      <c r="F12" s="519">
        <v>0</v>
      </c>
      <c r="G12" s="519">
        <v>126934621.443</v>
      </c>
      <c r="H12" s="519">
        <v>-43812342.901000001</v>
      </c>
      <c r="I12" s="519">
        <v>-7783466.8720000004</v>
      </c>
      <c r="J12" s="519">
        <v>-37076.644</v>
      </c>
      <c r="K12" s="519">
        <v>0</v>
      </c>
      <c r="L12" s="519">
        <v>-51558733.129000001</v>
      </c>
      <c r="M12" s="519">
        <v>75375888.31400001</v>
      </c>
      <c r="N12" s="522">
        <v>82098782.902999997</v>
      </c>
      <c r="O12" s="57"/>
      <c r="P12" s="208"/>
      <c r="Q12" s="57"/>
      <c r="R12" s="205"/>
      <c r="S12" s="202"/>
      <c r="T12" s="202"/>
    </row>
    <row r="13" spans="2:20">
      <c r="B13" s="469" t="s">
        <v>307</v>
      </c>
      <c r="C13" s="519">
        <v>2788021.6269999999</v>
      </c>
      <c r="D13" s="520">
        <v>17521.786</v>
      </c>
      <c r="E13" s="519">
        <v>0</v>
      </c>
      <c r="F13" s="519">
        <v>0</v>
      </c>
      <c r="G13" s="519">
        <v>2805543.4129999997</v>
      </c>
      <c r="H13" s="519">
        <v>-1778389.3769999999</v>
      </c>
      <c r="I13" s="519">
        <v>-426437.27399999998</v>
      </c>
      <c r="J13" s="519">
        <v>0</v>
      </c>
      <c r="K13" s="519">
        <v>0</v>
      </c>
      <c r="L13" s="519">
        <v>-2204826.6509999996</v>
      </c>
      <c r="M13" s="519">
        <v>600716.7620000001</v>
      </c>
      <c r="N13" s="522">
        <v>1009632.2499999999</v>
      </c>
      <c r="O13" s="57"/>
      <c r="P13" s="208"/>
      <c r="Q13" s="57"/>
      <c r="R13" s="205"/>
      <c r="S13" s="202"/>
      <c r="T13" s="202"/>
    </row>
    <row r="14" spans="2:20">
      <c r="B14" s="469" t="s">
        <v>308</v>
      </c>
      <c r="C14" s="519">
        <v>13773312.936999999</v>
      </c>
      <c r="D14" s="520">
        <v>760649.12199999997</v>
      </c>
      <c r="E14" s="519">
        <v>0</v>
      </c>
      <c r="F14" s="519">
        <v>0</v>
      </c>
      <c r="G14" s="519">
        <v>14533962.058999998</v>
      </c>
      <c r="H14" s="519">
        <v>-6220992.1579999998</v>
      </c>
      <c r="I14" s="519">
        <v>-1462518.2549999999</v>
      </c>
      <c r="J14" s="519">
        <v>0</v>
      </c>
      <c r="K14" s="519">
        <v>0</v>
      </c>
      <c r="L14" s="519">
        <v>-7683510.4129999997</v>
      </c>
      <c r="M14" s="519">
        <v>6850451.6459999988</v>
      </c>
      <c r="N14" s="522">
        <v>7552320.7789999992</v>
      </c>
      <c r="O14" s="57"/>
      <c r="P14" s="208"/>
      <c r="Q14" s="57"/>
      <c r="R14" s="205"/>
      <c r="S14" s="202"/>
      <c r="T14" s="202"/>
    </row>
    <row r="15" spans="2:20">
      <c r="B15" s="469" t="s">
        <v>242</v>
      </c>
      <c r="C15" s="519">
        <v>4017756.9479999999</v>
      </c>
      <c r="D15" s="520">
        <v>0</v>
      </c>
      <c r="E15" s="519">
        <v>0</v>
      </c>
      <c r="F15" s="519">
        <v>0</v>
      </c>
      <c r="G15" s="519">
        <v>4017756.9479999999</v>
      </c>
      <c r="H15" s="519">
        <v>-3293990.3149999999</v>
      </c>
      <c r="I15" s="519">
        <v>-139982.486</v>
      </c>
      <c r="J15" s="519">
        <v>0</v>
      </c>
      <c r="K15" s="519">
        <v>0</v>
      </c>
      <c r="L15" s="519">
        <v>-3433972.801</v>
      </c>
      <c r="M15" s="523">
        <v>583784.14699999988</v>
      </c>
      <c r="N15" s="522">
        <v>723766.63299999991</v>
      </c>
      <c r="O15" s="57"/>
      <c r="P15" s="208"/>
      <c r="Q15" s="57"/>
      <c r="R15" s="205"/>
      <c r="S15" s="202"/>
      <c r="T15" s="202"/>
    </row>
    <row r="16" spans="2:20">
      <c r="B16" s="469" t="s">
        <v>309</v>
      </c>
      <c r="C16" s="519">
        <v>16032059.538000001</v>
      </c>
      <c r="D16" s="520">
        <v>15813683.381999999</v>
      </c>
      <c r="E16" s="519">
        <v>924305.81299999997</v>
      </c>
      <c r="F16" s="519">
        <v>0</v>
      </c>
      <c r="G16" s="519">
        <v>30921437.107000001</v>
      </c>
      <c r="H16" s="521">
        <v>0</v>
      </c>
      <c r="I16" s="519">
        <v>0</v>
      </c>
      <c r="J16" s="519">
        <v>0</v>
      </c>
      <c r="K16" s="519">
        <v>0</v>
      </c>
      <c r="L16" s="519">
        <v>0</v>
      </c>
      <c r="M16" s="523">
        <v>30921437.107000001</v>
      </c>
      <c r="N16" s="522">
        <v>16032059.538000001</v>
      </c>
      <c r="O16" s="207"/>
      <c r="P16" s="207"/>
      <c r="Q16" s="57"/>
      <c r="R16" s="205"/>
      <c r="S16" s="202"/>
      <c r="T16" s="202"/>
    </row>
    <row r="17" spans="2:20">
      <c r="B17" s="209" t="s">
        <v>310</v>
      </c>
      <c r="C17" s="415">
        <v>338783845.01199996</v>
      </c>
      <c r="D17" s="415">
        <v>17756328.912</v>
      </c>
      <c r="E17" s="415">
        <v>966545.75599999994</v>
      </c>
      <c r="F17" s="415">
        <v>0</v>
      </c>
      <c r="G17" s="415">
        <v>355573628.16799998</v>
      </c>
      <c r="H17" s="415">
        <v>-89641602.550000012</v>
      </c>
      <c r="I17" s="415">
        <v>-14784432.279000001</v>
      </c>
      <c r="J17" s="415">
        <v>-37076.644</v>
      </c>
      <c r="K17" s="415">
        <v>0</v>
      </c>
      <c r="L17" s="415">
        <v>-104388958.18499999</v>
      </c>
      <c r="M17" s="415">
        <v>251184669.98299998</v>
      </c>
      <c r="N17" s="415">
        <v>249142242.46199992</v>
      </c>
      <c r="O17" s="208"/>
      <c r="P17" s="208"/>
      <c r="Q17" s="202"/>
      <c r="R17" s="202"/>
      <c r="S17" s="202"/>
      <c r="T17" s="202"/>
    </row>
    <row r="18" spans="2:20">
      <c r="C18" s="456"/>
      <c r="D18" s="456"/>
      <c r="E18" s="194"/>
      <c r="F18" s="15"/>
      <c r="G18" s="445"/>
      <c r="H18" s="11"/>
      <c r="I18" s="444"/>
      <c r="J18" s="15"/>
      <c r="K18" s="15"/>
      <c r="L18" s="487"/>
      <c r="M18" s="445"/>
      <c r="N18" s="445"/>
      <c r="O18" s="205"/>
      <c r="P18" s="205"/>
    </row>
    <row r="19" spans="2:20">
      <c r="F19" s="6"/>
      <c r="G19" s="6"/>
      <c r="H19" s="15"/>
      <c r="I19" s="194"/>
      <c r="J19" s="502"/>
      <c r="K19" s="15"/>
      <c r="L19" s="194"/>
    </row>
    <row r="20" spans="2:20">
      <c r="F20" s="6"/>
      <c r="G20" s="6"/>
      <c r="H20" s="15"/>
      <c r="I20" s="194"/>
      <c r="J20" s="502"/>
      <c r="K20" s="15"/>
      <c r="L20" s="15"/>
    </row>
    <row r="21" spans="2:20">
      <c r="H21" s="15"/>
      <c r="I21" s="194"/>
      <c r="J21" s="15"/>
      <c r="K21" s="15"/>
      <c r="L21" s="15"/>
    </row>
    <row r="22" spans="2:20">
      <c r="H22" s="15"/>
      <c r="I22" s="503"/>
      <c r="J22" s="502"/>
      <c r="K22" s="15"/>
      <c r="L22" s="15"/>
    </row>
    <row r="23" spans="2:20">
      <c r="H23" s="15"/>
      <c r="I23" s="503"/>
      <c r="J23" s="502"/>
      <c r="K23" s="15"/>
      <c r="L23" s="15"/>
    </row>
    <row r="24" spans="2:20">
      <c r="H24" s="15"/>
      <c r="I24" s="194"/>
      <c r="J24" s="15"/>
      <c r="K24" s="15"/>
      <c r="L24" s="15"/>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H23"/>
  <sheetViews>
    <sheetView showGridLines="0" workbookViewId="0">
      <selection activeCell="D2" sqref="D2"/>
    </sheetView>
  </sheetViews>
  <sheetFormatPr baseColWidth="10" defaultColWidth="11.44140625" defaultRowHeight="13.8"/>
  <cols>
    <col min="1" max="1" width="7.6640625" style="4" customWidth="1"/>
    <col min="2" max="2" width="31.44140625" style="4" customWidth="1"/>
    <col min="3" max="3" width="13.109375" style="4" customWidth="1"/>
    <col min="4" max="4" width="13.88671875" style="4" customWidth="1"/>
    <col min="5" max="16384" width="11.44140625" style="4"/>
  </cols>
  <sheetData>
    <row r="2" spans="2:8">
      <c r="B2" s="30" t="s">
        <v>322</v>
      </c>
      <c r="D2" s="94" t="s">
        <v>192</v>
      </c>
    </row>
    <row r="5" spans="2:8">
      <c r="B5" s="81" t="s">
        <v>312</v>
      </c>
      <c r="C5" s="81"/>
      <c r="D5" s="81"/>
      <c r="E5" s="81"/>
    </row>
    <row r="6" spans="2:8">
      <c r="B6" s="188"/>
      <c r="C6" s="188"/>
      <c r="D6" s="188"/>
      <c r="E6" s="188"/>
    </row>
    <row r="7" spans="2:8">
      <c r="B7" s="22" t="s">
        <v>291</v>
      </c>
      <c r="C7" s="22"/>
      <c r="D7" s="22"/>
      <c r="E7" s="22"/>
      <c r="F7" s="22"/>
      <c r="G7" s="22"/>
      <c r="H7" s="22"/>
    </row>
    <row r="8" spans="2:8">
      <c r="B8" s="188"/>
      <c r="C8" s="188"/>
      <c r="D8" s="188"/>
      <c r="E8" s="188"/>
    </row>
    <row r="9" spans="2:8">
      <c r="C9" s="587" t="s">
        <v>195</v>
      </c>
      <c r="D9" s="587"/>
    </row>
    <row r="10" spans="2:8">
      <c r="B10" s="95" t="s">
        <v>196</v>
      </c>
      <c r="C10" s="28">
        <v>45930</v>
      </c>
      <c r="D10" s="28">
        <v>45657</v>
      </c>
      <c r="E10" s="196"/>
    </row>
    <row r="11" spans="2:8" ht="13.95" hidden="1" customHeight="1">
      <c r="B11" s="196" t="s">
        <v>38</v>
      </c>
      <c r="C11" s="462">
        <v>0</v>
      </c>
      <c r="D11" s="462">
        <v>14811573.608999999</v>
      </c>
      <c r="E11" s="412"/>
    </row>
    <row r="12" spans="2:8">
      <c r="B12" s="1" t="s">
        <v>45</v>
      </c>
      <c r="C12" s="97">
        <v>14884109</v>
      </c>
      <c r="D12" s="97">
        <v>14884109.068</v>
      </c>
      <c r="E12" s="412"/>
    </row>
    <row r="13" spans="2:8">
      <c r="B13" s="196" t="s">
        <v>46</v>
      </c>
      <c r="C13" s="97">
        <v>3054103</v>
      </c>
      <c r="D13" s="97">
        <v>3054103.2239999999</v>
      </c>
      <c r="E13" s="412"/>
    </row>
    <row r="14" spans="2:8">
      <c r="B14" s="1" t="s">
        <v>44</v>
      </c>
      <c r="C14" s="97">
        <v>2138683</v>
      </c>
      <c r="D14" s="97">
        <v>1866027.084</v>
      </c>
      <c r="E14" s="196"/>
    </row>
    <row r="15" spans="2:8">
      <c r="B15" s="1" t="s">
        <v>47</v>
      </c>
      <c r="C15" s="97">
        <v>-3459061</v>
      </c>
      <c r="D15" s="97">
        <v>-480659.962</v>
      </c>
      <c r="E15" s="196"/>
    </row>
    <row r="16" spans="2:8" ht="14.4" thickBot="1">
      <c r="B16" s="30" t="s">
        <v>292</v>
      </c>
      <c r="C16" s="98">
        <v>16617833.706</v>
      </c>
      <c r="D16" s="98">
        <v>19323579.414000001</v>
      </c>
    </row>
    <row r="17" spans="2:7" ht="14.4" thickTop="1">
      <c r="B17" s="198"/>
      <c r="C17" s="194"/>
      <c r="D17" s="194"/>
      <c r="E17" s="199"/>
    </row>
    <row r="18" spans="2:7">
      <c r="B18" s="199"/>
      <c r="E18" s="199"/>
    </row>
    <row r="19" spans="2:7">
      <c r="B19" s="198"/>
      <c r="E19" s="199"/>
      <c r="F19" s="200"/>
      <c r="G19" s="200"/>
    </row>
    <row r="21" spans="2:7">
      <c r="B21" s="30"/>
    </row>
    <row r="22" spans="2:7">
      <c r="B22" s="196"/>
      <c r="E22" s="196"/>
    </row>
    <row r="23" spans="2:7">
      <c r="B23" s="198"/>
    </row>
  </sheetData>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20"/>
  <sheetViews>
    <sheetView showGridLines="0" topLeftCell="B4" workbookViewId="0">
      <selection activeCell="B17" sqref="B17:D17"/>
    </sheetView>
  </sheetViews>
  <sheetFormatPr baseColWidth="10" defaultColWidth="11.44140625" defaultRowHeight="13.8"/>
  <cols>
    <col min="1" max="1" width="7.6640625" style="4" customWidth="1"/>
    <col min="2" max="2" width="31.44140625" style="4" customWidth="1"/>
    <col min="3" max="3" width="13.109375" style="4" customWidth="1"/>
    <col min="4" max="4" width="13.88671875" style="4" customWidth="1"/>
    <col min="5" max="16384" width="11.44140625" style="4"/>
  </cols>
  <sheetData>
    <row r="2" spans="2:7">
      <c r="B2" s="30" t="s">
        <v>322</v>
      </c>
      <c r="D2" s="94" t="s">
        <v>192</v>
      </c>
    </row>
    <row r="5" spans="2:7">
      <c r="B5" s="81" t="s">
        <v>314</v>
      </c>
      <c r="C5" s="81"/>
      <c r="D5" s="81"/>
      <c r="E5" s="81"/>
    </row>
    <row r="6" spans="2:7">
      <c r="B6" s="188"/>
      <c r="C6" s="188"/>
      <c r="D6" s="188"/>
      <c r="E6" s="188"/>
    </row>
    <row r="7" spans="2:7">
      <c r="C7" s="587" t="s">
        <v>195</v>
      </c>
      <c r="D7" s="587"/>
    </row>
    <row r="8" spans="2:7">
      <c r="B8" s="95" t="s">
        <v>196</v>
      </c>
      <c r="C8" s="28">
        <v>45930</v>
      </c>
      <c r="D8" s="96">
        <v>45657</v>
      </c>
      <c r="E8" s="196"/>
    </row>
    <row r="9" spans="2:7">
      <c r="B9" s="4" t="s">
        <v>40</v>
      </c>
      <c r="C9" s="97">
        <v>5545723.818</v>
      </c>
      <c r="D9" s="97">
        <v>18209275.868000001</v>
      </c>
      <c r="E9" s="196"/>
    </row>
    <row r="10" spans="2:7" ht="13.95" hidden="1" customHeight="1">
      <c r="B10" s="4" t="s">
        <v>41</v>
      </c>
      <c r="C10" s="97" t="e">
        <v>#VALUE!</v>
      </c>
      <c r="D10" s="97" t="e">
        <v>#VALUE!</v>
      </c>
      <c r="E10" s="196"/>
    </row>
    <row r="11" spans="2:7" ht="13.95" hidden="1" customHeight="1">
      <c r="B11" s="4" t="s">
        <v>42</v>
      </c>
      <c r="C11" s="97" t="e">
        <v>#VALUE!</v>
      </c>
      <c r="D11" s="97">
        <v>0</v>
      </c>
      <c r="E11" s="196"/>
    </row>
    <row r="12" spans="2:7" ht="13.95" hidden="1" customHeight="1">
      <c r="B12" s="4" t="s">
        <v>43</v>
      </c>
      <c r="C12" s="97" t="e">
        <v>#VALUE!</v>
      </c>
      <c r="D12" s="97">
        <v>0</v>
      </c>
      <c r="E12" s="196"/>
    </row>
    <row r="13" spans="2:7" ht="14.4" thickBot="1">
      <c r="B13" s="30" t="s">
        <v>313</v>
      </c>
      <c r="C13" s="98">
        <v>5545723.818</v>
      </c>
      <c r="D13" s="98">
        <v>18209275.868000001</v>
      </c>
    </row>
    <row r="14" spans="2:7" ht="14.4" thickTop="1">
      <c r="B14" s="198"/>
      <c r="C14" s="47"/>
      <c r="D14" s="47"/>
      <c r="E14" s="199"/>
    </row>
    <row r="15" spans="2:7" ht="43.2" customHeight="1">
      <c r="B15" s="544" t="s">
        <v>693</v>
      </c>
      <c r="C15" s="544"/>
      <c r="D15" s="544"/>
      <c r="E15" s="199"/>
    </row>
    <row r="16" spans="2:7" ht="8.4" customHeight="1">
      <c r="B16" s="198"/>
      <c r="E16" s="199"/>
      <c r="F16" s="200"/>
      <c r="G16" s="200"/>
    </row>
    <row r="17" spans="2:5" ht="34.200000000000003" customHeight="1">
      <c r="B17" s="596" t="s">
        <v>694</v>
      </c>
      <c r="C17" s="596"/>
      <c r="D17" s="596"/>
    </row>
    <row r="18" spans="2:5">
      <c r="B18" s="30"/>
      <c r="C18" s="6"/>
      <c r="D18" s="6"/>
    </row>
    <row r="19" spans="2:5">
      <c r="B19" s="196"/>
      <c r="E19" s="196"/>
    </row>
    <row r="20" spans="2:5">
      <c r="B20" s="198"/>
    </row>
  </sheetData>
  <mergeCells count="3">
    <mergeCell ref="C7:D7"/>
    <mergeCell ref="B15:D15"/>
    <mergeCell ref="B17:D17"/>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2"/>
  <sheetViews>
    <sheetView showGridLines="0" zoomScaleNormal="100" workbookViewId="0">
      <selection activeCell="E2" sqref="E2"/>
    </sheetView>
  </sheetViews>
  <sheetFormatPr baseColWidth="10" defaultColWidth="11.44140625" defaultRowHeight="13.8"/>
  <cols>
    <col min="1" max="1" width="6.44140625" style="4" customWidth="1"/>
    <col min="2" max="2" width="30.33203125" style="4" customWidth="1"/>
    <col min="3" max="3" width="20.33203125" style="4" bestFit="1" customWidth="1"/>
    <col min="4" max="4" width="13.5546875" style="4" customWidth="1"/>
    <col min="5" max="5" width="15.33203125" style="4" customWidth="1"/>
    <col min="6" max="6" width="13.109375" style="4" bestFit="1" customWidth="1"/>
    <col min="7" max="16384" width="11.44140625" style="4"/>
  </cols>
  <sheetData>
    <row r="2" spans="2:9">
      <c r="B2" s="30" t="s">
        <v>322</v>
      </c>
      <c r="E2" s="94" t="s">
        <v>192</v>
      </c>
    </row>
    <row r="5" spans="2:9">
      <c r="B5" s="81" t="s">
        <v>320</v>
      </c>
      <c r="C5" s="81"/>
      <c r="D5" s="81"/>
      <c r="E5" s="81"/>
    </row>
    <row r="7" spans="2:9">
      <c r="B7" s="4" t="s">
        <v>315</v>
      </c>
    </row>
    <row r="8" spans="2:9">
      <c r="D8" s="587" t="s">
        <v>195</v>
      </c>
      <c r="E8" s="587"/>
    </row>
    <row r="9" spans="2:9">
      <c r="B9" s="30" t="s">
        <v>194</v>
      </c>
      <c r="D9" s="96">
        <v>45930</v>
      </c>
      <c r="E9" s="96">
        <v>45657</v>
      </c>
    </row>
    <row r="10" spans="2:9">
      <c r="B10" s="4" t="s">
        <v>50</v>
      </c>
      <c r="C10" s="1" t="s">
        <v>264</v>
      </c>
      <c r="D10" s="197">
        <v>67402365.664000005</v>
      </c>
      <c r="E10" s="197">
        <v>76782926.775999993</v>
      </c>
      <c r="F10" s="87"/>
    </row>
    <row r="11" spans="2:9">
      <c r="B11" s="4" t="s">
        <v>50</v>
      </c>
      <c r="C11" s="1" t="s">
        <v>265</v>
      </c>
      <c r="D11" s="197">
        <v>6231517.475782495</v>
      </c>
      <c r="E11" s="197">
        <v>8983049.0805512946</v>
      </c>
      <c r="F11" s="87"/>
      <c r="G11" s="87"/>
      <c r="I11" s="35"/>
    </row>
    <row r="12" spans="2:9">
      <c r="B12" s="4" t="s">
        <v>50</v>
      </c>
      <c r="C12" s="1" t="s">
        <v>266</v>
      </c>
      <c r="D12" s="197">
        <v>423.15139769999996</v>
      </c>
      <c r="E12" s="197">
        <v>94588.691430399995</v>
      </c>
      <c r="F12" s="87"/>
      <c r="I12" s="35"/>
    </row>
    <row r="13" spans="2:9">
      <c r="B13" s="4" t="s">
        <v>316</v>
      </c>
      <c r="C13" s="1" t="s">
        <v>265</v>
      </c>
      <c r="D13" s="197">
        <v>30502388.242225502</v>
      </c>
      <c r="E13" s="197">
        <v>36449096.496224202</v>
      </c>
      <c r="F13" s="87"/>
      <c r="I13" s="35"/>
    </row>
    <row r="14" spans="2:9">
      <c r="B14" s="4" t="s">
        <v>316</v>
      </c>
      <c r="C14" s="1" t="s">
        <v>700</v>
      </c>
      <c r="D14" s="197">
        <v>0</v>
      </c>
      <c r="E14" s="197">
        <v>5640.7667100000008</v>
      </c>
      <c r="F14" s="87"/>
      <c r="I14" s="35"/>
    </row>
    <row r="15" spans="2:9">
      <c r="B15" s="4" t="s">
        <v>316</v>
      </c>
      <c r="C15" s="1" t="s">
        <v>266</v>
      </c>
      <c r="D15" s="197">
        <v>4192413.1997044994</v>
      </c>
      <c r="E15" s="197">
        <v>4963089.8691584002</v>
      </c>
      <c r="F15" s="87"/>
      <c r="I15" s="35"/>
    </row>
    <row r="16" spans="2:9">
      <c r="B16" s="4" t="s">
        <v>317</v>
      </c>
      <c r="C16" s="1" t="s">
        <v>264</v>
      </c>
      <c r="D16" s="197">
        <v>7461215.6310000001</v>
      </c>
      <c r="E16" s="197">
        <v>6736161.3559999997</v>
      </c>
      <c r="F16" s="87"/>
      <c r="G16" s="211"/>
    </row>
    <row r="17" spans="2:8">
      <c r="B17" s="4" t="s">
        <v>317</v>
      </c>
      <c r="C17" s="1" t="s">
        <v>265</v>
      </c>
      <c r="D17" s="197">
        <v>5750.7862500000001</v>
      </c>
      <c r="E17" s="197">
        <v>12941.626500000002</v>
      </c>
      <c r="F17" s="87"/>
    </row>
    <row r="18" spans="2:8">
      <c r="B18" s="4" t="s">
        <v>51</v>
      </c>
      <c r="C18" s="1" t="s">
        <v>265</v>
      </c>
      <c r="D18" s="197">
        <v>5592305.5</v>
      </c>
      <c r="E18" s="197">
        <v>3497914.8509999998</v>
      </c>
      <c r="F18" s="87"/>
      <c r="G18" s="83"/>
    </row>
    <row r="19" spans="2:8" ht="14.4" thickBot="1">
      <c r="B19" s="30" t="s">
        <v>318</v>
      </c>
      <c r="D19" s="212">
        <v>121388379.54536019</v>
      </c>
      <c r="E19" s="212">
        <v>137525409.5135743</v>
      </c>
      <c r="F19" s="6"/>
    </row>
    <row r="20" spans="2:8" ht="14.4" thickTop="1">
      <c r="B20" s="30"/>
      <c r="D20" s="47"/>
      <c r="E20" s="47"/>
      <c r="F20" s="83"/>
      <c r="G20" s="213"/>
    </row>
    <row r="21" spans="2:8">
      <c r="D21" s="83"/>
      <c r="E21" s="6"/>
      <c r="F21" s="210"/>
      <c r="G21" s="87"/>
    </row>
    <row r="22" spans="2:8" ht="45" customHeight="1">
      <c r="B22" s="597" t="s">
        <v>319</v>
      </c>
      <c r="C22" s="597"/>
      <c r="D22" s="597"/>
      <c r="E22" s="597"/>
      <c r="G22" s="87"/>
      <c r="H22" s="213"/>
    </row>
  </sheetData>
  <mergeCells count="2">
    <mergeCell ref="D8:E8"/>
    <mergeCell ref="B22:E22"/>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rgb="FF13CD91"/>
  </sheetPr>
  <dimension ref="B1:AE580"/>
  <sheetViews>
    <sheetView showGridLines="0" topLeftCell="B35" zoomScaleNormal="100" workbookViewId="0">
      <selection activeCell="J43" sqref="J43"/>
    </sheetView>
  </sheetViews>
  <sheetFormatPr baseColWidth="10" defaultColWidth="11.44140625" defaultRowHeight="13.2"/>
  <cols>
    <col min="1" max="1" width="8.33203125" style="219" customWidth="1"/>
    <col min="2" max="2" width="46.33203125" style="219" bestFit="1" customWidth="1"/>
    <col min="3" max="3" width="9.109375" style="219" bestFit="1" customWidth="1"/>
    <col min="4" max="4" width="6.33203125" style="219" bestFit="1" customWidth="1"/>
    <col min="5" max="7" width="11.44140625" style="219"/>
    <col min="8" max="8" width="7.6640625" style="219" customWidth="1"/>
    <col min="9" max="9" width="5.5546875" style="219" customWidth="1"/>
    <col min="10" max="10" width="40.33203125" style="219" customWidth="1"/>
    <col min="11" max="11" width="10.109375" style="219" customWidth="1"/>
    <col min="12" max="12" width="12" style="219" customWidth="1"/>
    <col min="13" max="13" width="12.5546875" style="219" customWidth="1"/>
    <col min="14" max="14" width="11.33203125" style="219" customWidth="1"/>
    <col min="15" max="15" width="13" style="219" customWidth="1"/>
    <col min="16" max="16" width="13.109375" style="219" customWidth="1"/>
    <col min="17" max="17" width="11.6640625" style="219" customWidth="1"/>
    <col min="18" max="18" width="2.6640625" style="219" hidden="1" customWidth="1"/>
    <col min="19" max="19" width="23.88671875" style="219" hidden="1" customWidth="1"/>
    <col min="20" max="20" width="9.6640625" style="219" hidden="1" customWidth="1"/>
    <col min="21" max="21" width="11.44140625" style="219" hidden="1" customWidth="1"/>
    <col min="22" max="22" width="11.109375" style="219" hidden="1" customWidth="1"/>
    <col min="23" max="23" width="12.33203125" style="219" hidden="1" customWidth="1"/>
    <col min="24" max="24" width="14.44140625" style="219" hidden="1" customWidth="1"/>
    <col min="25" max="26" width="0" style="219" hidden="1" customWidth="1"/>
    <col min="27" max="16384" width="11.44140625" style="219"/>
  </cols>
  <sheetData>
    <row r="1" spans="2:31" ht="14.4">
      <c r="F1" s="421" t="s">
        <v>192</v>
      </c>
    </row>
    <row r="2" spans="2:31" ht="15" customHeight="1">
      <c r="B2" s="218" t="s">
        <v>322</v>
      </c>
      <c r="E2" s="220" t="s">
        <v>211</v>
      </c>
      <c r="F2" s="221">
        <v>6970.65</v>
      </c>
      <c r="G2" s="450"/>
      <c r="J2" s="218"/>
      <c r="M2" s="220" t="s">
        <v>211</v>
      </c>
      <c r="N2" s="221">
        <v>7843.41</v>
      </c>
      <c r="P2" s="222"/>
      <c r="Q2" s="222"/>
      <c r="R2" s="222"/>
      <c r="S2" s="222"/>
      <c r="V2" s="220" t="s">
        <v>211</v>
      </c>
      <c r="W2" s="221">
        <v>6887.4</v>
      </c>
      <c r="X2" s="223" t="s">
        <v>192</v>
      </c>
    </row>
    <row r="3" spans="2:31" ht="15" customHeight="1">
      <c r="E3" s="220" t="s">
        <v>217</v>
      </c>
      <c r="F3" s="221">
        <v>8186.33</v>
      </c>
      <c r="G3" s="450"/>
      <c r="M3" s="220" t="s">
        <v>217</v>
      </c>
      <c r="N3" s="221">
        <v>8158.72</v>
      </c>
      <c r="V3" s="220" t="s">
        <v>217</v>
      </c>
      <c r="W3" s="221">
        <v>7808.24</v>
      </c>
    </row>
    <row r="4" spans="2:31" ht="15" customHeight="1"/>
    <row r="5" spans="2:31" ht="15" customHeight="1">
      <c r="B5" s="224" t="s">
        <v>453</v>
      </c>
      <c r="C5" s="224"/>
      <c r="D5" s="224"/>
      <c r="E5" s="224"/>
      <c r="G5" s="224"/>
      <c r="J5" s="224"/>
      <c r="K5" s="224"/>
      <c r="L5" s="224"/>
      <c r="M5" s="224"/>
      <c r="O5" s="224"/>
      <c r="P5" s="224"/>
      <c r="Q5" s="224"/>
      <c r="R5" s="224"/>
      <c r="S5" s="224"/>
      <c r="T5" s="224"/>
      <c r="U5" s="224"/>
      <c r="V5" s="224"/>
      <c r="W5" s="224"/>
      <c r="X5" s="224"/>
    </row>
    <row r="6" spans="2:31" ht="15" customHeight="1">
      <c r="B6" s="224"/>
      <c r="C6" s="224"/>
      <c r="D6" s="224"/>
      <c r="E6" s="224"/>
      <c r="G6" s="224"/>
      <c r="J6" s="224"/>
      <c r="K6" s="224"/>
      <c r="L6" s="224"/>
      <c r="M6" s="224"/>
      <c r="O6" s="224"/>
      <c r="P6" s="224"/>
      <c r="Q6" s="224"/>
      <c r="R6" s="224"/>
      <c r="S6" s="224"/>
      <c r="T6" s="224"/>
      <c r="U6" s="224"/>
      <c r="V6" s="224"/>
      <c r="W6" s="224"/>
      <c r="X6" s="224"/>
    </row>
    <row r="7" spans="2:31" ht="15" customHeight="1">
      <c r="B7" s="225" t="s">
        <v>650</v>
      </c>
      <c r="C7" s="225"/>
      <c r="D7" s="225"/>
      <c r="J7" s="224"/>
      <c r="K7" s="224"/>
      <c r="L7" s="224"/>
      <c r="M7" s="224"/>
      <c r="O7" s="224"/>
    </row>
    <row r="8" spans="2:31" ht="15" customHeight="1">
      <c r="B8" s="225"/>
      <c r="C8" s="225"/>
      <c r="D8" s="225"/>
      <c r="J8" s="225"/>
      <c r="K8" s="225"/>
      <c r="L8" s="225"/>
    </row>
    <row r="9" spans="2:31" ht="15" customHeight="1">
      <c r="B9" s="226"/>
      <c r="C9" s="600">
        <v>45930</v>
      </c>
      <c r="D9" s="600"/>
      <c r="E9" s="600"/>
      <c r="F9" s="600"/>
      <c r="G9" s="600"/>
      <c r="J9" s="226"/>
      <c r="K9" s="600">
        <v>45657</v>
      </c>
      <c r="L9" s="600"/>
      <c r="M9" s="600"/>
      <c r="N9" s="600"/>
      <c r="O9" s="600"/>
      <c r="P9" s="227"/>
      <c r="Q9" s="227"/>
      <c r="T9" s="602">
        <v>44561</v>
      </c>
      <c r="U9" s="602"/>
      <c r="V9" s="602"/>
      <c r="W9" s="602"/>
      <c r="X9" s="602"/>
    </row>
    <row r="10" spans="2:31" ht="24.75" customHeight="1">
      <c r="B10" s="229" t="s">
        <v>323</v>
      </c>
      <c r="C10" s="228" t="s">
        <v>324</v>
      </c>
      <c r="D10" s="230" t="s">
        <v>325</v>
      </c>
      <c r="E10" s="230" t="s">
        <v>326</v>
      </c>
      <c r="F10" s="231" t="s">
        <v>327</v>
      </c>
      <c r="G10" s="228" t="s">
        <v>328</v>
      </c>
      <c r="J10" s="514" t="s">
        <v>323</v>
      </c>
      <c r="K10" s="228" t="s">
        <v>324</v>
      </c>
      <c r="L10" s="230" t="s">
        <v>325</v>
      </c>
      <c r="M10" s="230" t="s">
        <v>326</v>
      </c>
      <c r="N10" s="231" t="s">
        <v>327</v>
      </c>
      <c r="O10" s="228" t="s">
        <v>328</v>
      </c>
      <c r="P10" s="227"/>
      <c r="Q10" s="227"/>
      <c r="S10" s="229" t="s">
        <v>329</v>
      </c>
      <c r="T10" s="228" t="s">
        <v>324</v>
      </c>
      <c r="U10" s="230" t="s">
        <v>325</v>
      </c>
      <c r="V10" s="230" t="s">
        <v>330</v>
      </c>
      <c r="W10" s="231" t="s">
        <v>327</v>
      </c>
      <c r="X10" s="228" t="s">
        <v>328</v>
      </c>
    </row>
    <row r="11" spans="2:31" ht="15" customHeight="1">
      <c r="B11" s="218" t="s">
        <v>335</v>
      </c>
      <c r="G11" s="363"/>
      <c r="J11" s="232" t="s">
        <v>716</v>
      </c>
      <c r="K11" s="227"/>
      <c r="L11" s="361"/>
      <c r="M11" s="361"/>
      <c r="N11" s="362"/>
      <c r="O11" s="227"/>
      <c r="P11" s="227"/>
      <c r="Q11" s="227"/>
      <c r="S11" s="232" t="s">
        <v>331</v>
      </c>
      <c r="T11" s="227"/>
      <c r="U11" s="233"/>
      <c r="V11" s="233"/>
      <c r="W11" s="234"/>
      <c r="X11" s="227"/>
    </row>
    <row r="12" spans="2:31" ht="15" customHeight="1">
      <c r="B12" s="219" t="s">
        <v>719</v>
      </c>
      <c r="C12" s="471">
        <v>45998</v>
      </c>
      <c r="D12" s="363" t="s">
        <v>211</v>
      </c>
      <c r="E12" s="517">
        <v>2580136.9900000002</v>
      </c>
      <c r="F12" s="261">
        <v>17985231.909343503</v>
      </c>
      <c r="G12" s="460"/>
      <c r="J12" s="219" t="s">
        <v>332</v>
      </c>
      <c r="K12" s="471">
        <v>45667</v>
      </c>
      <c r="L12" s="472" t="s">
        <v>211</v>
      </c>
      <c r="M12" s="473">
        <v>6068.75</v>
      </c>
      <c r="N12" s="473">
        <v>47599.694437500002</v>
      </c>
      <c r="O12" s="363" t="s">
        <v>333</v>
      </c>
      <c r="P12" s="238"/>
      <c r="Q12" s="241"/>
      <c r="R12" s="242"/>
      <c r="S12" s="219" t="s">
        <v>334</v>
      </c>
      <c r="T12" s="235">
        <v>44670</v>
      </c>
      <c r="U12" s="238" t="s">
        <v>211</v>
      </c>
      <c r="V12" s="243">
        <v>208320</v>
      </c>
      <c r="W12" s="244">
        <v>1434783.1680000001</v>
      </c>
      <c r="X12" s="238" t="s">
        <v>333</v>
      </c>
      <c r="AA12" s="245"/>
      <c r="AC12" s="246"/>
      <c r="AD12" s="246"/>
      <c r="AE12" s="246"/>
    </row>
    <row r="13" spans="2:31" ht="15" customHeight="1">
      <c r="B13" s="219" t="s">
        <v>332</v>
      </c>
      <c r="C13" s="470">
        <v>46006</v>
      </c>
      <c r="D13" s="363" t="s">
        <v>211</v>
      </c>
      <c r="E13" s="508">
        <v>2292424.11</v>
      </c>
      <c r="F13" s="261">
        <v>15979686.122371498</v>
      </c>
      <c r="G13" s="460"/>
      <c r="J13" s="219" t="s">
        <v>332</v>
      </c>
      <c r="K13" s="471">
        <v>45714</v>
      </c>
      <c r="L13" s="472" t="s">
        <v>211</v>
      </c>
      <c r="M13" s="473">
        <v>6465</v>
      </c>
      <c r="N13" s="473">
        <v>50707.645649999999</v>
      </c>
      <c r="O13" s="363" t="s">
        <v>333</v>
      </c>
      <c r="P13" s="238"/>
      <c r="Q13" s="241"/>
      <c r="R13" s="242"/>
      <c r="S13" s="219" t="s">
        <v>334</v>
      </c>
      <c r="T13" s="235">
        <v>44562</v>
      </c>
      <c r="U13" s="238" t="s">
        <v>211</v>
      </c>
      <c r="V13" s="243">
        <v>13040</v>
      </c>
      <c r="W13" s="244">
        <v>89811.695999999996</v>
      </c>
      <c r="X13" s="238" t="s">
        <v>333</v>
      </c>
      <c r="AA13" s="245"/>
      <c r="AC13" s="246"/>
      <c r="AD13" s="246"/>
      <c r="AE13" s="246"/>
    </row>
    <row r="14" spans="2:31" ht="15" customHeight="1">
      <c r="B14" s="219" t="s">
        <v>332</v>
      </c>
      <c r="C14" s="470">
        <v>46053</v>
      </c>
      <c r="D14" s="363" t="s">
        <v>337</v>
      </c>
      <c r="E14" s="367">
        <v>0</v>
      </c>
      <c r="F14" s="261">
        <v>5577779.8470000001</v>
      </c>
      <c r="G14" s="460"/>
      <c r="J14" s="219" t="s">
        <v>332</v>
      </c>
      <c r="K14" s="471">
        <v>45709</v>
      </c>
      <c r="L14" s="472" t="s">
        <v>211</v>
      </c>
      <c r="M14" s="473">
        <v>9200</v>
      </c>
      <c r="N14" s="473">
        <v>72159.372000000003</v>
      </c>
      <c r="O14" s="363" t="s">
        <v>333</v>
      </c>
      <c r="P14" s="238"/>
      <c r="Q14" s="241"/>
      <c r="R14" s="242"/>
      <c r="S14" s="219" t="s">
        <v>334</v>
      </c>
      <c r="T14" s="235">
        <v>44605</v>
      </c>
      <c r="U14" s="238" t="s">
        <v>211</v>
      </c>
      <c r="V14" s="243">
        <v>7500</v>
      </c>
      <c r="W14" s="244">
        <v>51655.5</v>
      </c>
      <c r="X14" s="238" t="s">
        <v>333</v>
      </c>
      <c r="AA14" s="245"/>
      <c r="AC14" s="246"/>
      <c r="AD14" s="246"/>
      <c r="AE14" s="246"/>
    </row>
    <row r="15" spans="2:31" ht="15" customHeight="1">
      <c r="B15" s="219" t="s">
        <v>336</v>
      </c>
      <c r="C15" s="471">
        <v>46222</v>
      </c>
      <c r="D15" s="363" t="s">
        <v>337</v>
      </c>
      <c r="E15" s="474">
        <v>0</v>
      </c>
      <c r="F15" s="261">
        <v>2663266.9479999999</v>
      </c>
      <c r="G15" s="460"/>
      <c r="J15" s="219" t="s">
        <v>332</v>
      </c>
      <c r="K15" s="471">
        <v>45691</v>
      </c>
      <c r="L15" s="472" t="s">
        <v>211</v>
      </c>
      <c r="M15" s="473">
        <v>8420</v>
      </c>
      <c r="N15" s="473">
        <v>66041.512199999997</v>
      </c>
      <c r="O15" s="363" t="s">
        <v>333</v>
      </c>
      <c r="P15" s="238"/>
      <c r="Q15" s="241"/>
      <c r="R15" s="242"/>
      <c r="S15" s="219" t="s">
        <v>334</v>
      </c>
      <c r="T15" s="235">
        <v>44615</v>
      </c>
      <c r="U15" s="238" t="s">
        <v>211</v>
      </c>
      <c r="V15" s="243">
        <v>31340</v>
      </c>
      <c r="W15" s="244">
        <v>215851.11600000001</v>
      </c>
      <c r="X15" s="238" t="s">
        <v>333</v>
      </c>
      <c r="AA15" s="245"/>
      <c r="AC15" s="246"/>
      <c r="AD15" s="246"/>
      <c r="AE15" s="246"/>
    </row>
    <row r="16" spans="2:31" ht="15" customHeight="1">
      <c r="B16" s="219" t="s">
        <v>336</v>
      </c>
      <c r="C16" s="370">
        <v>46006</v>
      </c>
      <c r="D16" s="363" t="s">
        <v>337</v>
      </c>
      <c r="E16" s="516">
        <v>0</v>
      </c>
      <c r="F16" s="261">
        <v>5206375.0710000005</v>
      </c>
      <c r="G16" s="460"/>
      <c r="J16" s="219" t="s">
        <v>332</v>
      </c>
      <c r="K16" s="471">
        <v>45714</v>
      </c>
      <c r="L16" s="472" t="s">
        <v>211</v>
      </c>
      <c r="M16" s="473">
        <v>12112.5</v>
      </c>
      <c r="N16" s="473">
        <v>95003.303625</v>
      </c>
      <c r="O16" s="363" t="s">
        <v>333</v>
      </c>
      <c r="P16" s="238"/>
      <c r="Q16" s="241"/>
      <c r="R16" s="242"/>
      <c r="S16" s="219" t="s">
        <v>334</v>
      </c>
      <c r="T16" s="235">
        <v>44594</v>
      </c>
      <c r="U16" s="238" t="s">
        <v>211</v>
      </c>
      <c r="V16" s="243">
        <v>5220</v>
      </c>
      <c r="W16" s="244">
        <v>35952.228000000003</v>
      </c>
      <c r="X16" s="238" t="s">
        <v>333</v>
      </c>
      <c r="AA16" s="245"/>
      <c r="AC16" s="246"/>
      <c r="AD16" s="246"/>
      <c r="AE16" s="246"/>
    </row>
    <row r="17" spans="2:31" ht="15" customHeight="1">
      <c r="B17" s="297" t="s">
        <v>66</v>
      </c>
      <c r="C17" s="294"/>
      <c r="F17" s="364">
        <v>-768044.826</v>
      </c>
      <c r="G17" s="363"/>
      <c r="J17" s="219" t="s">
        <v>332</v>
      </c>
      <c r="K17" s="471">
        <v>45643</v>
      </c>
      <c r="L17" s="472" t="s">
        <v>211</v>
      </c>
      <c r="M17" s="473">
        <v>26165</v>
      </c>
      <c r="N17" s="473">
        <v>205222.82265000002</v>
      </c>
      <c r="O17" s="363" t="s">
        <v>333</v>
      </c>
      <c r="P17" s="238"/>
      <c r="Q17" s="241"/>
      <c r="R17" s="242"/>
      <c r="S17" s="219" t="s">
        <v>334</v>
      </c>
      <c r="T17" s="235">
        <v>44605</v>
      </c>
      <c r="U17" s="238" t="s">
        <v>211</v>
      </c>
      <c r="V17" s="243">
        <v>11912.5</v>
      </c>
      <c r="W17" s="244">
        <v>82046.152499999997</v>
      </c>
      <c r="X17" s="238" t="s">
        <v>333</v>
      </c>
      <c r="AA17" s="245"/>
      <c r="AC17" s="246"/>
      <c r="AD17" s="246"/>
      <c r="AE17" s="246"/>
    </row>
    <row r="18" spans="2:31" ht="15" customHeight="1">
      <c r="B18" s="297"/>
      <c r="C18" s="294"/>
      <c r="G18" s="473"/>
      <c r="J18" s="219" t="s">
        <v>332</v>
      </c>
      <c r="K18" s="471">
        <v>45652</v>
      </c>
      <c r="L18" s="472" t="s">
        <v>211</v>
      </c>
      <c r="M18" s="473">
        <v>14150</v>
      </c>
      <c r="N18" s="473">
        <v>110984.2515</v>
      </c>
      <c r="O18" s="363" t="s">
        <v>333</v>
      </c>
      <c r="P18" s="238"/>
      <c r="Q18" s="241"/>
      <c r="R18" s="242"/>
      <c r="T18" s="235"/>
      <c r="U18" s="238"/>
      <c r="V18" s="243"/>
      <c r="W18" s="244"/>
      <c r="X18" s="238"/>
      <c r="AA18" s="245"/>
      <c r="AC18" s="246"/>
      <c r="AD18" s="246"/>
      <c r="AE18" s="246"/>
    </row>
    <row r="19" spans="2:31" ht="15" customHeight="1">
      <c r="B19" s="218" t="s">
        <v>338</v>
      </c>
      <c r="C19" s="235"/>
      <c r="D19" s="363"/>
      <c r="E19" s="369"/>
      <c r="F19" s="236"/>
      <c r="G19" s="509"/>
      <c r="J19" s="219" t="s">
        <v>332</v>
      </c>
      <c r="K19" s="471">
        <v>45553</v>
      </c>
      <c r="L19" s="472" t="s">
        <v>211</v>
      </c>
      <c r="M19" s="473">
        <v>168696</v>
      </c>
      <c r="N19" s="473">
        <v>1323151.8933599999</v>
      </c>
      <c r="O19" s="363" t="s">
        <v>333</v>
      </c>
      <c r="P19" s="238"/>
      <c r="Q19" s="241"/>
      <c r="R19" s="242"/>
      <c r="T19" s="235"/>
      <c r="U19" s="238"/>
      <c r="V19" s="243"/>
      <c r="W19" s="244"/>
      <c r="X19" s="238"/>
      <c r="AA19" s="245"/>
      <c r="AC19" s="246"/>
      <c r="AD19" s="246"/>
      <c r="AE19" s="246"/>
    </row>
    <row r="20" spans="2:31" ht="15" customHeight="1">
      <c r="B20" s="219" t="s">
        <v>717</v>
      </c>
      <c r="C20" s="370">
        <v>45575</v>
      </c>
      <c r="D20" s="363" t="s">
        <v>217</v>
      </c>
      <c r="E20" s="518">
        <v>11425.569211111695</v>
      </c>
      <c r="F20" s="236">
        <v>93533.48</v>
      </c>
      <c r="G20" s="363"/>
      <c r="J20" s="219" t="s">
        <v>332</v>
      </c>
      <c r="K20" s="471">
        <v>45573</v>
      </c>
      <c r="L20" s="472" t="s">
        <v>211</v>
      </c>
      <c r="M20" s="473">
        <v>20850</v>
      </c>
      <c r="N20" s="473">
        <v>163535.09849999999</v>
      </c>
      <c r="O20" s="363" t="s">
        <v>333</v>
      </c>
      <c r="P20" s="238"/>
      <c r="Q20" s="241"/>
      <c r="R20" s="242"/>
      <c r="S20" s="219" t="s">
        <v>334</v>
      </c>
      <c r="T20" s="235">
        <v>44621</v>
      </c>
      <c r="U20" s="238" t="s">
        <v>211</v>
      </c>
      <c r="V20" s="243">
        <v>13125</v>
      </c>
      <c r="W20" s="244">
        <v>90397.125</v>
      </c>
      <c r="X20" s="238" t="s">
        <v>333</v>
      </c>
      <c r="AA20" s="245"/>
      <c r="AC20" s="246"/>
      <c r="AD20" s="246"/>
      <c r="AE20" s="246"/>
    </row>
    <row r="21" spans="2:31" ht="15" customHeight="1">
      <c r="B21" s="297" t="s">
        <v>66</v>
      </c>
      <c r="C21" s="370"/>
      <c r="D21" s="363"/>
      <c r="E21" s="510"/>
      <c r="F21" s="364">
        <v>0</v>
      </c>
      <c r="G21" s="363"/>
      <c r="J21" s="219" t="s">
        <v>332</v>
      </c>
      <c r="K21" s="471">
        <v>45581</v>
      </c>
      <c r="L21" s="472" t="s">
        <v>211</v>
      </c>
      <c r="M21" s="473">
        <v>9810</v>
      </c>
      <c r="N21" s="473">
        <v>76943.852099999989</v>
      </c>
      <c r="O21" s="363" t="s">
        <v>333</v>
      </c>
      <c r="P21" s="238"/>
      <c r="Q21" s="241"/>
      <c r="R21" s="242"/>
      <c r="S21" s="219" t="s">
        <v>334</v>
      </c>
      <c r="T21" s="235">
        <v>44537</v>
      </c>
      <c r="U21" s="238" t="s">
        <v>211</v>
      </c>
      <c r="V21" s="243">
        <v>9525</v>
      </c>
      <c r="W21" s="244">
        <v>65602.485000000001</v>
      </c>
      <c r="X21" s="238" t="s">
        <v>333</v>
      </c>
      <c r="AA21" s="245"/>
      <c r="AC21" s="246"/>
      <c r="AD21" s="246"/>
      <c r="AE21" s="246"/>
    </row>
    <row r="22" spans="2:31" ht="15" customHeight="1">
      <c r="B22" s="218" t="s">
        <v>342</v>
      </c>
      <c r="E22" s="511">
        <v>4883986.669211111</v>
      </c>
      <c r="F22" s="511">
        <v>46737828.551715009</v>
      </c>
      <c r="J22" s="219" t="s">
        <v>332</v>
      </c>
      <c r="K22" s="470">
        <v>45625</v>
      </c>
      <c r="L22" s="472" t="s">
        <v>211</v>
      </c>
      <c r="M22" s="473">
        <v>12950</v>
      </c>
      <c r="N22" s="473">
        <v>101572.15949999999</v>
      </c>
      <c r="O22" s="363" t="s">
        <v>333</v>
      </c>
      <c r="P22" s="238"/>
      <c r="Q22" s="241"/>
      <c r="R22" s="242"/>
      <c r="S22" s="219" t="s">
        <v>334</v>
      </c>
      <c r="T22" s="235">
        <v>44671</v>
      </c>
      <c r="U22" s="238" t="s">
        <v>211</v>
      </c>
      <c r="V22" s="243">
        <v>9200</v>
      </c>
      <c r="W22" s="244">
        <v>63364.08</v>
      </c>
      <c r="X22" s="238" t="s">
        <v>333</v>
      </c>
      <c r="AA22" s="245"/>
      <c r="AC22" s="246"/>
      <c r="AD22" s="246"/>
      <c r="AE22" s="246"/>
    </row>
    <row r="23" spans="2:31" ht="15" customHeight="1">
      <c r="B23" s="512"/>
      <c r="C23" s="512"/>
      <c r="D23" s="512"/>
      <c r="E23" s="222"/>
      <c r="F23" s="371"/>
      <c r="G23" s="488"/>
      <c r="J23" s="219" t="s">
        <v>332</v>
      </c>
      <c r="K23" s="470">
        <v>45576</v>
      </c>
      <c r="L23" s="472" t="s">
        <v>211</v>
      </c>
      <c r="M23" s="473">
        <v>73557.5</v>
      </c>
      <c r="N23" s="473">
        <v>576941.63107500004</v>
      </c>
      <c r="O23" s="363" t="s">
        <v>333</v>
      </c>
      <c r="P23" s="238"/>
      <c r="Q23" s="241"/>
      <c r="R23" s="242"/>
      <c r="S23" s="219" t="s">
        <v>334</v>
      </c>
      <c r="T23" s="235">
        <v>44597</v>
      </c>
      <c r="U23" s="238" t="s">
        <v>211</v>
      </c>
      <c r="V23" s="243">
        <v>239400</v>
      </c>
      <c r="W23" s="244">
        <v>1648843.56</v>
      </c>
      <c r="X23" s="238" t="s">
        <v>333</v>
      </c>
      <c r="AA23" s="245"/>
      <c r="AC23" s="246"/>
      <c r="AD23" s="246"/>
      <c r="AE23" s="246"/>
    </row>
    <row r="24" spans="2:31" ht="15" customHeight="1">
      <c r="B24" s="512"/>
      <c r="C24" s="512"/>
      <c r="D24" s="512"/>
      <c r="E24" s="513" t="s">
        <v>695</v>
      </c>
      <c r="F24" s="483">
        <v>-7134115.0812849924</v>
      </c>
      <c r="G24" s="488"/>
      <c r="H24" s="236"/>
      <c r="J24" s="219" t="s">
        <v>332</v>
      </c>
      <c r="K24" s="471">
        <v>45608</v>
      </c>
      <c r="L24" s="472" t="s">
        <v>211</v>
      </c>
      <c r="M24" s="473">
        <v>9924.5</v>
      </c>
      <c r="N24" s="473">
        <v>77841.922545000009</v>
      </c>
      <c r="O24" s="363" t="s">
        <v>333</v>
      </c>
      <c r="P24" s="238"/>
      <c r="Q24" s="241"/>
      <c r="R24" s="242"/>
      <c r="S24" s="219" t="s">
        <v>334</v>
      </c>
      <c r="T24" s="235">
        <v>44597</v>
      </c>
      <c r="U24" s="238" t="s">
        <v>211</v>
      </c>
      <c r="V24" s="243">
        <v>239400</v>
      </c>
      <c r="W24" s="244">
        <v>1648843.56</v>
      </c>
      <c r="X24" s="238" t="s">
        <v>333</v>
      </c>
      <c r="AA24" s="245"/>
      <c r="AC24" s="246"/>
      <c r="AD24" s="246"/>
      <c r="AE24" s="246"/>
    </row>
    <row r="25" spans="2:31" ht="15" customHeight="1">
      <c r="B25" s="226"/>
      <c r="C25" s="527">
        <v>45930</v>
      </c>
      <c r="D25" s="527"/>
      <c r="E25" s="527"/>
      <c r="F25" s="527"/>
      <c r="G25" s="527"/>
      <c r="K25" s="294"/>
      <c r="P25" s="238"/>
      <c r="Q25" s="241"/>
      <c r="R25" s="242"/>
      <c r="S25" s="219" t="s">
        <v>334</v>
      </c>
      <c r="T25" s="235">
        <v>44563</v>
      </c>
      <c r="U25" s="238" t="s">
        <v>211</v>
      </c>
      <c r="V25" s="243">
        <v>2250</v>
      </c>
      <c r="W25" s="244">
        <v>15496.65</v>
      </c>
      <c r="X25" s="238" t="s">
        <v>333</v>
      </c>
      <c r="AA25" s="245"/>
      <c r="AC25" s="246"/>
      <c r="AD25" s="246"/>
      <c r="AE25" s="246"/>
    </row>
    <row r="26" spans="2:31" ht="13.95" customHeight="1">
      <c r="B26" s="604" t="s">
        <v>344</v>
      </c>
      <c r="C26" s="598" t="s">
        <v>324</v>
      </c>
      <c r="D26" s="606" t="s">
        <v>325</v>
      </c>
      <c r="E26" s="606" t="s">
        <v>326</v>
      </c>
      <c r="F26" s="608" t="s">
        <v>327</v>
      </c>
      <c r="G26" s="598" t="s">
        <v>328</v>
      </c>
      <c r="J26" s="218" t="s">
        <v>335</v>
      </c>
      <c r="O26" s="363"/>
      <c r="P26" s="238"/>
      <c r="Q26" s="241"/>
      <c r="R26" s="242"/>
      <c r="S26" s="219" t="s">
        <v>334</v>
      </c>
      <c r="T26" s="235">
        <v>44563</v>
      </c>
      <c r="U26" s="238" t="s">
        <v>211</v>
      </c>
      <c r="V26" s="243">
        <v>149650</v>
      </c>
      <c r="W26" s="244">
        <v>1030699.41</v>
      </c>
      <c r="X26" s="238" t="s">
        <v>333</v>
      </c>
      <c r="AA26" s="245"/>
      <c r="AC26" s="246"/>
      <c r="AD26" s="246"/>
      <c r="AE26" s="246"/>
    </row>
    <row r="27" spans="2:31" ht="14.25" customHeight="1">
      <c r="B27" s="605"/>
      <c r="C27" s="599"/>
      <c r="D27" s="607"/>
      <c r="E27" s="607"/>
      <c r="F27" s="609"/>
      <c r="G27" s="599"/>
      <c r="J27" s="219" t="s">
        <v>336</v>
      </c>
      <c r="K27" s="471">
        <v>45862</v>
      </c>
      <c r="L27" s="363" t="s">
        <v>337</v>
      </c>
      <c r="M27" s="474">
        <v>0</v>
      </c>
      <c r="N27" s="261">
        <v>2880296.213</v>
      </c>
      <c r="O27" s="460"/>
      <c r="P27" s="238"/>
      <c r="Q27" s="241"/>
      <c r="R27" s="242"/>
      <c r="S27" s="219" t="s">
        <v>339</v>
      </c>
      <c r="T27" s="235">
        <v>44534</v>
      </c>
      <c r="U27" s="238" t="s">
        <v>211</v>
      </c>
      <c r="V27" s="243">
        <v>60172.7</v>
      </c>
      <c r="W27" s="244">
        <v>414433.45397999993</v>
      </c>
      <c r="X27" s="238" t="s">
        <v>333</v>
      </c>
      <c r="AA27" s="245"/>
      <c r="AC27" s="246"/>
      <c r="AD27" s="246"/>
      <c r="AE27" s="246"/>
    </row>
    <row r="28" spans="2:31" ht="15" customHeight="1">
      <c r="B28" s="218" t="s">
        <v>335</v>
      </c>
      <c r="C28" s="258"/>
      <c r="D28" s="258"/>
      <c r="E28" s="258"/>
      <c r="F28" s="258"/>
      <c r="G28" s="258"/>
      <c r="J28" s="219" t="s">
        <v>336</v>
      </c>
      <c r="K28" s="471">
        <v>45826</v>
      </c>
      <c r="L28" s="363" t="s">
        <v>337</v>
      </c>
      <c r="M28" s="474">
        <v>0</v>
      </c>
      <c r="N28" s="261">
        <v>5189109.1009999998</v>
      </c>
      <c r="O28" s="460"/>
      <c r="P28" s="238"/>
      <c r="Q28" s="241"/>
      <c r="R28" s="242"/>
      <c r="S28" s="219" t="s">
        <v>339</v>
      </c>
      <c r="T28" s="235">
        <v>44593</v>
      </c>
      <c r="U28" s="238" t="s">
        <v>217</v>
      </c>
      <c r="V28" s="250">
        <v>77786.2</v>
      </c>
      <c r="W28" s="244">
        <v>607373.31828799995</v>
      </c>
      <c r="X28" s="238" t="s">
        <v>333</v>
      </c>
      <c r="AA28" s="245"/>
      <c r="AC28" s="246"/>
      <c r="AD28" s="246"/>
      <c r="AE28" s="246"/>
    </row>
    <row r="29" spans="2:31" ht="13.8">
      <c r="B29" s="219" t="s">
        <v>717</v>
      </c>
      <c r="C29" s="370">
        <v>47542</v>
      </c>
      <c r="D29" s="363" t="s">
        <v>217</v>
      </c>
      <c r="E29" s="261">
        <v>1603092.84</v>
      </c>
      <c r="F29" s="236">
        <v>13123447.008877201</v>
      </c>
      <c r="J29" s="219" t="s">
        <v>332</v>
      </c>
      <c r="K29" s="470">
        <v>45672</v>
      </c>
      <c r="L29" s="363" t="s">
        <v>337</v>
      </c>
      <c r="M29" s="367">
        <v>0</v>
      </c>
      <c r="N29" s="261">
        <v>6943905.2060000002</v>
      </c>
      <c r="O29" s="363"/>
      <c r="P29" s="238"/>
      <c r="Q29" s="241"/>
      <c r="R29" s="242"/>
      <c r="S29" s="219" t="s">
        <v>339</v>
      </c>
      <c r="T29" s="235">
        <v>44485</v>
      </c>
      <c r="U29" s="238" t="s">
        <v>217</v>
      </c>
      <c r="V29" s="250">
        <v>9789.6</v>
      </c>
      <c r="W29" s="244">
        <v>76439.546304000003</v>
      </c>
      <c r="X29" s="238" t="s">
        <v>333</v>
      </c>
      <c r="AA29" s="245"/>
      <c r="AC29" s="246"/>
      <c r="AD29" s="246"/>
      <c r="AE29" s="246"/>
    </row>
    <row r="30" spans="2:31" ht="13.8">
      <c r="B30" s="297" t="s">
        <v>66</v>
      </c>
      <c r="C30" s="372"/>
      <c r="D30" s="363"/>
      <c r="E30" s="368"/>
      <c r="F30" s="364">
        <v>-162771.948</v>
      </c>
      <c r="J30" s="219" t="s">
        <v>332</v>
      </c>
      <c r="K30" s="470">
        <v>45824</v>
      </c>
      <c r="L30" s="363" t="s">
        <v>211</v>
      </c>
      <c r="M30" s="508">
        <v>2200000</v>
      </c>
      <c r="N30" s="261">
        <v>17255502</v>
      </c>
      <c r="O30" s="363"/>
      <c r="P30" s="238"/>
      <c r="Q30" s="241"/>
      <c r="R30" s="242"/>
      <c r="S30" s="219" t="s">
        <v>339</v>
      </c>
      <c r="T30" s="235">
        <v>44481</v>
      </c>
      <c r="U30" s="238" t="s">
        <v>217</v>
      </c>
      <c r="V30" s="250">
        <v>2390.4</v>
      </c>
      <c r="W30" s="244">
        <v>18664.816896</v>
      </c>
      <c r="X30" s="238" t="s">
        <v>333</v>
      </c>
      <c r="AA30" s="245"/>
      <c r="AC30" s="246"/>
      <c r="AD30" s="246"/>
      <c r="AE30" s="246"/>
    </row>
    <row r="31" spans="2:31" ht="15" customHeight="1">
      <c r="B31" s="218" t="s">
        <v>345</v>
      </c>
      <c r="E31" s="511">
        <v>1603092.84</v>
      </c>
      <c r="F31" s="511">
        <v>12960675.0608772</v>
      </c>
      <c r="J31" s="297" t="s">
        <v>66</v>
      </c>
      <c r="K31" s="294"/>
      <c r="N31" s="364">
        <v>-923842.63227639964</v>
      </c>
      <c r="P31" s="238"/>
      <c r="Q31" s="241"/>
      <c r="R31" s="242"/>
      <c r="S31" s="219" t="s">
        <v>339</v>
      </c>
      <c r="T31" s="235">
        <v>44531</v>
      </c>
      <c r="U31" s="238" t="s">
        <v>217</v>
      </c>
      <c r="V31" s="250">
        <v>48383</v>
      </c>
      <c r="W31" s="244">
        <v>377786.07592000003</v>
      </c>
      <c r="X31" s="238" t="s">
        <v>333</v>
      </c>
      <c r="AA31" s="245"/>
      <c r="AC31" s="246"/>
      <c r="AD31" s="246"/>
      <c r="AE31" s="246"/>
    </row>
    <row r="32" spans="2:31" ht="13.8">
      <c r="E32" s="222"/>
      <c r="F32" s="371"/>
      <c r="H32" s="236"/>
      <c r="J32" s="297"/>
      <c r="K32" s="294"/>
      <c r="O32" s="473"/>
      <c r="P32" s="238"/>
      <c r="Q32" s="241"/>
      <c r="R32" s="242"/>
      <c r="S32" s="248" t="s">
        <v>338</v>
      </c>
      <c r="W32" s="255"/>
      <c r="AA32" s="245"/>
      <c r="AC32" s="246"/>
      <c r="AD32" s="246"/>
      <c r="AE32" s="246"/>
    </row>
    <row r="33" spans="2:31" ht="13.8">
      <c r="B33" s="254"/>
      <c r="H33" s="236"/>
      <c r="J33" s="218" t="s">
        <v>338</v>
      </c>
      <c r="K33" s="235"/>
      <c r="L33" s="363"/>
      <c r="M33" s="369"/>
      <c r="N33" s="236"/>
      <c r="O33" s="509"/>
      <c r="P33" s="238"/>
      <c r="Q33" s="241"/>
      <c r="R33" s="242"/>
      <c r="S33" s="237" t="s">
        <v>340</v>
      </c>
      <c r="T33" s="257">
        <v>44861</v>
      </c>
      <c r="U33" s="238" t="s">
        <v>211</v>
      </c>
      <c r="V33" s="243">
        <v>1522398.33</v>
      </c>
      <c r="W33" s="244">
        <v>10485366.258042</v>
      </c>
      <c r="X33" s="238" t="s">
        <v>341</v>
      </c>
      <c r="AA33" s="245"/>
      <c r="AC33" s="246"/>
      <c r="AD33" s="246"/>
      <c r="AE33" s="246"/>
    </row>
    <row r="34" spans="2:31" ht="13.95" customHeight="1">
      <c r="B34" s="256"/>
      <c r="C34" s="256"/>
      <c r="D34" s="256"/>
      <c r="E34" s="256"/>
      <c r="F34" s="256"/>
      <c r="G34" s="256"/>
      <c r="H34" s="236"/>
      <c r="J34" s="219" t="s">
        <v>340</v>
      </c>
      <c r="K34" s="370">
        <v>45792</v>
      </c>
      <c r="L34" s="363" t="s">
        <v>211</v>
      </c>
      <c r="M34" s="453">
        <v>1598550</v>
      </c>
      <c r="N34" s="236">
        <v>12538083.055500001</v>
      </c>
      <c r="O34" s="363" t="s">
        <v>341</v>
      </c>
      <c r="P34" s="263"/>
      <c r="Q34" s="241"/>
      <c r="R34" s="242"/>
      <c r="S34" s="218" t="s">
        <v>342</v>
      </c>
      <c r="V34" s="251">
        <v>2660802.73</v>
      </c>
      <c r="W34" s="259">
        <v>18453410.199930001</v>
      </c>
      <c r="AA34" s="245"/>
      <c r="AC34" s="246"/>
      <c r="AD34" s="246"/>
      <c r="AE34" s="246"/>
    </row>
    <row r="35" spans="2:31" ht="13.8">
      <c r="B35" s="256"/>
      <c r="C35" s="256"/>
      <c r="D35" s="256"/>
      <c r="E35" s="256"/>
      <c r="F35" s="256"/>
      <c r="G35" s="256"/>
      <c r="H35" s="236"/>
      <c r="J35" s="219" t="s">
        <v>717</v>
      </c>
      <c r="K35" s="370">
        <v>45900</v>
      </c>
      <c r="L35" s="363" t="s">
        <v>217</v>
      </c>
      <c r="M35" s="453">
        <v>237496.58000000002</v>
      </c>
      <c r="N35" s="236">
        <v>1937668.0971776003</v>
      </c>
      <c r="O35" s="363"/>
      <c r="P35" s="264"/>
      <c r="Q35" s="241"/>
      <c r="R35" s="242"/>
      <c r="S35" s="254" t="s">
        <v>343</v>
      </c>
      <c r="V35" s="261"/>
      <c r="AA35" s="245"/>
      <c r="AC35" s="246"/>
      <c r="AD35" s="246"/>
      <c r="AE35" s="246"/>
    </row>
    <row r="36" spans="2:31" ht="15" customHeight="1">
      <c r="B36" s="260"/>
      <c r="J36" s="297" t="s">
        <v>66</v>
      </c>
      <c r="K36" s="370"/>
      <c r="L36" s="363"/>
      <c r="M36" s="510"/>
      <c r="N36" s="364">
        <v>-251549.01</v>
      </c>
      <c r="O36" s="363"/>
      <c r="P36" s="269"/>
      <c r="Q36" s="241"/>
      <c r="R36" s="242"/>
      <c r="S36" s="601" t="s">
        <v>346</v>
      </c>
      <c r="T36" s="601"/>
      <c r="U36" s="601"/>
      <c r="V36" s="601"/>
      <c r="W36" s="601"/>
      <c r="AA36" s="245"/>
      <c r="AC36" s="246"/>
      <c r="AD36" s="246"/>
      <c r="AE36" s="246"/>
    </row>
    <row r="37" spans="2:31" ht="13.8">
      <c r="B37" s="260"/>
      <c r="J37" s="218" t="s">
        <v>342</v>
      </c>
      <c r="M37" s="511">
        <v>4331834.58</v>
      </c>
      <c r="N37" s="511">
        <v>48536877.189543702</v>
      </c>
      <c r="P37" s="269"/>
      <c r="Q37" s="241"/>
      <c r="R37" s="242"/>
      <c r="S37" s="260" t="s">
        <v>347</v>
      </c>
      <c r="AA37" s="245"/>
      <c r="AC37" s="246"/>
      <c r="AD37" s="246"/>
      <c r="AE37" s="246"/>
    </row>
    <row r="38" spans="2:31" ht="15" customHeight="1">
      <c r="J38" s="512"/>
      <c r="K38" s="512"/>
      <c r="L38" s="512"/>
      <c r="M38" s="222"/>
      <c r="N38" s="371"/>
      <c r="O38" s="488"/>
      <c r="P38" s="269"/>
      <c r="Q38" s="241"/>
      <c r="R38" s="242"/>
      <c r="AA38" s="245"/>
      <c r="AC38" s="246"/>
      <c r="AD38" s="246"/>
      <c r="AE38" s="246"/>
    </row>
    <row r="39" spans="2:31" ht="15" customHeight="1">
      <c r="J39" s="512"/>
      <c r="K39" s="512"/>
      <c r="L39" s="512"/>
      <c r="M39" s="513" t="s">
        <v>695</v>
      </c>
      <c r="N39" s="483">
        <v>48536877.189543702</v>
      </c>
      <c r="O39" s="488"/>
      <c r="P39" s="275"/>
      <c r="Q39" s="241"/>
      <c r="R39" s="242"/>
      <c r="AA39" s="245"/>
      <c r="AC39" s="246"/>
      <c r="AD39" s="246"/>
      <c r="AE39" s="246"/>
    </row>
    <row r="40" spans="2:31" ht="15" customHeight="1">
      <c r="J40" s="226"/>
      <c r="K40" s="527">
        <v>45657</v>
      </c>
      <c r="L40" s="527"/>
      <c r="M40" s="527"/>
      <c r="N40" s="527"/>
      <c r="O40" s="527"/>
      <c r="P40" s="272"/>
      <c r="Q40" s="241"/>
      <c r="R40" s="242"/>
      <c r="AA40" s="245"/>
      <c r="AC40" s="246"/>
      <c r="AD40" s="246"/>
      <c r="AE40" s="246"/>
    </row>
    <row r="41" spans="2:31" ht="27.6" customHeight="1">
      <c r="J41" s="514" t="s">
        <v>344</v>
      </c>
      <c r="K41" s="228" t="s">
        <v>324</v>
      </c>
      <c r="L41" s="230" t="s">
        <v>325</v>
      </c>
      <c r="M41" s="230" t="s">
        <v>326</v>
      </c>
      <c r="N41" s="231" t="s">
        <v>327</v>
      </c>
      <c r="O41" s="228" t="s">
        <v>328</v>
      </c>
      <c r="P41" s="278"/>
      <c r="Q41" s="276"/>
      <c r="R41" s="242"/>
      <c r="AA41" s="245"/>
      <c r="AC41" s="246"/>
      <c r="AD41" s="246"/>
      <c r="AE41" s="246"/>
    </row>
    <row r="42" spans="2:31" ht="13.95" customHeight="1">
      <c r="J42" s="218" t="s">
        <v>335</v>
      </c>
      <c r="K42" s="258"/>
      <c r="L42" s="258"/>
      <c r="M42" s="258"/>
      <c r="N42" s="258"/>
      <c r="O42" s="258"/>
      <c r="P42" s="278"/>
      <c r="Q42" s="277"/>
      <c r="R42" s="242"/>
      <c r="AA42" s="245"/>
      <c r="AC42" s="246"/>
      <c r="AD42" s="246"/>
      <c r="AE42" s="246"/>
    </row>
    <row r="43" spans="2:31" ht="22.5" customHeight="1">
      <c r="J43" s="219" t="s">
        <v>336</v>
      </c>
      <c r="K43" s="370">
        <v>46222</v>
      </c>
      <c r="L43" s="363" t="s">
        <v>337</v>
      </c>
      <c r="M43" s="368">
        <v>0</v>
      </c>
      <c r="N43" s="236">
        <v>2663266.9479999999</v>
      </c>
      <c r="P43" s="278"/>
      <c r="Q43" s="279"/>
      <c r="R43" s="242"/>
      <c r="AA43" s="245"/>
      <c r="AC43" s="246"/>
      <c r="AD43" s="246"/>
      <c r="AE43" s="246"/>
    </row>
    <row r="44" spans="2:31" ht="13.8">
      <c r="H44" s="236"/>
      <c r="J44" s="219" t="s">
        <v>717</v>
      </c>
      <c r="K44" s="370">
        <v>46073</v>
      </c>
      <c r="L44" s="363" t="s">
        <v>217</v>
      </c>
      <c r="M44" s="261">
        <v>1603092.84</v>
      </c>
      <c r="N44" s="236">
        <v>13079185.615564801</v>
      </c>
      <c r="Q44" s="280"/>
      <c r="R44" s="242"/>
      <c r="AA44" s="245"/>
      <c r="AC44" s="246"/>
      <c r="AD44" s="246"/>
      <c r="AE44" s="246"/>
    </row>
    <row r="45" spans="2:31" ht="15" customHeight="1">
      <c r="J45" s="297" t="s">
        <v>66</v>
      </c>
      <c r="K45" s="372"/>
      <c r="L45" s="363"/>
      <c r="M45" s="368"/>
      <c r="N45" s="364">
        <v>-162771.948</v>
      </c>
      <c r="Q45" s="241"/>
      <c r="R45" s="242"/>
      <c r="AA45" s="245"/>
      <c r="AC45" s="246"/>
      <c r="AD45" s="246"/>
      <c r="AE45" s="246"/>
    </row>
    <row r="46" spans="2:31" ht="13.8">
      <c r="J46" s="218" t="s">
        <v>345</v>
      </c>
      <c r="M46" s="511">
        <v>1603092.84</v>
      </c>
      <c r="N46" s="511">
        <v>15579680.615564799</v>
      </c>
      <c r="P46" s="264"/>
      <c r="Q46" s="241"/>
      <c r="R46" s="242"/>
      <c r="AA46" s="245"/>
      <c r="AC46" s="246"/>
      <c r="AD46" s="246"/>
      <c r="AE46" s="246"/>
    </row>
    <row r="47" spans="2:31" ht="15" customHeight="1">
      <c r="M47" s="222"/>
      <c r="N47" s="371"/>
      <c r="P47" s="281"/>
      <c r="Q47" s="241"/>
      <c r="R47" s="242"/>
      <c r="AA47" s="245"/>
      <c r="AC47" s="246"/>
      <c r="AD47" s="246"/>
      <c r="AE47" s="246"/>
    </row>
    <row r="48" spans="2:31" ht="15" customHeight="1">
      <c r="M48" s="222"/>
      <c r="N48" s="371"/>
      <c r="P48" s="266"/>
      <c r="Q48" s="241"/>
      <c r="R48" s="242"/>
      <c r="AA48" s="245"/>
      <c r="AC48" s="246"/>
      <c r="AD48" s="246"/>
      <c r="AE48" s="246"/>
    </row>
    <row r="49" spans="10:31" ht="13.8">
      <c r="J49" s="254" t="s">
        <v>343</v>
      </c>
      <c r="Q49" s="241"/>
      <c r="R49" s="242"/>
      <c r="AA49" s="245"/>
      <c r="AC49" s="246"/>
      <c r="AD49" s="246"/>
      <c r="AE49" s="246"/>
    </row>
    <row r="50" spans="10:31" ht="15" customHeight="1">
      <c r="J50" s="601" t="s">
        <v>718</v>
      </c>
      <c r="K50" s="601"/>
      <c r="L50" s="601"/>
      <c r="M50" s="601"/>
      <c r="N50" s="601"/>
      <c r="O50" s="601"/>
      <c r="P50" s="283"/>
      <c r="Q50" s="241"/>
      <c r="R50" s="242"/>
      <c r="AA50" s="245"/>
      <c r="AC50" s="246"/>
      <c r="AD50" s="246"/>
      <c r="AE50" s="246"/>
    </row>
    <row r="51" spans="10:31" ht="13.8">
      <c r="J51" s="601"/>
      <c r="K51" s="601"/>
      <c r="L51" s="601"/>
      <c r="M51" s="601"/>
      <c r="N51" s="601"/>
      <c r="O51" s="601"/>
      <c r="Q51" s="279"/>
      <c r="R51" s="242"/>
      <c r="AA51" s="245"/>
      <c r="AC51" s="246"/>
      <c r="AD51" s="246"/>
      <c r="AE51" s="246"/>
    </row>
    <row r="52" spans="10:31" ht="15" customHeight="1">
      <c r="J52" s="260" t="s">
        <v>648</v>
      </c>
      <c r="P52" s="263"/>
      <c r="Q52" s="241"/>
      <c r="R52" s="242"/>
      <c r="AA52" s="245"/>
      <c r="AC52" s="246"/>
      <c r="AD52" s="246"/>
      <c r="AE52" s="246"/>
    </row>
    <row r="53" spans="10:31" ht="48" customHeight="1">
      <c r="J53" s="601"/>
      <c r="K53" s="601"/>
      <c r="L53" s="601"/>
      <c r="M53" s="601"/>
      <c r="N53" s="601"/>
      <c r="O53" s="601"/>
      <c r="P53" s="284"/>
      <c r="Q53" s="241"/>
      <c r="R53" s="242"/>
      <c r="AA53" s="245"/>
      <c r="AC53" s="246"/>
      <c r="AD53" s="246"/>
      <c r="AE53" s="246"/>
    </row>
    <row r="54" spans="10:31" ht="7.5" customHeight="1">
      <c r="J54" s="601"/>
      <c r="K54" s="601"/>
      <c r="L54" s="601"/>
      <c r="M54" s="601"/>
      <c r="N54" s="601"/>
      <c r="O54" s="601"/>
      <c r="Q54" s="241"/>
      <c r="R54" s="242"/>
      <c r="AA54" s="245"/>
      <c r="AC54" s="246"/>
      <c r="AD54" s="246"/>
      <c r="AE54" s="246"/>
    </row>
    <row r="55" spans="10:31" ht="18" customHeight="1">
      <c r="J55" s="601"/>
      <c r="K55" s="601"/>
      <c r="L55" s="601"/>
      <c r="M55" s="601"/>
      <c r="N55" s="601"/>
      <c r="O55" s="601"/>
      <c r="P55" s="263"/>
      <c r="Q55" s="241"/>
      <c r="R55" s="242"/>
      <c r="AA55" s="245"/>
      <c r="AC55" s="246"/>
      <c r="AD55" s="246"/>
      <c r="AE55" s="246"/>
    </row>
    <row r="56" spans="10:31" ht="15" customHeight="1">
      <c r="P56" s="264"/>
      <c r="Q56" s="280"/>
      <c r="R56" s="242"/>
      <c r="S56" s="237"/>
      <c r="T56" s="242"/>
      <c r="U56" s="241"/>
      <c r="V56" s="285"/>
      <c r="W56" s="286"/>
      <c r="X56" s="241"/>
      <c r="Y56" s="287"/>
      <c r="AA56" s="245"/>
      <c r="AC56" s="246"/>
      <c r="AD56" s="246"/>
      <c r="AE56" s="246"/>
    </row>
    <row r="57" spans="10:31" ht="15" customHeight="1">
      <c r="P57" s="281"/>
      <c r="Q57" s="279"/>
      <c r="R57" s="242"/>
      <c r="S57" s="237"/>
      <c r="T57" s="242"/>
      <c r="U57" s="241"/>
      <c r="V57" s="285"/>
      <c r="W57" s="286"/>
      <c r="X57" s="241"/>
      <c r="Y57" s="287"/>
      <c r="AA57" s="245"/>
      <c r="AC57" s="246"/>
      <c r="AD57" s="246"/>
      <c r="AE57" s="246"/>
    </row>
    <row r="58" spans="10:31" ht="15" customHeight="1">
      <c r="Q58" s="241"/>
      <c r="R58" s="242"/>
      <c r="S58" s="237"/>
      <c r="T58" s="242"/>
      <c r="U58" s="241"/>
      <c r="V58" s="285"/>
      <c r="W58" s="286"/>
      <c r="X58" s="241"/>
      <c r="Y58" s="287"/>
      <c r="AA58" s="245"/>
      <c r="AC58" s="246"/>
      <c r="AD58" s="246"/>
      <c r="AE58" s="246"/>
    </row>
    <row r="59" spans="10:31" ht="18.75" customHeight="1">
      <c r="Q59" s="279"/>
      <c r="S59" s="248"/>
      <c r="T59" s="249"/>
      <c r="U59" s="238"/>
      <c r="V59" s="239"/>
      <c r="W59" s="240"/>
      <c r="X59" s="237"/>
      <c r="Y59" s="287"/>
      <c r="AA59" s="245"/>
      <c r="AC59" s="246"/>
      <c r="AD59" s="246"/>
      <c r="AE59" s="246"/>
    </row>
    <row r="60" spans="10:31" ht="20.25" customHeight="1">
      <c r="P60" s="271"/>
      <c r="Q60" s="266"/>
      <c r="S60" s="237"/>
      <c r="T60" s="249"/>
      <c r="U60" s="238"/>
      <c r="V60" s="239"/>
      <c r="W60" s="240"/>
      <c r="X60" s="238"/>
      <c r="Y60" s="287"/>
      <c r="AA60" s="245"/>
      <c r="AC60" s="246"/>
      <c r="AD60" s="246"/>
      <c r="AE60" s="246"/>
    </row>
    <row r="61" spans="10:31" ht="15" customHeight="1">
      <c r="Q61" s="266"/>
      <c r="S61" s="218"/>
      <c r="V61" s="252"/>
      <c r="W61" s="253"/>
      <c r="X61" s="288"/>
      <c r="Y61" s="287"/>
      <c r="AA61" s="245"/>
      <c r="AC61" s="246"/>
      <c r="AD61" s="246"/>
      <c r="AE61" s="246"/>
    </row>
    <row r="62" spans="10:31" ht="15" customHeight="1">
      <c r="Q62" s="266"/>
      <c r="S62" s="254"/>
      <c r="V62" s="271"/>
      <c r="X62" s="241"/>
      <c r="Y62" s="287"/>
      <c r="AA62" s="245"/>
      <c r="AC62" s="246"/>
      <c r="AD62" s="246"/>
      <c r="AE62" s="246"/>
    </row>
    <row r="63" spans="10:31" ht="15" customHeight="1">
      <c r="S63" s="601"/>
      <c r="T63" s="601"/>
      <c r="U63" s="601"/>
      <c r="V63" s="601"/>
      <c r="W63" s="601"/>
      <c r="X63" s="241"/>
      <c r="Y63" s="287"/>
      <c r="AA63" s="245"/>
      <c r="AC63" s="246"/>
      <c r="AD63" s="246"/>
      <c r="AE63" s="246"/>
    </row>
    <row r="64" spans="10:31" ht="42.75" customHeight="1">
      <c r="S64" s="260"/>
      <c r="X64" s="241"/>
      <c r="Y64" s="287"/>
      <c r="AA64" s="245"/>
      <c r="AC64" s="246"/>
      <c r="AD64" s="246"/>
      <c r="AE64" s="246"/>
    </row>
    <row r="65" spans="17:31" ht="27" customHeight="1">
      <c r="Q65" s="247"/>
      <c r="S65" s="262"/>
      <c r="Y65" s="263"/>
      <c r="AA65" s="245"/>
      <c r="AC65" s="246"/>
      <c r="AD65" s="246"/>
      <c r="AE65" s="246"/>
    </row>
    <row r="66" spans="17:31" ht="15" customHeight="1">
      <c r="S66" s="264"/>
      <c r="T66" s="264"/>
      <c r="U66" s="265"/>
      <c r="V66" s="264"/>
      <c r="W66" s="264"/>
      <c r="X66" s="264"/>
      <c r="Y66" s="264"/>
      <c r="AA66" s="245"/>
      <c r="AC66" s="246"/>
      <c r="AD66" s="246"/>
      <c r="AE66" s="246"/>
    </row>
    <row r="67" spans="17:31" ht="15" customHeight="1">
      <c r="S67" s="266"/>
      <c r="T67" s="267"/>
      <c r="U67" s="268"/>
      <c r="V67" s="269"/>
      <c r="W67" s="269"/>
      <c r="X67" s="270"/>
      <c r="Y67" s="269"/>
      <c r="AA67" s="245"/>
      <c r="AC67" s="246"/>
      <c r="AD67" s="246"/>
      <c r="AE67" s="246"/>
    </row>
    <row r="68" spans="17:31" ht="15" customHeight="1">
      <c r="S68" s="266"/>
      <c r="T68" s="266"/>
      <c r="U68" s="266"/>
      <c r="V68" s="266"/>
      <c r="W68" s="266"/>
      <c r="X68" s="266"/>
      <c r="Y68" s="266"/>
      <c r="AA68" s="245"/>
      <c r="AC68" s="246"/>
      <c r="AD68" s="246"/>
      <c r="AE68" s="246"/>
    </row>
    <row r="69" spans="17:31" ht="15" customHeight="1">
      <c r="S69" s="218"/>
      <c r="U69" s="271"/>
      <c r="V69" s="273"/>
      <c r="X69" s="274"/>
      <c r="Y69" s="275"/>
      <c r="AA69" s="245"/>
      <c r="AC69" s="246"/>
      <c r="AD69" s="246"/>
      <c r="AE69" s="246"/>
    </row>
    <row r="70" spans="17:31" ht="15" customHeight="1">
      <c r="AA70" s="245"/>
      <c r="AC70" s="246"/>
      <c r="AD70" s="246"/>
      <c r="AE70" s="246"/>
    </row>
    <row r="71" spans="17:31" ht="15" customHeight="1">
      <c r="S71" s="603"/>
      <c r="T71" s="603"/>
      <c r="U71" s="603"/>
      <c r="V71" s="603"/>
      <c r="W71" s="603"/>
      <c r="X71" s="603"/>
      <c r="Y71" s="603"/>
      <c r="AA71" s="245"/>
      <c r="AC71" s="246"/>
      <c r="AD71" s="246"/>
      <c r="AE71" s="246"/>
    </row>
    <row r="72" spans="17:31" ht="49.5" customHeight="1">
      <c r="AA72" s="245"/>
      <c r="AC72" s="246"/>
      <c r="AD72" s="246"/>
      <c r="AE72" s="246"/>
    </row>
    <row r="73" spans="17:31" ht="15" customHeight="1">
      <c r="S73" s="262"/>
      <c r="Y73" s="263"/>
      <c r="AA73" s="245"/>
      <c r="AC73" s="246"/>
      <c r="AD73" s="246"/>
      <c r="AE73" s="246"/>
    </row>
    <row r="74" spans="17:31" ht="55.5" customHeight="1">
      <c r="S74" s="264"/>
      <c r="T74" s="264"/>
      <c r="U74" s="265"/>
      <c r="V74" s="264"/>
      <c r="W74" s="264"/>
      <c r="X74" s="264"/>
      <c r="Y74" s="264"/>
      <c r="AA74" s="245"/>
      <c r="AC74" s="246"/>
      <c r="AD74" s="246"/>
      <c r="AE74" s="246"/>
    </row>
    <row r="75" spans="17:31" ht="15" customHeight="1">
      <c r="S75" s="266"/>
      <c r="T75" s="267"/>
      <c r="U75" s="268"/>
      <c r="V75" s="269"/>
      <c r="W75" s="269"/>
      <c r="X75" s="270"/>
      <c r="Y75" s="281"/>
      <c r="AA75" s="245"/>
      <c r="AC75" s="246"/>
      <c r="AD75" s="246"/>
      <c r="AE75" s="246"/>
    </row>
    <row r="76" spans="17:31" ht="15" customHeight="1">
      <c r="S76" s="266"/>
      <c r="T76" s="266"/>
      <c r="U76" s="266"/>
      <c r="V76" s="266"/>
      <c r="W76" s="266"/>
      <c r="X76" s="266"/>
      <c r="Y76" s="266"/>
      <c r="AA76" s="245"/>
      <c r="AC76" s="246"/>
      <c r="AD76" s="246"/>
      <c r="AE76" s="246"/>
    </row>
    <row r="77" spans="17:31" ht="15" customHeight="1">
      <c r="S77" s="218"/>
      <c r="U77" s="271"/>
      <c r="V77" s="273"/>
      <c r="X77" s="274"/>
      <c r="Y77" s="273"/>
    </row>
    <row r="78" spans="17:31" ht="15" customHeight="1">
      <c r="V78" s="273"/>
      <c r="W78" s="273"/>
    </row>
    <row r="79" spans="17:31" ht="15" customHeight="1">
      <c r="S79" s="218"/>
      <c r="V79" s="273"/>
      <c r="W79" s="273"/>
      <c r="X79" s="275"/>
      <c r="Y79" s="273"/>
    </row>
    <row r="80" spans="17:31" ht="15" customHeight="1">
      <c r="S80" s="601"/>
      <c r="T80" s="601"/>
      <c r="U80" s="601"/>
      <c r="V80" s="601"/>
      <c r="W80" s="601"/>
      <c r="X80" s="601"/>
      <c r="Y80" s="278"/>
    </row>
    <row r="81" spans="17:17" ht="73.5" customHeight="1"/>
    <row r="82" spans="17:17" ht="15" customHeight="1">
      <c r="Q82" s="263"/>
    </row>
    <row r="83" spans="17:17" ht="15" customHeight="1"/>
    <row r="84" spans="17:17" ht="15" customHeight="1"/>
    <row r="85" spans="17:17" ht="15" customHeight="1"/>
    <row r="86" spans="17:17" ht="15" customHeight="1"/>
    <row r="87" spans="17:17" ht="15" customHeight="1"/>
    <row r="88" spans="17:17" ht="15" customHeight="1"/>
    <row r="89" spans="17:17" ht="15" customHeight="1"/>
    <row r="90" spans="17:17" ht="15" customHeight="1"/>
    <row r="91" spans="17:17" ht="15" customHeight="1"/>
    <row r="92" spans="17:17" ht="15" customHeight="1"/>
    <row r="93" spans="17:17" ht="15" customHeight="1"/>
    <row r="94" spans="17:17" ht="15" customHeight="1"/>
    <row r="95" spans="17:17" ht="15" customHeight="1"/>
    <row r="96" spans="17:1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sheetData>
  <mergeCells count="15">
    <mergeCell ref="B26:B27"/>
    <mergeCell ref="C26:C27"/>
    <mergeCell ref="D26:D27"/>
    <mergeCell ref="E26:E27"/>
    <mergeCell ref="F26:F27"/>
    <mergeCell ref="G26:G27"/>
    <mergeCell ref="K9:O9"/>
    <mergeCell ref="J50:O51"/>
    <mergeCell ref="S80:X80"/>
    <mergeCell ref="C9:G9"/>
    <mergeCell ref="T9:X9"/>
    <mergeCell ref="S36:W36"/>
    <mergeCell ref="J53:O55"/>
    <mergeCell ref="S63:W63"/>
    <mergeCell ref="S71:Y71"/>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Z32"/>
  <sheetViews>
    <sheetView showGridLines="0" topLeftCell="G9" zoomScaleNormal="100" workbookViewId="0">
      <selection activeCell="G27" sqref="G27"/>
    </sheetView>
  </sheetViews>
  <sheetFormatPr baseColWidth="10" defaultColWidth="11.44140625" defaultRowHeight="13.2"/>
  <cols>
    <col min="1" max="1" width="7.109375" style="225" customWidth="1"/>
    <col min="2" max="4" width="11.44140625" style="225"/>
    <col min="5" max="5" width="11.6640625" style="225" bestFit="1" customWidth="1"/>
    <col min="6" max="7" width="15.5546875" style="225" customWidth="1"/>
    <col min="8" max="8" width="14.6640625" style="225" customWidth="1"/>
    <col min="9" max="10" width="13.33203125" style="225" bestFit="1" customWidth="1"/>
    <col min="11" max="12" width="11.44140625" style="225"/>
    <col min="13" max="13" width="13.6640625" style="225" customWidth="1"/>
    <col min="14" max="14" width="15.5546875" style="225" customWidth="1"/>
    <col min="15" max="15" width="16.109375" style="225" customWidth="1"/>
    <col min="16" max="16" width="17.109375" style="225" customWidth="1"/>
    <col min="17" max="17" width="14.33203125" style="225" customWidth="1"/>
    <col min="18" max="18" width="11.44140625" style="225"/>
    <col min="19" max="23" width="0" style="225" hidden="1" customWidth="1"/>
    <col min="24" max="24" width="11.6640625" style="225" hidden="1" customWidth="1"/>
    <col min="25" max="25" width="0" style="225" hidden="1" customWidth="1"/>
    <col min="26" max="26" width="11.33203125" style="225" hidden="1" customWidth="1"/>
    <col min="27" max="16384" width="11.44140625" style="225"/>
  </cols>
  <sheetData>
    <row r="1" spans="2:25" ht="14.4">
      <c r="I1" s="421" t="s">
        <v>192</v>
      </c>
      <c r="Y1" s="223" t="s">
        <v>192</v>
      </c>
    </row>
    <row r="2" spans="2:25">
      <c r="B2" s="289" t="s">
        <v>322</v>
      </c>
      <c r="G2" s="220" t="s">
        <v>211</v>
      </c>
      <c r="H2" s="290">
        <v>6970.65</v>
      </c>
      <c r="I2" s="225" t="s">
        <v>671</v>
      </c>
      <c r="K2" s="218"/>
      <c r="O2" s="220" t="s">
        <v>211</v>
      </c>
      <c r="P2" s="221">
        <v>7843.41</v>
      </c>
      <c r="W2" s="220" t="s">
        <v>211</v>
      </c>
      <c r="X2" s="221">
        <v>6887.4</v>
      </c>
    </row>
    <row r="3" spans="2:25">
      <c r="B3" s="289"/>
      <c r="G3" s="220" t="s">
        <v>217</v>
      </c>
      <c r="H3" s="290">
        <v>8186.33</v>
      </c>
      <c r="I3" s="225" t="s">
        <v>671</v>
      </c>
      <c r="K3" s="219"/>
      <c r="O3" s="220" t="s">
        <v>217</v>
      </c>
      <c r="P3" s="221">
        <v>8158.72</v>
      </c>
      <c r="W3" s="220" t="s">
        <v>217</v>
      </c>
      <c r="X3" s="221">
        <v>7808.24</v>
      </c>
    </row>
    <row r="4" spans="2:25">
      <c r="B4" s="289"/>
      <c r="K4" s="219"/>
    </row>
    <row r="5" spans="2:25">
      <c r="B5" s="289" t="s">
        <v>454</v>
      </c>
      <c r="I5" s="416"/>
      <c r="K5" s="224"/>
    </row>
    <row r="6" spans="2:25">
      <c r="B6" s="289"/>
      <c r="I6" s="301"/>
      <c r="K6" s="224"/>
    </row>
    <row r="7" spans="2:25">
      <c r="B7" s="262" t="s">
        <v>732</v>
      </c>
      <c r="K7" s="262"/>
      <c r="N7" s="291"/>
    </row>
    <row r="8" spans="2:25">
      <c r="B8" s="600">
        <v>45930</v>
      </c>
      <c r="C8" s="600"/>
      <c r="D8" s="600"/>
      <c r="E8" s="600"/>
      <c r="F8" s="600"/>
      <c r="G8" s="600"/>
      <c r="H8" s="600"/>
      <c r="K8" s="600">
        <v>45657</v>
      </c>
      <c r="L8" s="600"/>
      <c r="M8" s="600"/>
      <c r="N8" s="600"/>
      <c r="O8" s="600"/>
      <c r="P8" s="600"/>
      <c r="Q8" s="600"/>
      <c r="S8" s="600">
        <v>44561</v>
      </c>
      <c r="T8" s="600"/>
      <c r="U8" s="600"/>
      <c r="V8" s="600"/>
      <c r="W8" s="600"/>
      <c r="X8" s="600"/>
      <c r="Y8" s="600"/>
    </row>
    <row r="9" spans="2:25" ht="26.4">
      <c r="B9" s="228" t="s">
        <v>348</v>
      </c>
      <c r="C9" s="228" t="s">
        <v>349</v>
      </c>
      <c r="D9" s="231" t="s">
        <v>350</v>
      </c>
      <c r="E9" s="228" t="s">
        <v>351</v>
      </c>
      <c r="F9" s="231" t="s">
        <v>352</v>
      </c>
      <c r="G9" s="228" t="s">
        <v>353</v>
      </c>
      <c r="H9" s="231" t="s">
        <v>641</v>
      </c>
      <c r="K9" s="228" t="s">
        <v>348</v>
      </c>
      <c r="L9" s="228" t="s">
        <v>349</v>
      </c>
      <c r="M9" s="231" t="s">
        <v>350</v>
      </c>
      <c r="N9" s="228" t="s">
        <v>351</v>
      </c>
      <c r="O9" s="228" t="s">
        <v>352</v>
      </c>
      <c r="P9" s="228" t="s">
        <v>353</v>
      </c>
      <c r="Q9" s="231" t="s">
        <v>641</v>
      </c>
      <c r="R9" s="264"/>
      <c r="S9" s="292" t="s">
        <v>348</v>
      </c>
      <c r="T9" s="292" t="s">
        <v>349</v>
      </c>
      <c r="U9" s="293" t="s">
        <v>350</v>
      </c>
      <c r="V9" s="292" t="s">
        <v>351</v>
      </c>
      <c r="W9" s="292" t="s">
        <v>355</v>
      </c>
      <c r="X9" s="292" t="s">
        <v>353</v>
      </c>
      <c r="Y9" s="292" t="s">
        <v>354</v>
      </c>
    </row>
    <row r="10" spans="2:25">
      <c r="B10" s="262" t="s">
        <v>356</v>
      </c>
      <c r="C10" s="267"/>
      <c r="D10" s="294"/>
      <c r="E10" s="250"/>
      <c r="F10" s="250"/>
      <c r="G10" s="270"/>
      <c r="H10" s="295"/>
      <c r="K10" s="262" t="s">
        <v>356</v>
      </c>
      <c r="L10" s="267"/>
      <c r="M10" s="294"/>
      <c r="N10" s="250"/>
      <c r="O10" s="250"/>
      <c r="P10" s="270"/>
      <c r="Q10" s="295"/>
      <c r="R10" s="295"/>
      <c r="S10" s="262" t="s">
        <v>356</v>
      </c>
    </row>
    <row r="11" spans="2:25">
      <c r="B11" s="266" t="s">
        <v>357</v>
      </c>
      <c r="C11" s="267">
        <v>6.1249999999999999E-2</v>
      </c>
      <c r="D11" s="296">
        <v>47836</v>
      </c>
      <c r="E11" s="295">
        <v>2500000</v>
      </c>
      <c r="F11" s="295">
        <v>844075.35</v>
      </c>
      <c r="G11" s="270">
        <v>3344075.35</v>
      </c>
      <c r="H11" s="295">
        <v>23310378.8384775</v>
      </c>
      <c r="I11" s="359"/>
      <c r="J11" s="359"/>
      <c r="K11" s="266" t="s">
        <v>357</v>
      </c>
      <c r="L11" s="267">
        <v>6.1249999999999999E-2</v>
      </c>
      <c r="M11" s="296">
        <v>47836</v>
      </c>
      <c r="N11" s="295">
        <v>2500000</v>
      </c>
      <c r="O11" s="295">
        <v>920428</v>
      </c>
      <c r="P11" s="270">
        <v>3420428</v>
      </c>
      <c r="Q11" s="295">
        <v>26827819.179480001</v>
      </c>
      <c r="R11" s="295"/>
      <c r="S11" s="266" t="s">
        <v>358</v>
      </c>
      <c r="T11" s="267">
        <v>6.1249999999999999E-2</v>
      </c>
      <c r="U11" s="294">
        <v>47836</v>
      </c>
      <c r="V11" s="295">
        <v>2500000</v>
      </c>
      <c r="W11" s="295">
        <v>1378544.53</v>
      </c>
      <c r="X11" s="270">
        <v>3878544.5300000003</v>
      </c>
      <c r="Y11" s="295">
        <v>26713087.595922001</v>
      </c>
    </row>
    <row r="12" spans="2:25">
      <c r="B12" s="219" t="s">
        <v>359</v>
      </c>
      <c r="C12" s="267">
        <v>5.6000000000000001E-2</v>
      </c>
      <c r="D12" s="294">
        <v>48018</v>
      </c>
      <c r="E12" s="295">
        <v>2500000</v>
      </c>
      <c r="F12" s="295">
        <v>841534.25999999989</v>
      </c>
      <c r="G12" s="270">
        <v>3341534.26</v>
      </c>
      <c r="H12" s="295">
        <v>23292665.789468996</v>
      </c>
      <c r="I12" s="359"/>
      <c r="J12" s="359"/>
      <c r="K12" s="219" t="s">
        <v>359</v>
      </c>
      <c r="L12" s="267">
        <v>5.6000000000000001E-2</v>
      </c>
      <c r="M12" s="294">
        <v>48018</v>
      </c>
      <c r="N12" s="295">
        <v>2500000</v>
      </c>
      <c r="O12" s="261">
        <v>911342</v>
      </c>
      <c r="P12" s="270">
        <v>3411342</v>
      </c>
      <c r="Q12" s="295">
        <v>26756553.956220001</v>
      </c>
      <c r="R12" s="295"/>
      <c r="S12" s="266" t="s">
        <v>360</v>
      </c>
      <c r="T12" s="267">
        <v>5.6000000000000001E-2</v>
      </c>
      <c r="U12" s="294">
        <v>48018</v>
      </c>
      <c r="V12" s="295">
        <v>2500000</v>
      </c>
      <c r="W12" s="295">
        <v>1330191.7999999998</v>
      </c>
      <c r="X12" s="270">
        <v>3830191.8</v>
      </c>
      <c r="Y12" s="295">
        <v>26380063.003319997</v>
      </c>
    </row>
    <row r="13" spans="2:25">
      <c r="B13" s="219" t="s">
        <v>361</v>
      </c>
      <c r="C13" s="267">
        <v>5.7500000000000002E-2</v>
      </c>
      <c r="D13" s="294">
        <v>48190</v>
      </c>
      <c r="E13" s="250">
        <v>1000000</v>
      </c>
      <c r="F13" s="295">
        <v>372725.99</v>
      </c>
      <c r="G13" s="270">
        <v>1372725.99</v>
      </c>
      <c r="H13" s="295">
        <v>9568792.4221934993</v>
      </c>
      <c r="I13" s="359"/>
      <c r="J13" s="359"/>
      <c r="K13" s="219" t="s">
        <v>361</v>
      </c>
      <c r="L13" s="267">
        <v>5.7500000000000002E-2</v>
      </c>
      <c r="M13" s="294">
        <v>48190</v>
      </c>
      <c r="N13" s="250">
        <v>1000000</v>
      </c>
      <c r="O13" s="452">
        <v>401397</v>
      </c>
      <c r="P13" s="270">
        <v>1401397</v>
      </c>
      <c r="Q13" s="295">
        <v>10991731.24377</v>
      </c>
      <c r="R13" s="295"/>
      <c r="S13" s="297" t="s">
        <v>66</v>
      </c>
      <c r="X13" s="298">
        <v>-2708736.33</v>
      </c>
      <c r="Y13" s="298">
        <v>-19835805.270957001</v>
      </c>
    </row>
    <row r="14" spans="2:25" ht="13.8" thickBot="1">
      <c r="B14" s="297" t="s">
        <v>66</v>
      </c>
      <c r="E14" s="301"/>
      <c r="F14" s="301"/>
      <c r="G14" s="433">
        <v>-1970919.5049999999</v>
      </c>
      <c r="H14" s="433">
        <v>-13702029.490710501</v>
      </c>
      <c r="J14" s="359"/>
      <c r="K14" s="297" t="s">
        <v>66</v>
      </c>
      <c r="L14" s="267"/>
      <c r="M14" s="294"/>
      <c r="N14" s="250"/>
      <c r="O14" s="250"/>
      <c r="P14" s="298">
        <v>-2233167</v>
      </c>
      <c r="Q14" s="298">
        <v>-17445993.900740001</v>
      </c>
      <c r="R14" s="295"/>
      <c r="S14" s="218" t="s">
        <v>362</v>
      </c>
      <c r="T14" s="219"/>
      <c r="U14" s="261"/>
      <c r="V14" s="273"/>
      <c r="W14" s="219"/>
      <c r="X14" s="299">
        <v>5000000</v>
      </c>
      <c r="Y14" s="299">
        <v>33257345.328285001</v>
      </c>
    </row>
    <row r="15" spans="2:25" ht="13.8" thickBot="1">
      <c r="B15" s="218" t="s">
        <v>362</v>
      </c>
      <c r="E15" s="359"/>
      <c r="F15" s="359"/>
      <c r="G15" s="299">
        <v>6087416.0949999997</v>
      </c>
      <c r="H15" s="299">
        <v>42469807.559429497</v>
      </c>
      <c r="I15" s="359"/>
      <c r="K15" s="218" t="s">
        <v>362</v>
      </c>
      <c r="L15" s="219"/>
      <c r="M15" s="261"/>
      <c r="N15" s="273"/>
      <c r="O15" s="219"/>
      <c r="P15" s="299">
        <v>6000000</v>
      </c>
      <c r="Q15" s="299">
        <v>47130110.478730008</v>
      </c>
      <c r="R15" s="295"/>
      <c r="S15" s="218"/>
      <c r="T15" s="219"/>
      <c r="U15" s="261"/>
      <c r="V15" s="273"/>
      <c r="W15" s="219"/>
      <c r="X15" s="274"/>
      <c r="Y15" s="275"/>
    </row>
    <row r="16" spans="2:25" ht="9" customHeight="1">
      <c r="G16" s="222"/>
      <c r="H16" s="222"/>
      <c r="K16" s="219"/>
      <c r="L16" s="219"/>
      <c r="M16" s="219"/>
      <c r="N16" s="219"/>
      <c r="O16" s="219"/>
      <c r="P16" s="219"/>
      <c r="Q16" s="250"/>
      <c r="R16" s="250"/>
      <c r="T16" s="226"/>
      <c r="U16" s="226"/>
      <c r="V16" s="226"/>
      <c r="W16" s="226"/>
      <c r="X16" s="226"/>
      <c r="Y16" s="226"/>
    </row>
    <row r="17" spans="2:25" ht="55.95" customHeight="1">
      <c r="B17" s="611" t="s">
        <v>363</v>
      </c>
      <c r="C17" s="611"/>
      <c r="D17" s="611"/>
      <c r="E17" s="611"/>
      <c r="F17" s="611"/>
      <c r="G17" s="611"/>
      <c r="H17" s="611"/>
      <c r="I17" s="301"/>
      <c r="K17" s="611" t="s">
        <v>363</v>
      </c>
      <c r="L17" s="611"/>
      <c r="M17" s="611"/>
      <c r="N17" s="611"/>
      <c r="O17" s="611"/>
      <c r="P17" s="611"/>
      <c r="Q17" s="611"/>
      <c r="R17" s="278"/>
      <c r="S17" s="611" t="s">
        <v>363</v>
      </c>
      <c r="T17" s="611"/>
      <c r="U17" s="611"/>
      <c r="V17" s="611"/>
      <c r="W17" s="611"/>
      <c r="X17" s="611"/>
      <c r="Y17" s="611"/>
    </row>
    <row r="18" spans="2:25">
      <c r="I18" s="301"/>
      <c r="K18" s="278"/>
      <c r="L18" s="278"/>
      <c r="M18" s="278"/>
      <c r="N18" s="278"/>
      <c r="O18" s="278"/>
      <c r="P18" s="278"/>
      <c r="Q18" s="278"/>
      <c r="R18" s="278"/>
      <c r="S18" s="226"/>
      <c r="T18" s="226"/>
      <c r="U18" s="226"/>
      <c r="V18" s="226"/>
      <c r="W18" s="226"/>
      <c r="X18" s="226"/>
      <c r="Y18" s="226"/>
    </row>
    <row r="19" spans="2:25">
      <c r="B19" s="262"/>
      <c r="C19" s="219"/>
      <c r="D19" s="219"/>
      <c r="E19" s="219"/>
      <c r="F19" s="219"/>
      <c r="G19" s="219"/>
      <c r="I19" s="360"/>
      <c r="K19" s="262"/>
      <c r="L19" s="219"/>
      <c r="M19" s="219"/>
      <c r="N19" s="219"/>
      <c r="O19" s="219"/>
      <c r="P19" s="219"/>
      <c r="Q19" s="219"/>
      <c r="R19" s="219"/>
      <c r="S19" s="262" t="s">
        <v>364</v>
      </c>
      <c r="T19" s="219"/>
      <c r="U19" s="219"/>
      <c r="V19" s="219"/>
      <c r="W19" s="219"/>
      <c r="X19" s="219"/>
      <c r="Y19" s="264"/>
    </row>
    <row r="20" spans="2:25" ht="26.4">
      <c r="B20" s="292" t="s">
        <v>365</v>
      </c>
      <c r="C20" s="292" t="s">
        <v>349</v>
      </c>
      <c r="D20" s="293" t="s">
        <v>350</v>
      </c>
      <c r="E20" s="293" t="s">
        <v>366</v>
      </c>
      <c r="F20" s="293" t="s">
        <v>367</v>
      </c>
      <c r="G20" s="293" t="s">
        <v>368</v>
      </c>
      <c r="I20" s="360"/>
      <c r="K20" s="292" t="s">
        <v>365</v>
      </c>
      <c r="L20" s="292" t="s">
        <v>349</v>
      </c>
      <c r="M20" s="293" t="s">
        <v>350</v>
      </c>
      <c r="N20" s="293" t="s">
        <v>366</v>
      </c>
      <c r="O20" s="293" t="s">
        <v>367</v>
      </c>
      <c r="P20" s="293" t="s">
        <v>368</v>
      </c>
      <c r="Q20" s="219"/>
      <c r="R20" s="219"/>
      <c r="S20" s="292" t="s">
        <v>365</v>
      </c>
      <c r="T20" s="292" t="s">
        <v>349</v>
      </c>
      <c r="U20" s="293" t="s">
        <v>350</v>
      </c>
      <c r="V20" s="293" t="s">
        <v>366</v>
      </c>
      <c r="W20" s="293" t="s">
        <v>367</v>
      </c>
      <c r="X20" s="293" t="s">
        <v>368</v>
      </c>
      <c r="Y20" s="281"/>
    </row>
    <row r="21" spans="2:25">
      <c r="B21" s="266" t="s">
        <v>358</v>
      </c>
      <c r="C21" s="267">
        <v>9.7500000000000003E-2</v>
      </c>
      <c r="D21" s="294">
        <v>47836</v>
      </c>
      <c r="E21" s="295">
        <v>17500000</v>
      </c>
      <c r="F21" s="295">
        <v>9405410.9570000004</v>
      </c>
      <c r="G21" s="270">
        <v>26905410.957000002</v>
      </c>
      <c r="I21" s="359"/>
      <c r="J21" s="359"/>
      <c r="K21" s="266" t="s">
        <v>358</v>
      </c>
      <c r="L21" s="267">
        <v>9.7500000000000003E-2</v>
      </c>
      <c r="M21" s="294">
        <v>47836</v>
      </c>
      <c r="N21" s="295">
        <v>17500000</v>
      </c>
      <c r="O21" s="295">
        <v>11957773.970000001</v>
      </c>
      <c r="P21" s="270">
        <v>29457773.969999999</v>
      </c>
      <c r="Q21" s="264"/>
      <c r="R21" s="264"/>
      <c r="S21" s="266" t="s">
        <v>358</v>
      </c>
      <c r="T21" s="267">
        <v>9.7500000000000003E-2</v>
      </c>
      <c r="U21" s="294">
        <v>47836</v>
      </c>
      <c r="V21" s="295">
        <v>17500000</v>
      </c>
      <c r="W21" s="295">
        <v>15360924.653999999</v>
      </c>
      <c r="X21" s="270">
        <v>32860924.653999999</v>
      </c>
      <c r="Y21" s="266"/>
    </row>
    <row r="22" spans="2:25">
      <c r="B22" s="266" t="s">
        <v>360</v>
      </c>
      <c r="C22" s="267">
        <v>8.5000000000000006E-2</v>
      </c>
      <c r="D22" s="294">
        <v>48201</v>
      </c>
      <c r="E22" s="295">
        <v>17500000</v>
      </c>
      <c r="F22" s="295">
        <v>8941301.3709999993</v>
      </c>
      <c r="G22" s="270">
        <v>26441301.370999999</v>
      </c>
      <c r="I22" s="359"/>
      <c r="J22" s="359"/>
      <c r="K22" s="266" t="s">
        <v>360</v>
      </c>
      <c r="L22" s="267">
        <v>8.5000000000000006E-2</v>
      </c>
      <c r="M22" s="294">
        <v>48201</v>
      </c>
      <c r="N22" s="295">
        <v>17500000</v>
      </c>
      <c r="O22" s="295">
        <v>11166438.357999999</v>
      </c>
      <c r="P22" s="270">
        <v>28666438.357999999</v>
      </c>
      <c r="Q22" s="281"/>
      <c r="R22" s="281"/>
      <c r="S22" s="266" t="s">
        <v>360</v>
      </c>
      <c r="T22" s="267">
        <v>8.5000000000000006E-2</v>
      </c>
      <c r="U22" s="294">
        <v>48201</v>
      </c>
      <c r="V22" s="295">
        <v>17500000</v>
      </c>
      <c r="W22" s="295">
        <v>14133287.674000001</v>
      </c>
      <c r="X22" s="270">
        <v>31633287.674000002</v>
      </c>
      <c r="Y22" s="273"/>
    </row>
    <row r="23" spans="2:25">
      <c r="B23" s="219" t="s">
        <v>369</v>
      </c>
      <c r="C23" s="267">
        <v>8.6999999999999994E-2</v>
      </c>
      <c r="D23" s="294">
        <v>48190</v>
      </c>
      <c r="E23" s="250">
        <v>7000000</v>
      </c>
      <c r="F23" s="295">
        <v>3947654.7889999999</v>
      </c>
      <c r="G23" s="270">
        <v>10947654.789000001</v>
      </c>
      <c r="I23" s="359"/>
      <c r="J23" s="359"/>
      <c r="K23" s="219" t="s">
        <v>369</v>
      </c>
      <c r="L23" s="267">
        <v>8.6999999999999994E-2</v>
      </c>
      <c r="M23" s="294">
        <v>48190</v>
      </c>
      <c r="N23" s="250">
        <v>7000000</v>
      </c>
      <c r="O23" s="452">
        <v>4858652.0480000004</v>
      </c>
      <c r="P23" s="270">
        <v>11858652.048</v>
      </c>
      <c r="Q23" s="266"/>
      <c r="R23" s="266"/>
      <c r="S23" s="297" t="s">
        <v>66</v>
      </c>
      <c r="X23" s="270">
        <v>-29494212.328000002</v>
      </c>
      <c r="Y23" s="219"/>
    </row>
    <row r="24" spans="2:25" ht="13.8" thickBot="1">
      <c r="B24" s="297" t="s">
        <v>66</v>
      </c>
      <c r="E24" s="301"/>
      <c r="F24" s="301"/>
      <c r="G24" s="433">
        <v>-21346280.240499999</v>
      </c>
      <c r="I24" s="301"/>
      <c r="J24" s="359"/>
      <c r="K24" s="297" t="s">
        <v>66</v>
      </c>
      <c r="L24" s="267"/>
      <c r="M24" s="294"/>
      <c r="N24" s="250"/>
      <c r="O24" s="250"/>
      <c r="P24" s="298">
        <v>-27982864.376000002</v>
      </c>
      <c r="Q24" s="266"/>
      <c r="R24" s="266"/>
      <c r="S24" s="218" t="s">
        <v>370</v>
      </c>
      <c r="T24" s="219"/>
      <c r="U24" s="261"/>
      <c r="V24" s="273"/>
      <c r="W24" s="263"/>
      <c r="X24" s="299">
        <v>35000000</v>
      </c>
      <c r="Y24" s="219"/>
    </row>
    <row r="25" spans="2:25" ht="13.8" thickBot="1">
      <c r="B25" s="218" t="s">
        <v>370</v>
      </c>
      <c r="E25" s="301"/>
      <c r="F25" s="301"/>
      <c r="G25" s="299">
        <v>42948086.876499996</v>
      </c>
      <c r="H25" s="301"/>
      <c r="I25" s="301"/>
      <c r="J25" s="301"/>
      <c r="K25" s="218" t="s">
        <v>370</v>
      </c>
      <c r="L25" s="219"/>
      <c r="M25" s="261"/>
      <c r="N25" s="273"/>
      <c r="O25" s="263"/>
      <c r="P25" s="299">
        <v>41999999.999999985</v>
      </c>
      <c r="Q25" s="273"/>
      <c r="R25" s="273"/>
      <c r="S25" s="219"/>
      <c r="T25" s="219"/>
      <c r="U25" s="219"/>
      <c r="V25" s="273"/>
      <c r="W25" s="273"/>
      <c r="X25" s="273"/>
      <c r="Y25" s="273"/>
    </row>
    <row r="26" spans="2:25" ht="15" customHeight="1" thickBot="1">
      <c r="B26" s="219"/>
      <c r="E26" s="359"/>
      <c r="F26" s="360"/>
      <c r="G26" s="222"/>
      <c r="H26" s="360"/>
      <c r="K26" s="219"/>
      <c r="L26" s="219"/>
      <c r="M26" s="219"/>
      <c r="N26" s="282"/>
      <c r="O26" s="273"/>
      <c r="P26" s="273"/>
      <c r="Q26" s="219"/>
      <c r="R26" s="219"/>
      <c r="S26" s="218" t="s">
        <v>371</v>
      </c>
      <c r="T26" s="219"/>
      <c r="U26" s="219"/>
      <c r="V26" s="273"/>
      <c r="W26" s="273"/>
      <c r="X26" s="300">
        <v>68257345.328285009</v>
      </c>
      <c r="Y26" s="278"/>
    </row>
    <row r="27" spans="2:25" ht="13.8" thickBot="1">
      <c r="B27" s="218" t="s">
        <v>371</v>
      </c>
      <c r="G27" s="300">
        <v>85417894.435929492</v>
      </c>
      <c r="H27" s="301"/>
      <c r="I27" s="301"/>
      <c r="K27" s="218" t="s">
        <v>371</v>
      </c>
      <c r="L27" s="219"/>
      <c r="M27" s="219"/>
      <c r="N27" s="273"/>
      <c r="O27" s="273"/>
      <c r="P27" s="300">
        <v>89130110.478729993</v>
      </c>
      <c r="Q27" s="302"/>
      <c r="R27" s="302"/>
      <c r="X27" s="219"/>
      <c r="Y27" s="219"/>
    </row>
    <row r="28" spans="2:25" ht="16.5" customHeight="1">
      <c r="G28" s="417"/>
      <c r="H28" s="434"/>
      <c r="K28" s="218"/>
      <c r="L28" s="219"/>
      <c r="M28" s="219"/>
      <c r="N28" s="273"/>
      <c r="O28" s="273"/>
      <c r="P28" s="507"/>
      <c r="Q28" s="302"/>
      <c r="R28" s="302"/>
      <c r="Y28" s="219"/>
    </row>
    <row r="29" spans="2:25" ht="51.75" customHeight="1">
      <c r="B29" s="610" t="s">
        <v>637</v>
      </c>
      <c r="C29" s="610"/>
      <c r="D29" s="610"/>
      <c r="E29" s="610"/>
      <c r="F29" s="610"/>
      <c r="G29" s="610"/>
      <c r="K29" s="610" t="s">
        <v>637</v>
      </c>
      <c r="L29" s="610"/>
      <c r="M29" s="610"/>
      <c r="N29" s="610"/>
      <c r="O29" s="610"/>
      <c r="P29" s="610"/>
      <c r="Q29" s="219"/>
      <c r="R29" s="219"/>
      <c r="S29" s="610" t="s">
        <v>372</v>
      </c>
      <c r="T29" s="610"/>
      <c r="U29" s="610"/>
      <c r="V29" s="610"/>
      <c r="W29" s="610"/>
      <c r="X29" s="610"/>
      <c r="Y29" s="219"/>
    </row>
    <row r="30" spans="2:25">
      <c r="K30" s="256"/>
      <c r="L30" s="256"/>
      <c r="M30" s="256"/>
      <c r="N30" s="256"/>
      <c r="O30" s="256"/>
      <c r="P30" s="256"/>
      <c r="Q30" s="263"/>
      <c r="R30" s="263"/>
    </row>
    <row r="31" spans="2:25">
      <c r="K31" s="256"/>
      <c r="L31" s="256"/>
      <c r="M31" s="256"/>
      <c r="N31" s="256"/>
      <c r="O31" s="256"/>
      <c r="P31" s="256"/>
      <c r="Q31" s="284"/>
      <c r="R31" s="284"/>
      <c r="S31" s="258"/>
      <c r="T31" s="258"/>
      <c r="U31" s="258"/>
      <c r="V31" s="258"/>
      <c r="W31" s="258"/>
      <c r="X31" s="258"/>
    </row>
    <row r="32" spans="2:25">
      <c r="S32" s="258"/>
      <c r="T32" s="258"/>
      <c r="U32" s="258"/>
      <c r="V32" s="258"/>
      <c r="W32" s="258"/>
      <c r="X32" s="258"/>
    </row>
  </sheetData>
  <mergeCells count="9">
    <mergeCell ref="B29:G29"/>
    <mergeCell ref="K29:P29"/>
    <mergeCell ref="S29:X29"/>
    <mergeCell ref="B8:H8"/>
    <mergeCell ref="K8:Q8"/>
    <mergeCell ref="S8:Y8"/>
    <mergeCell ref="B17:H17"/>
    <mergeCell ref="K17:Q17"/>
    <mergeCell ref="S17:Y17"/>
  </mergeCells>
  <hyperlinks>
    <hyperlink ref="Y1" location="BG!A1" display="BG" xr:uid="{36D6A52B-4DAC-412E-83B3-76C069E7FD7A}"/>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6"/>
  <sheetViews>
    <sheetView showGridLines="0" workbookViewId="0">
      <selection activeCell="C11" sqref="C11"/>
    </sheetView>
  </sheetViews>
  <sheetFormatPr baseColWidth="10" defaultColWidth="11.44140625" defaultRowHeight="13.8"/>
  <cols>
    <col min="1" max="1" width="11.44140625" style="4" customWidth="1"/>
    <col min="2" max="2" width="30.44140625" style="4" customWidth="1"/>
    <col min="3" max="4" width="15.88671875" style="4" customWidth="1"/>
    <col min="5" max="16384" width="11.44140625" style="4"/>
  </cols>
  <sheetData>
    <row r="2" spans="2:6">
      <c r="B2" s="30" t="s">
        <v>322</v>
      </c>
      <c r="D2" s="33" t="s">
        <v>192</v>
      </c>
    </row>
    <row r="3" spans="2:6">
      <c r="F3" s="15"/>
    </row>
    <row r="5" spans="2:6">
      <c r="B5" s="81" t="s">
        <v>455</v>
      </c>
      <c r="C5" s="81"/>
      <c r="D5" s="81"/>
      <c r="E5" s="81"/>
    </row>
    <row r="7" spans="2:6">
      <c r="C7" s="587" t="s">
        <v>195</v>
      </c>
      <c r="D7" s="587"/>
    </row>
    <row r="8" spans="2:6">
      <c r="B8" s="95" t="s">
        <v>196</v>
      </c>
      <c r="C8" s="28">
        <v>45930</v>
      </c>
      <c r="D8" s="28">
        <v>45657</v>
      </c>
    </row>
    <row r="9" spans="2:6" ht="13.95" hidden="1" customHeight="1">
      <c r="B9" s="4" t="s">
        <v>373</v>
      </c>
      <c r="C9" s="97">
        <v>0</v>
      </c>
      <c r="D9" s="97">
        <v>0</v>
      </c>
    </row>
    <row r="10" spans="2:6" ht="13.95" hidden="1" customHeight="1">
      <c r="B10" s="4" t="s">
        <v>374</v>
      </c>
      <c r="C10" s="23">
        <v>0</v>
      </c>
      <c r="D10" s="97">
        <v>0</v>
      </c>
    </row>
    <row r="11" spans="2:6">
      <c r="B11" s="4" t="s">
        <v>56</v>
      </c>
      <c r="C11" s="23">
        <v>1765923</v>
      </c>
      <c r="D11" s="23">
        <v>1574288.2649999999</v>
      </c>
      <c r="F11" s="15"/>
    </row>
    <row r="12" spans="2:6">
      <c r="B12" s="4" t="s">
        <v>62</v>
      </c>
      <c r="C12" s="23">
        <v>4875144.2340000002</v>
      </c>
      <c r="D12" s="23">
        <v>0</v>
      </c>
      <c r="F12" s="15"/>
    </row>
    <row r="13" spans="2:6" ht="13.95" hidden="1" customHeight="1">
      <c r="B13" s="4" t="s">
        <v>61</v>
      </c>
      <c r="C13" s="23">
        <v>0</v>
      </c>
      <c r="D13" s="97">
        <v>0</v>
      </c>
      <c r="F13" s="15"/>
    </row>
    <row r="14" spans="2:6" ht="14.4" thickBot="1">
      <c r="B14" s="30" t="s">
        <v>375</v>
      </c>
      <c r="C14" s="303">
        <v>6641066.591</v>
      </c>
      <c r="D14" s="303">
        <v>1574288.2649999999</v>
      </c>
    </row>
    <row r="15" spans="2:6" ht="14.4" thickTop="1">
      <c r="C15" s="20"/>
      <c r="D15" s="20"/>
      <c r="E15" s="43"/>
    </row>
    <row r="16" spans="2:6">
      <c r="C16" s="213"/>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5"/>
  <sheetViews>
    <sheetView showGridLines="0" workbookViewId="0">
      <selection activeCell="C9" sqref="C9:D11"/>
    </sheetView>
  </sheetViews>
  <sheetFormatPr baseColWidth="10" defaultColWidth="11.44140625" defaultRowHeight="13.8"/>
  <cols>
    <col min="1" max="1" width="11.44140625" style="4"/>
    <col min="2" max="2" width="30.44140625" style="4" customWidth="1"/>
    <col min="3" max="3" width="15.88671875" style="4" customWidth="1"/>
    <col min="4" max="4" width="16.6640625" style="4" customWidth="1"/>
    <col min="5" max="16384" width="11.44140625" style="4"/>
  </cols>
  <sheetData>
    <row r="2" spans="2:6">
      <c r="B2" s="30" t="s">
        <v>322</v>
      </c>
      <c r="D2" s="33" t="s">
        <v>192</v>
      </c>
    </row>
    <row r="4" spans="2:6">
      <c r="F4" s="15"/>
    </row>
    <row r="5" spans="2:6">
      <c r="B5" s="81" t="s">
        <v>456</v>
      </c>
      <c r="C5" s="81"/>
      <c r="D5" s="81"/>
      <c r="E5" s="81"/>
    </row>
    <row r="6" spans="2:6">
      <c r="B6" s="188"/>
      <c r="C6" s="188"/>
      <c r="D6" s="188"/>
      <c r="E6" s="188"/>
    </row>
    <row r="7" spans="2:6">
      <c r="C7" s="587" t="s">
        <v>195</v>
      </c>
      <c r="D7" s="587"/>
    </row>
    <row r="8" spans="2:6">
      <c r="B8" s="304" t="s">
        <v>196</v>
      </c>
      <c r="C8" s="28">
        <v>45930</v>
      </c>
      <c r="D8" s="28">
        <v>45657</v>
      </c>
    </row>
    <row r="9" spans="2:6">
      <c r="B9" s="4" t="s">
        <v>58</v>
      </c>
      <c r="C9" s="23">
        <v>1226249.058</v>
      </c>
      <c r="D9" s="23">
        <v>0</v>
      </c>
    </row>
    <row r="10" spans="2:6">
      <c r="B10" s="4" t="s">
        <v>59</v>
      </c>
      <c r="C10" s="23">
        <v>11961000</v>
      </c>
      <c r="D10" s="23">
        <v>11060168.887</v>
      </c>
    </row>
    <row r="11" spans="2:6" ht="14.4" thickBot="1">
      <c r="B11" s="30" t="s">
        <v>376</v>
      </c>
      <c r="C11" s="40">
        <v>13187249.058</v>
      </c>
      <c r="D11" s="40">
        <v>11060168.887</v>
      </c>
    </row>
    <row r="12" spans="2:6" ht="14.4" thickTop="1">
      <c r="C12" s="20"/>
      <c r="D12" s="20"/>
    </row>
    <row r="13" spans="2:6">
      <c r="D13" s="24"/>
    </row>
    <row r="14" spans="2:6">
      <c r="C14" s="6"/>
    </row>
    <row r="15" spans="2:6">
      <c r="C15" s="83"/>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3"/>
  <sheetViews>
    <sheetView showGridLines="0" workbookViewId="0">
      <selection activeCell="C9" sqref="C9:C11"/>
    </sheetView>
  </sheetViews>
  <sheetFormatPr baseColWidth="10" defaultColWidth="11.44140625" defaultRowHeight="13.8"/>
  <cols>
    <col min="1" max="1" width="11.44140625" style="4"/>
    <col min="2" max="2" width="30.44140625" style="4" bestFit="1" customWidth="1"/>
    <col min="3" max="3" width="16.33203125" style="4" customWidth="1"/>
    <col min="4" max="4" width="15.88671875" style="4" customWidth="1"/>
    <col min="5" max="16384" width="11.44140625" style="4"/>
  </cols>
  <sheetData>
    <row r="2" spans="2:6">
      <c r="B2" s="30" t="s">
        <v>322</v>
      </c>
      <c r="D2" s="33" t="s">
        <v>192</v>
      </c>
    </row>
    <row r="3" spans="2:6">
      <c r="F3" s="15"/>
    </row>
    <row r="5" spans="2:6">
      <c r="B5" s="558" t="s">
        <v>457</v>
      </c>
      <c r="C5" s="558"/>
      <c r="D5" s="558"/>
      <c r="E5" s="558"/>
    </row>
    <row r="7" spans="2:6">
      <c r="C7" s="587" t="s">
        <v>195</v>
      </c>
      <c r="D7" s="587"/>
    </row>
    <row r="8" spans="2:6">
      <c r="B8" s="88" t="s">
        <v>196</v>
      </c>
      <c r="C8" s="28">
        <v>45930</v>
      </c>
      <c r="D8" s="28">
        <v>45657</v>
      </c>
    </row>
    <row r="9" spans="2:6">
      <c r="B9" s="4" t="s">
        <v>54</v>
      </c>
      <c r="C9" s="23">
        <v>2165.7280000000001</v>
      </c>
      <c r="D9" s="23">
        <v>0</v>
      </c>
    </row>
    <row r="10" spans="2:6" ht="13.95" hidden="1" customHeight="1">
      <c r="B10" s="4" t="s">
        <v>64</v>
      </c>
      <c r="C10" s="23">
        <v>0</v>
      </c>
      <c r="D10" s="97">
        <v>0</v>
      </c>
    </row>
    <row r="11" spans="2:6" ht="14.4" thickBot="1">
      <c r="B11" s="30" t="s">
        <v>377</v>
      </c>
      <c r="C11" s="40">
        <v>2165.7280000000001</v>
      </c>
      <c r="D11" s="40">
        <v>0</v>
      </c>
    </row>
    <row r="12" spans="2:6" ht="14.4" thickTop="1">
      <c r="C12" s="20"/>
      <c r="D12" s="20"/>
      <c r="E12" s="43"/>
    </row>
    <row r="13" spans="2:6">
      <c r="C13" s="83"/>
      <c r="D13" s="83"/>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workbookViewId="0">
      <selection activeCell="C9" sqref="C9:D11"/>
    </sheetView>
  </sheetViews>
  <sheetFormatPr baseColWidth="10" defaultColWidth="11.44140625" defaultRowHeight="13.8"/>
  <cols>
    <col min="1" max="1" width="11.44140625" style="4"/>
    <col min="2" max="2" width="30" style="4" customWidth="1"/>
    <col min="3" max="3" width="17.88671875" style="4" customWidth="1"/>
    <col min="4" max="4" width="14.88671875" style="4" bestFit="1" customWidth="1"/>
    <col min="5" max="5" width="3.44140625" style="4" bestFit="1" customWidth="1"/>
    <col min="6" max="6" width="51.5546875" style="4" bestFit="1" customWidth="1"/>
    <col min="7" max="8" width="17.109375" style="4" customWidth="1"/>
    <col min="9" max="16384" width="11.44140625" style="4"/>
  </cols>
  <sheetData>
    <row r="2" spans="2:8">
      <c r="B2" s="30" t="s">
        <v>322</v>
      </c>
      <c r="D2" s="33" t="s">
        <v>192</v>
      </c>
    </row>
    <row r="3" spans="2:8">
      <c r="B3" s="30"/>
      <c r="E3" s="305"/>
    </row>
    <row r="4" spans="2:8">
      <c r="F4" s="15"/>
    </row>
    <row r="5" spans="2:8">
      <c r="B5" s="81" t="s">
        <v>458</v>
      </c>
      <c r="C5" s="81"/>
      <c r="D5" s="81"/>
    </row>
    <row r="6" spans="2:8">
      <c r="B6" s="612"/>
      <c r="C6" s="612"/>
    </row>
    <row r="7" spans="2:8">
      <c r="C7" s="587" t="s">
        <v>195</v>
      </c>
      <c r="D7" s="587"/>
      <c r="G7" s="26"/>
      <c r="H7" s="26"/>
    </row>
    <row r="8" spans="2:8">
      <c r="B8" s="306" t="s">
        <v>194</v>
      </c>
      <c r="C8" s="28">
        <v>45930</v>
      </c>
      <c r="D8" s="28">
        <v>45657</v>
      </c>
    </row>
    <row r="9" spans="2:8">
      <c r="B9" s="4" t="s">
        <v>60</v>
      </c>
      <c r="C9" s="23">
        <v>10500000</v>
      </c>
      <c r="D9" s="23">
        <v>6000000.0029999996</v>
      </c>
      <c r="F9" s="11"/>
    </row>
    <row r="10" spans="2:8">
      <c r="B10" s="4" t="s">
        <v>65</v>
      </c>
      <c r="C10" s="23">
        <v>2221078.35</v>
      </c>
      <c r="D10" s="23">
        <v>2221078.35</v>
      </c>
      <c r="F10" s="357"/>
      <c r="G10" s="24"/>
    </row>
    <row r="11" spans="2:8" ht="14.4" thickBot="1">
      <c r="B11" s="307" t="s">
        <v>378</v>
      </c>
      <c r="C11" s="308">
        <v>12721078.35</v>
      </c>
      <c r="D11" s="309">
        <v>8221078.3530000001</v>
      </c>
      <c r="G11" s="24"/>
    </row>
    <row r="12" spans="2:8" ht="14.4" thickTop="1">
      <c r="B12" s="307"/>
      <c r="C12" s="20"/>
      <c r="D12" s="20"/>
    </row>
    <row r="13" spans="2:8" ht="13.95" hidden="1" customHeight="1">
      <c r="C13" s="613" t="s">
        <v>195</v>
      </c>
      <c r="D13" s="613"/>
      <c r="F13" s="307"/>
      <c r="H13" s="35"/>
    </row>
    <row r="14" spans="2:8" ht="13.95" hidden="1" customHeight="1">
      <c r="B14" s="306" t="s">
        <v>379</v>
      </c>
      <c r="C14" s="96">
        <v>44286</v>
      </c>
      <c r="D14" s="96">
        <v>44196</v>
      </c>
    </row>
    <row r="15" spans="2:8" ht="13.95" hidden="1" customHeight="1">
      <c r="B15" s="4" t="s">
        <v>380</v>
      </c>
      <c r="C15" s="97" t="e">
        <v>#VALUE!</v>
      </c>
      <c r="D15" s="97" t="e">
        <v>#REF!</v>
      </c>
    </row>
    <row r="16" spans="2:8" ht="14.4" hidden="1" customHeight="1" thickBot="1">
      <c r="B16" s="307" t="s">
        <v>381</v>
      </c>
      <c r="C16" s="310" t="e">
        <v>#VALUE!</v>
      </c>
      <c r="D16" s="310" t="e">
        <v>#REF!</v>
      </c>
      <c r="F16" s="6"/>
    </row>
    <row r="17" spans="2:6" ht="13.95" hidden="1" customHeight="1">
      <c r="C17" s="87"/>
      <c r="D17" s="87"/>
      <c r="F17" s="6"/>
    </row>
    <row r="18" spans="2:6" ht="13.95" hidden="1" customHeight="1">
      <c r="C18" s="83"/>
    </row>
    <row r="19" spans="2:6">
      <c r="B19" s="614"/>
      <c r="C19" s="614"/>
      <c r="D19" s="614"/>
    </row>
  </sheetData>
  <mergeCells count="4">
    <mergeCell ref="B6:C6"/>
    <mergeCell ref="C7:D7"/>
    <mergeCell ref="C13:D13"/>
    <mergeCell ref="B19:D19"/>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1"/>
  <sheetViews>
    <sheetView showGridLines="0" topLeftCell="A3" workbookViewId="0">
      <selection activeCell="B21" sqref="B21:F21"/>
    </sheetView>
  </sheetViews>
  <sheetFormatPr baseColWidth="10" defaultColWidth="11.44140625" defaultRowHeight="13.8"/>
  <cols>
    <col min="1" max="1" width="11.44140625" style="4"/>
    <col min="2" max="2" width="27.33203125" style="4" customWidth="1"/>
    <col min="3" max="3" width="17.109375" style="4" customWidth="1"/>
    <col min="4" max="5" width="15.44140625" style="4" customWidth="1"/>
    <col min="6" max="6" width="10.6640625" style="4" customWidth="1"/>
    <col min="7" max="7" width="33.5546875" style="4" customWidth="1"/>
    <col min="8" max="8" width="1.109375" style="4" customWidth="1"/>
    <col min="9" max="9" width="11.44140625" style="4"/>
    <col min="10" max="10" width="1.109375" style="4" customWidth="1"/>
    <col min="11" max="11" width="18.109375" style="4" customWidth="1"/>
    <col min="12" max="12" width="1.109375" style="4" customWidth="1"/>
    <col min="13" max="13" width="13.109375" style="4" customWidth="1"/>
    <col min="14" max="16384" width="11.44140625" style="4"/>
  </cols>
  <sheetData>
    <row r="2" spans="2:13">
      <c r="B2" s="30" t="s">
        <v>322</v>
      </c>
      <c r="D2" s="33" t="s">
        <v>192</v>
      </c>
    </row>
    <row r="5" spans="2:13">
      <c r="B5" s="81" t="s">
        <v>459</v>
      </c>
      <c r="C5" s="81"/>
      <c r="D5" s="81"/>
      <c r="E5" s="81"/>
      <c r="F5" s="81"/>
      <c r="G5" s="81"/>
      <c r="H5" s="81"/>
      <c r="I5" s="81"/>
      <c r="J5" s="81"/>
      <c r="K5" s="81"/>
      <c r="L5" s="81"/>
      <c r="M5" s="81"/>
    </row>
    <row r="6" spans="2:13">
      <c r="B6" s="81"/>
      <c r="C6" s="81"/>
      <c r="D6" s="81"/>
      <c r="E6" s="81"/>
      <c r="F6" s="81"/>
      <c r="G6" s="81"/>
      <c r="H6" s="81"/>
      <c r="I6" s="81"/>
      <c r="J6" s="81"/>
      <c r="K6" s="81"/>
      <c r="L6" s="81"/>
      <c r="M6" s="81"/>
    </row>
    <row r="7" spans="2:13">
      <c r="C7" s="587" t="s">
        <v>195</v>
      </c>
      <c r="D7" s="587"/>
    </row>
    <row r="8" spans="2:13">
      <c r="B8" s="306"/>
      <c r="C8" s="96">
        <v>45930</v>
      </c>
      <c r="D8" s="96">
        <v>45657</v>
      </c>
    </row>
    <row r="9" spans="2:13">
      <c r="B9" s="4" t="s">
        <v>382</v>
      </c>
      <c r="C9" s="43">
        <v>44100</v>
      </c>
      <c r="D9" s="43">
        <v>44100</v>
      </c>
    </row>
    <row r="10" spans="2:13">
      <c r="B10" s="311" t="s">
        <v>383</v>
      </c>
      <c r="C10" s="312">
        <v>10000</v>
      </c>
      <c r="D10" s="312">
        <v>10000</v>
      </c>
    </row>
    <row r="11" spans="2:13" ht="14.4" thickBot="1">
      <c r="B11" s="30" t="s">
        <v>384</v>
      </c>
      <c r="C11" s="308">
        <v>441000000</v>
      </c>
      <c r="D11" s="308">
        <v>441000000</v>
      </c>
      <c r="E11" s="43"/>
    </row>
    <row r="12" spans="2:13" ht="14.4" thickTop="1">
      <c r="C12" s="482">
        <v>0</v>
      </c>
      <c r="D12" s="482">
        <v>0</v>
      </c>
    </row>
    <row r="14" spans="2:13" ht="16.5" customHeight="1">
      <c r="B14" s="615" t="s">
        <v>636</v>
      </c>
      <c r="C14" s="615"/>
      <c r="D14" s="615"/>
      <c r="E14" s="615"/>
      <c r="F14" s="615"/>
    </row>
    <row r="15" spans="2:13" ht="28.95" customHeight="1">
      <c r="B15" s="615"/>
      <c r="C15" s="615"/>
      <c r="D15" s="615"/>
      <c r="E15" s="615"/>
      <c r="F15" s="615"/>
    </row>
    <row r="16" spans="2:13" ht="6.6" customHeight="1">
      <c r="B16" s="515"/>
      <c r="C16" s="515"/>
      <c r="D16" s="515"/>
      <c r="E16" s="515"/>
      <c r="F16" s="515"/>
      <c r="G16" s="15"/>
    </row>
    <row r="17" spans="2:6" ht="13.95" customHeight="1">
      <c r="B17" s="616" t="s">
        <v>385</v>
      </c>
      <c r="C17" s="616"/>
      <c r="D17" s="616"/>
      <c r="E17" s="616"/>
      <c r="F17" s="616"/>
    </row>
    <row r="18" spans="2:6">
      <c r="B18" s="616"/>
      <c r="C18" s="616"/>
      <c r="D18" s="616"/>
      <c r="E18" s="616"/>
      <c r="F18" s="616"/>
    </row>
    <row r="19" spans="2:6">
      <c r="B19" s="616"/>
      <c r="C19" s="616"/>
      <c r="D19" s="616"/>
      <c r="E19" s="616"/>
      <c r="F19" s="616"/>
    </row>
    <row r="20" spans="2:6">
      <c r="B20" s="515"/>
      <c r="C20" s="515"/>
      <c r="D20" s="515"/>
      <c r="E20" s="515"/>
      <c r="F20" s="515"/>
    </row>
    <row r="21" spans="2:6" ht="67.95" customHeight="1">
      <c r="B21" s="617" t="s">
        <v>735</v>
      </c>
      <c r="C21" s="617"/>
      <c r="D21" s="617"/>
      <c r="E21" s="617"/>
      <c r="F21" s="617"/>
    </row>
  </sheetData>
  <mergeCells count="4">
    <mergeCell ref="C7:D7"/>
    <mergeCell ref="B14:F15"/>
    <mergeCell ref="B17:F19"/>
    <mergeCell ref="B21:F21"/>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N34"/>
  <sheetViews>
    <sheetView showGridLines="0" topLeftCell="A13" workbookViewId="0">
      <selection activeCell="C27" sqref="C27"/>
    </sheetView>
  </sheetViews>
  <sheetFormatPr baseColWidth="10" defaultColWidth="11.44140625" defaultRowHeight="13.8"/>
  <cols>
    <col min="1" max="1" width="7.33203125" style="4" customWidth="1"/>
    <col min="2" max="2" width="34.88671875" style="4" customWidth="1"/>
    <col min="3" max="3" width="18.5546875" style="4" customWidth="1"/>
    <col min="4" max="4" width="16.6640625" style="4" customWidth="1"/>
    <col min="5" max="6" width="11.44140625" style="15"/>
    <col min="7" max="7" width="12.5546875" style="15" bestFit="1" customWidth="1"/>
    <col min="8" max="10" width="11.44140625" style="15"/>
    <col min="11" max="16384" width="11.44140625" style="4"/>
  </cols>
  <sheetData>
    <row r="2" spans="2:14">
      <c r="B2" s="30" t="s">
        <v>322</v>
      </c>
      <c r="D2" s="33" t="s">
        <v>192</v>
      </c>
    </row>
    <row r="5" spans="2:14">
      <c r="B5" s="81" t="s">
        <v>460</v>
      </c>
      <c r="C5" s="81"/>
      <c r="D5" s="81"/>
      <c r="E5" s="332"/>
      <c r="F5" s="332"/>
      <c r="G5" s="332"/>
      <c r="H5" s="332"/>
      <c r="I5" s="332"/>
      <c r="J5" s="332"/>
      <c r="M5" s="81"/>
      <c r="N5" s="81"/>
    </row>
    <row r="7" spans="2:14">
      <c r="C7" s="613" t="s">
        <v>195</v>
      </c>
      <c r="D7" s="613"/>
    </row>
    <row r="8" spans="2:14">
      <c r="B8" s="313" t="s">
        <v>196</v>
      </c>
      <c r="C8" s="28">
        <v>45930</v>
      </c>
      <c r="D8" s="28">
        <v>45657</v>
      </c>
    </row>
    <row r="9" spans="2:14" ht="14.4">
      <c r="B9" s="313" t="s">
        <v>386</v>
      </c>
      <c r="C9" s="314">
        <v>2989952.2919999999</v>
      </c>
      <c r="D9" s="314">
        <v>2989952.2919999999</v>
      </c>
      <c r="E9" s="20"/>
      <c r="F9" s="499"/>
      <c r="G9" s="47"/>
      <c r="H9" s="47"/>
    </row>
    <row r="10" spans="2:14">
      <c r="B10" s="30"/>
    </row>
    <row r="11" spans="2:14">
      <c r="B11" s="30"/>
      <c r="G11" s="490"/>
      <c r="H11" s="490"/>
    </row>
    <row r="12" spans="2:14">
      <c r="B12" s="30"/>
      <c r="I12" s="456"/>
    </row>
    <row r="13" spans="2:14">
      <c r="B13" s="30"/>
      <c r="H13" s="210"/>
      <c r="I13" s="456"/>
    </row>
    <row r="14" spans="2:14">
      <c r="B14" s="30"/>
      <c r="I14" s="456"/>
    </row>
    <row r="15" spans="2:14">
      <c r="B15" s="30"/>
      <c r="I15" s="456"/>
    </row>
    <row r="16" spans="2:14" ht="14.4">
      <c r="B16" s="313" t="s">
        <v>387</v>
      </c>
      <c r="C16" s="314">
        <v>29785113.692000002</v>
      </c>
      <c r="D16" s="314">
        <v>25876808.666999999</v>
      </c>
      <c r="E16" s="526"/>
      <c r="F16" s="499"/>
      <c r="G16" s="47"/>
      <c r="H16" s="47"/>
      <c r="I16" s="456"/>
    </row>
    <row r="17" spans="2:8">
      <c r="B17" s="30"/>
    </row>
    <row r="18" spans="2:8">
      <c r="B18" s="30"/>
    </row>
    <row r="19" spans="2:8">
      <c r="B19" s="30"/>
    </row>
    <row r="20" spans="2:8">
      <c r="B20" s="30"/>
    </row>
    <row r="21" spans="2:8" ht="14.4">
      <c r="B21" s="313" t="s">
        <v>388</v>
      </c>
      <c r="C21" s="314">
        <v>43330355.818999998</v>
      </c>
      <c r="D21" s="314">
        <v>19572560.346000001</v>
      </c>
      <c r="E21" s="210"/>
      <c r="F21" s="499"/>
      <c r="G21" s="47"/>
      <c r="H21" s="47"/>
    </row>
    <row r="23" spans="2:8">
      <c r="F23" s="456"/>
    </row>
    <row r="27" spans="2:8" ht="14.4">
      <c r="B27" s="313" t="s">
        <v>389</v>
      </c>
      <c r="C27" s="315">
        <v>57000000</v>
      </c>
      <c r="D27" s="315">
        <v>30500000</v>
      </c>
      <c r="F27" s="499"/>
      <c r="G27" s="47"/>
      <c r="H27" s="47"/>
    </row>
    <row r="32" spans="2:8" ht="16.5" customHeight="1"/>
    <row r="33" ht="13.95" hidden="1" customHeight="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5"/>
  <sheetViews>
    <sheetView showGridLines="0" workbookViewId="0">
      <selection activeCell="C10" sqref="C10:D11"/>
    </sheetView>
  </sheetViews>
  <sheetFormatPr baseColWidth="10" defaultColWidth="11.44140625" defaultRowHeight="13.8"/>
  <cols>
    <col min="1" max="1" width="11.44140625" style="4"/>
    <col min="2" max="2" width="33.109375" style="4" customWidth="1"/>
    <col min="3" max="3" width="15.6640625" style="4" customWidth="1"/>
    <col min="4" max="4" width="16.88671875" style="4" customWidth="1"/>
    <col min="5" max="5" width="11.44140625" style="4"/>
    <col min="6" max="6" width="12.5546875" style="4" bestFit="1" customWidth="1"/>
    <col min="7" max="16384" width="11.44140625" style="4"/>
  </cols>
  <sheetData>
    <row r="2" spans="2:7">
      <c r="B2" s="30" t="s">
        <v>322</v>
      </c>
      <c r="D2" s="33" t="s">
        <v>192</v>
      </c>
    </row>
    <row r="5" spans="2:7">
      <c r="B5" s="81" t="s">
        <v>461</v>
      </c>
      <c r="C5" s="81"/>
      <c r="D5" s="81"/>
      <c r="E5" s="81"/>
      <c r="F5" s="81"/>
      <c r="G5" s="81"/>
    </row>
    <row r="7" spans="2:7">
      <c r="C7" s="587" t="s">
        <v>195</v>
      </c>
      <c r="D7" s="587"/>
    </row>
    <row r="8" spans="2:7">
      <c r="B8" s="313" t="s">
        <v>196</v>
      </c>
      <c r="C8" s="96">
        <v>45930</v>
      </c>
      <c r="D8" s="96">
        <v>45657</v>
      </c>
    </row>
    <row r="9" spans="2:7" ht="13.95" hidden="1" customHeight="1">
      <c r="B9" s="4" t="s">
        <v>656</v>
      </c>
      <c r="C9" s="24">
        <v>0</v>
      </c>
      <c r="D9" s="24">
        <v>0</v>
      </c>
    </row>
    <row r="10" spans="2:7">
      <c r="B10" s="4" t="s">
        <v>390</v>
      </c>
      <c r="C10" s="24">
        <v>89337572.363999993</v>
      </c>
      <c r="D10" s="24">
        <v>78166100.497999996</v>
      </c>
      <c r="F10" s="83"/>
    </row>
    <row r="11" spans="2:7" ht="14.4" thickBot="1">
      <c r="B11" s="30" t="s">
        <v>391</v>
      </c>
      <c r="C11" s="310">
        <v>89337572.363999993</v>
      </c>
      <c r="D11" s="310">
        <v>78166100.497999996</v>
      </c>
    </row>
    <row r="12" spans="2:7" ht="14.4" thickTop="1">
      <c r="C12" s="20"/>
      <c r="D12" s="20"/>
    </row>
    <row r="13" spans="2:7">
      <c r="D13" s="83"/>
    </row>
    <row r="15" spans="2:7">
      <c r="C15" s="83"/>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I28"/>
  <sheetViews>
    <sheetView showGridLines="0" workbookViewId="0">
      <selection activeCell="C21" sqref="C21:D21"/>
    </sheetView>
  </sheetViews>
  <sheetFormatPr baseColWidth="10" defaultColWidth="11.44140625" defaultRowHeight="13.8"/>
  <cols>
    <col min="1" max="1" width="8.33203125" style="4" customWidth="1"/>
    <col min="2" max="2" width="33" style="4" customWidth="1"/>
    <col min="3" max="3" width="15.44140625" style="4" customWidth="1"/>
    <col min="4" max="4" width="14.33203125" style="4" customWidth="1"/>
    <col min="5" max="5" width="11.44140625" style="4"/>
    <col min="6" max="6" width="13.44140625" style="4" bestFit="1" customWidth="1"/>
    <col min="7" max="16384" width="11.44140625" style="4"/>
  </cols>
  <sheetData>
    <row r="2" spans="2:9">
      <c r="B2" s="30" t="s">
        <v>322</v>
      </c>
      <c r="D2" s="33" t="s">
        <v>392</v>
      </c>
    </row>
    <row r="5" spans="2:9">
      <c r="B5" s="81" t="s">
        <v>462</v>
      </c>
      <c r="C5" s="81"/>
      <c r="D5" s="81"/>
      <c r="E5" s="81"/>
      <c r="F5" s="81"/>
      <c r="G5" s="81"/>
    </row>
    <row r="8" spans="2:9">
      <c r="C8" s="613" t="s">
        <v>195</v>
      </c>
      <c r="D8" s="613"/>
      <c r="I8" s="208"/>
    </row>
    <row r="9" spans="2:9">
      <c r="B9" s="313" t="s">
        <v>196</v>
      </c>
      <c r="C9" s="28">
        <v>45930</v>
      </c>
      <c r="D9" s="28">
        <v>45565</v>
      </c>
      <c r="F9" s="208"/>
      <c r="H9" s="208"/>
      <c r="I9" s="208"/>
    </row>
    <row r="10" spans="2:9">
      <c r="B10" s="422" t="s">
        <v>393</v>
      </c>
      <c r="H10" s="6"/>
      <c r="I10" s="6"/>
    </row>
    <row r="11" spans="2:9">
      <c r="B11" s="30" t="s">
        <v>394</v>
      </c>
      <c r="C11" s="197"/>
      <c r="D11" s="197"/>
      <c r="I11" s="6"/>
    </row>
    <row r="12" spans="2:9">
      <c r="B12" s="4" t="s">
        <v>395</v>
      </c>
      <c r="C12" s="97">
        <v>227174546.39300001</v>
      </c>
      <c r="D12" s="97">
        <v>192286137.71200001</v>
      </c>
      <c r="E12" s="15"/>
      <c r="F12" s="97"/>
    </row>
    <row r="13" spans="2:9">
      <c r="B13" s="4" t="s">
        <v>396</v>
      </c>
      <c r="C13" s="97">
        <v>13258476.528999999</v>
      </c>
      <c r="D13" s="97">
        <v>64095379.237000003</v>
      </c>
      <c r="E13" s="15"/>
      <c r="F13" s="35"/>
    </row>
    <row r="14" spans="2:9">
      <c r="B14" s="30" t="s">
        <v>397</v>
      </c>
      <c r="C14" s="97"/>
      <c r="D14" s="97"/>
      <c r="F14" s="6"/>
    </row>
    <row r="15" spans="2:9">
      <c r="B15" s="4" t="s">
        <v>395</v>
      </c>
      <c r="C15" s="97">
        <v>13508202.25</v>
      </c>
      <c r="D15" s="97">
        <v>14698789.784</v>
      </c>
    </row>
    <row r="16" spans="2:9">
      <c r="B16" s="4" t="s">
        <v>396</v>
      </c>
      <c r="C16" s="97">
        <v>0</v>
      </c>
      <c r="D16" s="97">
        <v>0</v>
      </c>
      <c r="F16" s="6"/>
    </row>
    <row r="17" spans="2:4">
      <c r="B17" s="422" t="s">
        <v>398</v>
      </c>
      <c r="C17" s="24"/>
      <c r="D17" s="24"/>
    </row>
    <row r="18" spans="2:4">
      <c r="B18" s="30" t="s">
        <v>394</v>
      </c>
      <c r="C18" s="24"/>
      <c r="D18" s="24"/>
    </row>
    <row r="19" spans="2:4">
      <c r="B19" s="4" t="s">
        <v>395</v>
      </c>
      <c r="C19" s="97">
        <v>249883578.50299999</v>
      </c>
      <c r="D19" s="97">
        <v>168068585.51603401</v>
      </c>
    </row>
    <row r="20" spans="2:4">
      <c r="B20" s="4" t="s">
        <v>396</v>
      </c>
      <c r="C20" s="97">
        <v>0</v>
      </c>
      <c r="D20" s="97">
        <v>0</v>
      </c>
    </row>
    <row r="21" spans="2:4" ht="14.4" thickBot="1">
      <c r="B21" s="30" t="s">
        <v>399</v>
      </c>
      <c r="C21" s="40">
        <v>503824803.67499995</v>
      </c>
      <c r="D21" s="40">
        <v>439148892.24903399</v>
      </c>
    </row>
    <row r="22" spans="2:4" ht="14.4" thickTop="1">
      <c r="C22" s="47"/>
      <c r="D22" s="47"/>
    </row>
    <row r="23" spans="2:4">
      <c r="C23" s="83"/>
      <c r="D23" s="83"/>
    </row>
    <row r="24" spans="2:4">
      <c r="C24" s="461">
        <v>1768133.428409636</v>
      </c>
    </row>
    <row r="25" spans="2:4">
      <c r="C25" s="83"/>
      <c r="D25" s="83"/>
    </row>
    <row r="26" spans="2:4">
      <c r="C26" s="6"/>
    </row>
    <row r="27" spans="2:4">
      <c r="D27" s="6"/>
    </row>
    <row r="28" spans="2:4">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AC21"/>
  <sheetViews>
    <sheetView showGridLines="0" zoomScaleNormal="100" workbookViewId="0">
      <selection activeCell="C10" sqref="C10:D14"/>
    </sheetView>
  </sheetViews>
  <sheetFormatPr baseColWidth="10" defaultColWidth="11.44140625" defaultRowHeight="13.8"/>
  <cols>
    <col min="1" max="1" width="11.44140625" style="4"/>
    <col min="2" max="2" width="38" style="4" customWidth="1"/>
    <col min="3" max="3" width="15" style="4" customWidth="1"/>
    <col min="4" max="4" width="16.33203125" style="4" customWidth="1"/>
    <col min="5" max="5" width="13.6640625" style="15" bestFit="1" customWidth="1"/>
    <col min="6" max="6" width="14.109375" style="15" bestFit="1" customWidth="1"/>
    <col min="7" max="9" width="11.44140625" style="15"/>
    <col min="10" max="10" width="19.109375" style="15" bestFit="1" customWidth="1"/>
    <col min="11" max="29" width="11.44140625" style="15"/>
    <col min="30" max="16384" width="11.44140625" style="4"/>
  </cols>
  <sheetData>
    <row r="2" spans="2:10">
      <c r="B2" s="30" t="s">
        <v>322</v>
      </c>
      <c r="D2" s="33" t="s">
        <v>392</v>
      </c>
    </row>
    <row r="5" spans="2:10">
      <c r="B5" s="558" t="s">
        <v>463</v>
      </c>
      <c r="C5" s="558"/>
      <c r="D5" s="558"/>
      <c r="E5" s="558"/>
      <c r="F5" s="558"/>
      <c r="G5" s="558"/>
    </row>
    <row r="7" spans="2:10">
      <c r="C7" s="554"/>
      <c r="D7" s="554"/>
    </row>
    <row r="8" spans="2:10">
      <c r="C8" s="613" t="s">
        <v>195</v>
      </c>
      <c r="D8" s="613"/>
      <c r="H8" s="481" t="s">
        <v>670</v>
      </c>
      <c r="I8" s="481" t="s">
        <v>670</v>
      </c>
      <c r="J8" s="500"/>
    </row>
    <row r="9" spans="2:10">
      <c r="B9" s="313" t="s">
        <v>196</v>
      </c>
      <c r="C9" s="28">
        <v>45930</v>
      </c>
      <c r="D9" s="28">
        <v>45565</v>
      </c>
      <c r="H9" s="481">
        <v>2024</v>
      </c>
      <c r="I9" s="481">
        <v>2025</v>
      </c>
      <c r="J9" s="500"/>
    </row>
    <row r="10" spans="2:10">
      <c r="B10" s="4" t="s">
        <v>400</v>
      </c>
      <c r="C10" s="97">
        <v>156758025.20699999</v>
      </c>
      <c r="D10" s="97">
        <v>173204564.15799999</v>
      </c>
      <c r="E10" s="501"/>
      <c r="F10" s="501"/>
      <c r="H10" s="461">
        <v>144076214.72336999</v>
      </c>
      <c r="I10" s="461">
        <v>165259901</v>
      </c>
    </row>
    <row r="11" spans="2:10">
      <c r="B11" s="439" t="s">
        <v>401</v>
      </c>
      <c r="C11" s="97">
        <v>126891456.20458625</v>
      </c>
      <c r="D11" s="97">
        <v>110625993.23893499</v>
      </c>
      <c r="E11" s="501"/>
      <c r="F11" s="501"/>
      <c r="H11" s="479">
        <v>0.7678296757819445</v>
      </c>
      <c r="I11" s="461">
        <v>126891456.20458625</v>
      </c>
      <c r="J11" s="490"/>
    </row>
    <row r="12" spans="2:10">
      <c r="B12" s="439" t="s">
        <v>402</v>
      </c>
      <c r="C12" s="97">
        <v>38368444.795413762</v>
      </c>
      <c r="D12" s="97">
        <v>33450221.484435</v>
      </c>
      <c r="E12" s="501"/>
      <c r="F12" s="501"/>
      <c r="H12" s="479">
        <v>0.23217032421805556</v>
      </c>
      <c r="I12" s="461">
        <v>38368444.795413762</v>
      </c>
      <c r="J12" s="490"/>
    </row>
    <row r="13" spans="2:10">
      <c r="B13" s="439" t="s">
        <v>403</v>
      </c>
      <c r="C13" s="97">
        <v>-149190649.51899999</v>
      </c>
      <c r="D13" s="97">
        <v>-161698353.38</v>
      </c>
      <c r="E13" s="501"/>
      <c r="F13" s="501"/>
      <c r="H13" s="502"/>
      <c r="I13" s="502"/>
      <c r="J13" s="490"/>
    </row>
    <row r="14" spans="2:10" ht="14.4" thickBot="1">
      <c r="B14" s="30" t="s">
        <v>404</v>
      </c>
      <c r="C14" s="40">
        <v>172827276.68800002</v>
      </c>
      <c r="D14" s="40">
        <v>155582425.50137001</v>
      </c>
      <c r="E14" s="194"/>
      <c r="F14" s="501"/>
      <c r="G14" s="194"/>
      <c r="H14" s="210"/>
      <c r="J14" s="502"/>
    </row>
    <row r="15" spans="2:10" ht="14.4" thickTop="1">
      <c r="C15" s="194"/>
      <c r="D15" s="194"/>
      <c r="F15" s="194"/>
      <c r="H15" s="500"/>
      <c r="I15" s="500"/>
    </row>
    <row r="16" spans="2:10">
      <c r="C16" s="461">
        <v>86548051.272</v>
      </c>
      <c r="D16" s="83"/>
      <c r="E16" s="210"/>
      <c r="F16" s="490"/>
      <c r="H16" s="102"/>
      <c r="I16" s="102"/>
      <c r="J16" s="500"/>
    </row>
    <row r="17" spans="2:10">
      <c r="D17" s="213"/>
      <c r="I17" s="102"/>
      <c r="J17" s="102"/>
    </row>
    <row r="18" spans="2:10">
      <c r="C18" s="24"/>
      <c r="D18" s="458">
        <v>0.73</v>
      </c>
    </row>
    <row r="19" spans="2:10">
      <c r="D19" s="458">
        <v>0.27</v>
      </c>
    </row>
    <row r="20" spans="2:10">
      <c r="D20" s="43"/>
    </row>
    <row r="21" spans="2:10">
      <c r="B21" s="148"/>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rgb="FF13CD91"/>
  </sheetPr>
  <dimension ref="B2:M45"/>
  <sheetViews>
    <sheetView showGridLines="0" topLeftCell="A18" zoomScaleNormal="100" workbookViewId="0">
      <selection activeCell="B32" sqref="B32:J40"/>
    </sheetView>
  </sheetViews>
  <sheetFormatPr baseColWidth="10" defaultColWidth="11.44140625" defaultRowHeight="13.8"/>
  <cols>
    <col min="1" max="1" width="5.6640625" style="4" customWidth="1"/>
    <col min="2" max="2" width="30.33203125" style="4" customWidth="1"/>
    <col min="3" max="10" width="14.109375" style="4" customWidth="1"/>
    <col min="11" max="16384" width="11.44140625" style="4"/>
  </cols>
  <sheetData>
    <row r="2" spans="2:13">
      <c r="B2" s="30" t="s">
        <v>322</v>
      </c>
      <c r="J2" s="33" t="s">
        <v>392</v>
      </c>
    </row>
    <row r="5" spans="2:13">
      <c r="B5" s="81" t="s">
        <v>464</v>
      </c>
      <c r="C5" s="81"/>
      <c r="D5" s="81"/>
      <c r="E5" s="81"/>
      <c r="F5" s="81"/>
      <c r="G5" s="81"/>
      <c r="H5" s="81"/>
      <c r="I5" s="81"/>
      <c r="J5" s="81"/>
    </row>
    <row r="6" spans="2:13" ht="15" customHeight="1">
      <c r="B6" s="316" t="s">
        <v>195</v>
      </c>
      <c r="C6" s="317"/>
      <c r="D6" s="317"/>
      <c r="E6" s="317"/>
      <c r="F6" s="317"/>
      <c r="G6" s="317"/>
      <c r="H6" s="317"/>
      <c r="I6" s="317"/>
      <c r="J6" s="317"/>
    </row>
    <row r="8" spans="2:13">
      <c r="B8" s="4" t="s">
        <v>405</v>
      </c>
    </row>
    <row r="10" spans="2:13" ht="15" customHeight="1">
      <c r="B10" s="525"/>
      <c r="C10" s="618">
        <v>45930</v>
      </c>
      <c r="D10" s="619"/>
      <c r="E10" s="619">
        <v>2021</v>
      </c>
      <c r="F10" s="620"/>
      <c r="G10" s="618">
        <v>45565</v>
      </c>
      <c r="H10" s="619"/>
      <c r="I10" s="619">
        <v>2021</v>
      </c>
      <c r="J10" s="620"/>
    </row>
    <row r="11" spans="2:13" ht="24" customHeight="1">
      <c r="B11" s="525" t="s">
        <v>196</v>
      </c>
      <c r="C11" s="73" t="s">
        <v>90</v>
      </c>
      <c r="D11" s="73" t="s">
        <v>166</v>
      </c>
      <c r="E11" s="73" t="s">
        <v>88</v>
      </c>
      <c r="F11" s="73" t="s">
        <v>185</v>
      </c>
      <c r="G11" s="73" t="s">
        <v>90</v>
      </c>
      <c r="H11" s="73" t="s">
        <v>166</v>
      </c>
      <c r="I11" s="73" t="s">
        <v>88</v>
      </c>
      <c r="J11" s="73" t="s">
        <v>185</v>
      </c>
    </row>
    <row r="12" spans="2:13">
      <c r="B12" s="318" t="s">
        <v>89</v>
      </c>
      <c r="C12" s="319">
        <v>22132125.480999999</v>
      </c>
      <c r="D12" s="319">
        <v>34896249.379000001</v>
      </c>
      <c r="E12" s="319">
        <v>6938600.4699999997</v>
      </c>
      <c r="F12" s="319">
        <v>63966975.329999998</v>
      </c>
      <c r="G12" s="319">
        <v>20499008.072000001</v>
      </c>
      <c r="H12" s="319">
        <v>30501286.482999999</v>
      </c>
      <c r="I12" s="319">
        <v>6201023.0870000003</v>
      </c>
      <c r="J12" s="319">
        <v>57201317.641999997</v>
      </c>
      <c r="K12" s="208"/>
      <c r="L12" s="208"/>
      <c r="M12" s="6"/>
    </row>
    <row r="13" spans="2:13">
      <c r="B13" s="320" t="s">
        <v>109</v>
      </c>
      <c r="C13" s="319">
        <v>13894.364</v>
      </c>
      <c r="D13" s="319">
        <v>15806161.494000001</v>
      </c>
      <c r="E13" s="319">
        <v>22145.295999999998</v>
      </c>
      <c r="F13" s="319">
        <v>15842201.154000001</v>
      </c>
      <c r="G13" s="319">
        <v>68113.047000000006</v>
      </c>
      <c r="H13" s="319">
        <v>13841469.018999999</v>
      </c>
      <c r="I13" s="319">
        <v>50262.459000000003</v>
      </c>
      <c r="J13" s="319">
        <v>13959844.525</v>
      </c>
      <c r="K13" s="208"/>
      <c r="L13" s="208"/>
      <c r="M13" s="6"/>
    </row>
    <row r="14" spans="2:13">
      <c r="B14" s="320" t="s">
        <v>117</v>
      </c>
      <c r="C14" s="319">
        <v>415436.91700000002</v>
      </c>
      <c r="D14" s="319">
        <v>12918435.561000001</v>
      </c>
      <c r="E14" s="319">
        <v>1450559.801</v>
      </c>
      <c r="F14" s="319">
        <v>14784432.278999999</v>
      </c>
      <c r="G14" s="319">
        <v>324562.82299999997</v>
      </c>
      <c r="H14" s="319">
        <v>10209854.124</v>
      </c>
      <c r="I14" s="319">
        <v>1408869.5179999999</v>
      </c>
      <c r="J14" s="319">
        <v>11943286.465</v>
      </c>
      <c r="K14" s="208"/>
      <c r="L14" s="208"/>
      <c r="M14" s="6"/>
    </row>
    <row r="15" spans="2:13">
      <c r="B15" s="320" t="s">
        <v>107</v>
      </c>
      <c r="C15" s="319">
        <v>1279454.04</v>
      </c>
      <c r="D15" s="319">
        <v>7576784.5010000002</v>
      </c>
      <c r="E15" s="319">
        <v>5837770.1789999995</v>
      </c>
      <c r="F15" s="319">
        <v>14694008.720000001</v>
      </c>
      <c r="G15" s="319">
        <v>1038838.674</v>
      </c>
      <c r="H15" s="319">
        <v>8407956.773</v>
      </c>
      <c r="I15" s="319">
        <v>3941906.9569999999</v>
      </c>
      <c r="J15" s="319">
        <v>13388702.404000001</v>
      </c>
      <c r="K15" s="208"/>
      <c r="L15" s="208"/>
      <c r="M15" s="6"/>
    </row>
    <row r="16" spans="2:13">
      <c r="B16" s="320" t="s">
        <v>101</v>
      </c>
      <c r="C16" s="319">
        <v>7537250.75</v>
      </c>
      <c r="D16" s="319">
        <v>880542.06400000001</v>
      </c>
      <c r="E16" s="319">
        <v>4857114.25</v>
      </c>
      <c r="F16" s="319">
        <v>13274907.063999999</v>
      </c>
      <c r="G16" s="319">
        <v>4226329.7879999997</v>
      </c>
      <c r="H16" s="319">
        <v>336187.97200000001</v>
      </c>
      <c r="I16" s="319">
        <v>5179968.9680000003</v>
      </c>
      <c r="J16" s="319">
        <v>9742486.7280000001</v>
      </c>
      <c r="K16" s="208"/>
      <c r="L16" s="208"/>
      <c r="M16" s="6"/>
    </row>
    <row r="17" spans="2:13">
      <c r="B17" s="320" t="s">
        <v>96</v>
      </c>
      <c r="C17" s="319">
        <v>0</v>
      </c>
      <c r="D17" s="319">
        <v>0</v>
      </c>
      <c r="E17" s="319">
        <v>12015000</v>
      </c>
      <c r="F17" s="319">
        <v>12015000</v>
      </c>
      <c r="G17" s="319">
        <v>0</v>
      </c>
      <c r="H17" s="319">
        <v>0</v>
      </c>
      <c r="I17" s="319">
        <v>11903750</v>
      </c>
      <c r="J17" s="319">
        <v>11903750</v>
      </c>
      <c r="K17" s="208"/>
      <c r="L17" s="208"/>
      <c r="M17" s="6"/>
    </row>
    <row r="18" spans="2:13">
      <c r="B18" s="320" t="s">
        <v>176</v>
      </c>
      <c r="C18" s="319">
        <v>4031387.6269999999</v>
      </c>
      <c r="D18" s="319">
        <v>5214999.0609999998</v>
      </c>
      <c r="E18" s="319">
        <v>962669.54700000002</v>
      </c>
      <c r="F18" s="319">
        <v>10209056.234999999</v>
      </c>
      <c r="G18" s="319">
        <v>3680097.99</v>
      </c>
      <c r="H18" s="319">
        <v>4551533.4939999999</v>
      </c>
      <c r="I18" s="319">
        <v>857922.78599999996</v>
      </c>
      <c r="J18" s="319">
        <v>9089554.2699999996</v>
      </c>
      <c r="K18" s="208"/>
      <c r="L18" s="208"/>
      <c r="M18" s="6"/>
    </row>
    <row r="19" spans="2:13">
      <c r="B19" s="320" t="s">
        <v>99</v>
      </c>
      <c r="C19" s="319">
        <v>930992.4</v>
      </c>
      <c r="D19" s="319">
        <v>2013323.352</v>
      </c>
      <c r="E19" s="319">
        <v>7037864.3710000003</v>
      </c>
      <c r="F19" s="319">
        <v>9982180.1229999997</v>
      </c>
      <c r="G19" s="319">
        <v>707131.571</v>
      </c>
      <c r="H19" s="319">
        <v>1321192.21</v>
      </c>
      <c r="I19" s="319">
        <v>1855053.6780000001</v>
      </c>
      <c r="J19" s="319">
        <v>3883377.4589999998</v>
      </c>
      <c r="K19" s="208"/>
      <c r="L19" s="208"/>
      <c r="M19" s="6"/>
    </row>
    <row r="20" spans="2:13">
      <c r="B20" s="320" t="s">
        <v>104</v>
      </c>
      <c r="C20" s="319">
        <v>9015016.7799999993</v>
      </c>
      <c r="D20" s="319">
        <v>0</v>
      </c>
      <c r="E20" s="319">
        <v>0</v>
      </c>
      <c r="F20" s="319">
        <v>9015016.7799999993</v>
      </c>
      <c r="G20" s="319">
        <v>7642219.8739999998</v>
      </c>
      <c r="H20" s="319">
        <v>0</v>
      </c>
      <c r="I20" s="319">
        <v>7440.3689999999997</v>
      </c>
      <c r="J20" s="319">
        <v>7649660.2429999998</v>
      </c>
      <c r="K20" s="208"/>
      <c r="L20" s="208"/>
      <c r="M20" s="6"/>
    </row>
    <row r="21" spans="2:13">
      <c r="B21" s="320" t="s">
        <v>95</v>
      </c>
      <c r="C21" s="319">
        <v>3042892.963</v>
      </c>
      <c r="D21" s="319">
        <v>3766647.773</v>
      </c>
      <c r="E21" s="319">
        <v>1217352.2679999999</v>
      </c>
      <c r="F21" s="319">
        <v>8026893.0039999997</v>
      </c>
      <c r="G21" s="319">
        <v>3131066.2209999999</v>
      </c>
      <c r="H21" s="319">
        <v>3647637.7119999998</v>
      </c>
      <c r="I21" s="319">
        <v>756226.41099999996</v>
      </c>
      <c r="J21" s="319">
        <v>7534930.3440000005</v>
      </c>
      <c r="K21" s="208"/>
      <c r="L21" s="208"/>
      <c r="M21" s="6"/>
    </row>
    <row r="22" spans="2:13">
      <c r="B22" s="320" t="s">
        <v>177</v>
      </c>
      <c r="C22" s="319">
        <v>7650588.3650000002</v>
      </c>
      <c r="D22" s="319">
        <v>13834.878000000001</v>
      </c>
      <c r="E22" s="319">
        <v>295155.33299999998</v>
      </c>
      <c r="F22" s="319">
        <v>7959578.5759999994</v>
      </c>
      <c r="G22" s="319">
        <v>8333789.2230000002</v>
      </c>
      <c r="H22" s="319">
        <v>6663.53</v>
      </c>
      <c r="I22" s="319">
        <v>237166.761</v>
      </c>
      <c r="J22" s="319">
        <v>8577619.5140000004</v>
      </c>
      <c r="K22" s="208"/>
      <c r="L22" s="208"/>
      <c r="M22" s="6"/>
    </row>
    <row r="23" spans="2:13">
      <c r="B23" s="320" t="s">
        <v>91</v>
      </c>
      <c r="C23" s="319">
        <v>7261294.5310000004</v>
      </c>
      <c r="D23" s="319">
        <v>0</v>
      </c>
      <c r="E23" s="319">
        <v>1026.672</v>
      </c>
      <c r="F23" s="319">
        <v>7262321.2030000007</v>
      </c>
      <c r="G23" s="319">
        <v>6181367.3310000002</v>
      </c>
      <c r="H23" s="319">
        <v>4544.4690000000001</v>
      </c>
      <c r="I23" s="319">
        <v>580.54300000000001</v>
      </c>
      <c r="J23" s="319">
        <v>6186492.3429999994</v>
      </c>
      <c r="K23" s="208"/>
      <c r="L23" s="208"/>
      <c r="M23" s="6"/>
    </row>
    <row r="24" spans="2:13">
      <c r="B24" s="320" t="s">
        <v>105</v>
      </c>
      <c r="C24" s="319">
        <v>5971981.0779999997</v>
      </c>
      <c r="D24" s="319">
        <v>39286.92</v>
      </c>
      <c r="E24" s="319">
        <v>329646.11499999999</v>
      </c>
      <c r="F24" s="319">
        <v>6340914.1129999999</v>
      </c>
      <c r="G24" s="319">
        <v>7896259.3090000004</v>
      </c>
      <c r="H24" s="319">
        <v>33323.517</v>
      </c>
      <c r="I24" s="319">
        <v>192015.96100000001</v>
      </c>
      <c r="J24" s="319">
        <v>8121598.7870000005</v>
      </c>
      <c r="K24" s="208"/>
      <c r="L24" s="208"/>
      <c r="M24" s="6"/>
    </row>
    <row r="25" spans="2:13">
      <c r="B25" s="320" t="s">
        <v>178</v>
      </c>
      <c r="C25" s="319">
        <v>425340.17499999999</v>
      </c>
      <c r="D25" s="319">
        <v>3678640.6630000002</v>
      </c>
      <c r="E25" s="319">
        <v>1339647.1980000001</v>
      </c>
      <c r="F25" s="319">
        <v>5443628.0360000003</v>
      </c>
      <c r="G25" s="319">
        <v>387416.64600000001</v>
      </c>
      <c r="H25" s="319">
        <v>3433697.628</v>
      </c>
      <c r="I25" s="319">
        <v>1273288.071</v>
      </c>
      <c r="J25" s="319">
        <v>5094402.3450000007</v>
      </c>
      <c r="K25" s="208"/>
      <c r="L25" s="208"/>
      <c r="M25" s="6"/>
    </row>
    <row r="26" spans="2:13">
      <c r="B26" s="320" t="s">
        <v>28</v>
      </c>
      <c r="C26" s="319">
        <v>4518058.767</v>
      </c>
      <c r="D26" s="319">
        <v>0</v>
      </c>
      <c r="E26" s="319">
        <v>3242.35</v>
      </c>
      <c r="F26" s="319">
        <v>4521301.1169999996</v>
      </c>
      <c r="G26" s="319">
        <v>3625992.0129999998</v>
      </c>
      <c r="H26" s="319">
        <v>0</v>
      </c>
      <c r="I26" s="319">
        <v>0</v>
      </c>
      <c r="J26" s="319">
        <v>3625992.0129999998</v>
      </c>
      <c r="K26" s="208"/>
      <c r="L26" s="208"/>
      <c r="M26" s="6"/>
    </row>
    <row r="27" spans="2:13">
      <c r="B27" s="320" t="s">
        <v>94</v>
      </c>
      <c r="C27" s="319">
        <v>4085253.8029999998</v>
      </c>
      <c r="D27" s="319">
        <v>2100.0100000000002</v>
      </c>
      <c r="E27" s="319">
        <v>37443.224999999999</v>
      </c>
      <c r="F27" s="319">
        <v>4124797.0379999997</v>
      </c>
      <c r="G27" s="319">
        <v>3147019.1290000002</v>
      </c>
      <c r="H27" s="319">
        <v>12363.636</v>
      </c>
      <c r="I27" s="319">
        <v>44473.167999999998</v>
      </c>
      <c r="J27" s="319">
        <v>3203855.9330000002</v>
      </c>
      <c r="K27" s="208"/>
      <c r="L27" s="208"/>
      <c r="M27" s="6"/>
    </row>
    <row r="28" spans="2:13">
      <c r="B28" s="320" t="s">
        <v>97</v>
      </c>
      <c r="C28" s="319">
        <v>3507956.7889999999</v>
      </c>
      <c r="D28" s="319">
        <v>55475.982000000004</v>
      </c>
      <c r="E28" s="319">
        <v>271848.25</v>
      </c>
      <c r="F28" s="319">
        <v>3835281.0209999997</v>
      </c>
      <c r="G28" s="319">
        <v>3031017.1809999999</v>
      </c>
      <c r="H28" s="319">
        <v>121001.08199999999</v>
      </c>
      <c r="I28" s="319">
        <v>289059.96999999997</v>
      </c>
      <c r="J28" s="319">
        <v>3441078.233</v>
      </c>
      <c r="K28" s="208"/>
      <c r="L28" s="208"/>
      <c r="M28" s="6"/>
    </row>
    <row r="29" spans="2:13">
      <c r="B29" s="320" t="s">
        <v>108</v>
      </c>
      <c r="C29" s="319">
        <v>149262.84</v>
      </c>
      <c r="D29" s="319">
        <v>2472963.2579999999</v>
      </c>
      <c r="E29" s="319">
        <v>1130190.9069999999</v>
      </c>
      <c r="F29" s="319">
        <v>3752417.0049999999</v>
      </c>
      <c r="G29" s="319">
        <v>159107.185</v>
      </c>
      <c r="H29" s="319">
        <v>2462373.0240000002</v>
      </c>
      <c r="I29" s="319">
        <v>1119058.4639999999</v>
      </c>
      <c r="J29" s="319">
        <v>3740538.6730000004</v>
      </c>
      <c r="K29" s="208"/>
      <c r="L29" s="208"/>
      <c r="M29" s="6"/>
    </row>
    <row r="30" spans="2:13">
      <c r="B30" s="320" t="s">
        <v>93</v>
      </c>
      <c r="C30" s="319">
        <v>210498.81</v>
      </c>
      <c r="D30" s="319">
        <v>109181.818</v>
      </c>
      <c r="E30" s="319">
        <v>2666369.8459999999</v>
      </c>
      <c r="F30" s="319">
        <v>2986050.4739999999</v>
      </c>
      <c r="G30" s="319">
        <v>202570.05600000001</v>
      </c>
      <c r="H30" s="319">
        <v>224253.65599999999</v>
      </c>
      <c r="I30" s="319">
        <v>2953456.7089999998</v>
      </c>
      <c r="J30" s="319">
        <v>3380280.4209999996</v>
      </c>
      <c r="K30" s="208"/>
      <c r="L30" s="208"/>
      <c r="M30" s="6"/>
    </row>
    <row r="31" spans="2:13">
      <c r="B31" s="320" t="s">
        <v>102</v>
      </c>
      <c r="C31" s="319">
        <v>1347587.6669999999</v>
      </c>
      <c r="D31" s="319">
        <v>6478.0780000000004</v>
      </c>
      <c r="E31" s="319">
        <v>4003.0909999999999</v>
      </c>
      <c r="F31" s="319">
        <v>1358068.8359999999</v>
      </c>
      <c r="G31" s="319">
        <v>1775641.9240000001</v>
      </c>
      <c r="H31" s="319">
        <v>5818.2070000000003</v>
      </c>
      <c r="I31" s="319">
        <v>0</v>
      </c>
      <c r="J31" s="319">
        <v>1781460.1310000001</v>
      </c>
      <c r="K31" s="208"/>
      <c r="L31" s="208"/>
      <c r="M31" s="6"/>
    </row>
    <row r="32" spans="2:13">
      <c r="B32" s="320" t="s">
        <v>110</v>
      </c>
      <c r="C32" s="319">
        <v>400934.446</v>
      </c>
      <c r="D32" s="319">
        <v>464081.98100000003</v>
      </c>
      <c r="E32" s="319">
        <v>441963.66600000003</v>
      </c>
      <c r="F32" s="319">
        <v>1306980.0930000001</v>
      </c>
      <c r="G32" s="319">
        <v>563592.91399999999</v>
      </c>
      <c r="H32" s="319">
        <v>388731.64199999999</v>
      </c>
      <c r="I32" s="319">
        <v>763302.71799999999</v>
      </c>
      <c r="J32" s="319">
        <v>1715627.274</v>
      </c>
      <c r="K32" s="208"/>
      <c r="L32" s="208"/>
      <c r="M32" s="6"/>
    </row>
    <row r="33" spans="2:13">
      <c r="B33" s="320" t="s">
        <v>98</v>
      </c>
      <c r="C33" s="319">
        <v>709843.56499999994</v>
      </c>
      <c r="D33" s="319">
        <v>382003.78200000001</v>
      </c>
      <c r="E33" s="319">
        <v>77359.982000000004</v>
      </c>
      <c r="F33" s="319">
        <v>1169207.3290000001</v>
      </c>
      <c r="G33" s="319">
        <v>617131.38199999998</v>
      </c>
      <c r="H33" s="319">
        <v>415841.63500000001</v>
      </c>
      <c r="I33" s="319">
        <v>87173.914999999994</v>
      </c>
      <c r="J33" s="319">
        <v>1120146.932</v>
      </c>
      <c r="K33" s="208"/>
      <c r="L33" s="208"/>
      <c r="M33" s="6"/>
    </row>
    <row r="34" spans="2:13">
      <c r="B34" s="320" t="s">
        <v>106</v>
      </c>
      <c r="C34" s="319">
        <v>287294.94400000002</v>
      </c>
      <c r="D34" s="319">
        <v>24896.057000000001</v>
      </c>
      <c r="E34" s="319">
        <v>405416.86700000003</v>
      </c>
      <c r="F34" s="319">
        <v>717607.86800000002</v>
      </c>
      <c r="G34" s="319">
        <v>313558.83799999999</v>
      </c>
      <c r="H34" s="319">
        <v>47217.144</v>
      </c>
      <c r="I34" s="319">
        <v>162974.07800000001</v>
      </c>
      <c r="J34" s="319">
        <v>523750.05999999994</v>
      </c>
      <c r="K34" s="208"/>
      <c r="L34" s="208"/>
      <c r="M34" s="6"/>
    </row>
    <row r="35" spans="2:13">
      <c r="B35" s="320" t="s">
        <v>103</v>
      </c>
      <c r="C35" s="319">
        <v>300531.13400000002</v>
      </c>
      <c r="D35" s="319">
        <v>8834.5550000000003</v>
      </c>
      <c r="E35" s="319">
        <v>142923.89799999999</v>
      </c>
      <c r="F35" s="319">
        <v>452289.587</v>
      </c>
      <c r="G35" s="319">
        <v>195659.04300000001</v>
      </c>
      <c r="H35" s="319">
        <v>89.087999999999994</v>
      </c>
      <c r="I35" s="319">
        <v>27271.022000000001</v>
      </c>
      <c r="J35" s="319">
        <v>223019.15299999999</v>
      </c>
      <c r="K35" s="208"/>
      <c r="L35" s="208"/>
      <c r="M35" s="6"/>
    </row>
    <row r="36" spans="2:13">
      <c r="B36" s="320" t="s">
        <v>116</v>
      </c>
      <c r="C36" s="319">
        <v>6390.4939999999997</v>
      </c>
      <c r="D36" s="319">
        <v>0</v>
      </c>
      <c r="E36" s="319">
        <v>311573.815</v>
      </c>
      <c r="F36" s="319">
        <v>317964.30900000001</v>
      </c>
      <c r="G36" s="319">
        <v>5428.9780000000001</v>
      </c>
      <c r="H36" s="319">
        <v>0</v>
      </c>
      <c r="I36" s="319">
        <v>368222.38500000001</v>
      </c>
      <c r="J36" s="319">
        <v>373651.36300000001</v>
      </c>
      <c r="K36" s="208"/>
      <c r="L36" s="208"/>
      <c r="M36" s="6"/>
    </row>
    <row r="37" spans="2:13">
      <c r="B37" s="320" t="s">
        <v>92</v>
      </c>
      <c r="C37" s="319">
        <v>88881.082999999999</v>
      </c>
      <c r="D37" s="319">
        <v>88978.320999999996</v>
      </c>
      <c r="E37" s="319">
        <v>19795.832999999999</v>
      </c>
      <c r="F37" s="319">
        <v>197655.23699999996</v>
      </c>
      <c r="G37" s="319">
        <v>135182.44899999999</v>
      </c>
      <c r="H37" s="319">
        <v>49730.216</v>
      </c>
      <c r="I37" s="319">
        <v>0</v>
      </c>
      <c r="J37" s="319">
        <v>184912.66499999998</v>
      </c>
      <c r="K37" s="208"/>
      <c r="L37" s="208"/>
      <c r="M37" s="6"/>
    </row>
    <row r="38" spans="2:13">
      <c r="B38" s="320" t="s">
        <v>100</v>
      </c>
      <c r="C38" s="319">
        <v>0</v>
      </c>
      <c r="D38" s="319">
        <v>0</v>
      </c>
      <c r="E38" s="319">
        <v>0</v>
      </c>
      <c r="F38" s="319">
        <v>0</v>
      </c>
      <c r="G38" s="319">
        <v>1692880</v>
      </c>
      <c r="H38" s="319">
        <v>0</v>
      </c>
      <c r="I38" s="319">
        <v>0</v>
      </c>
      <c r="J38" s="319">
        <v>1692880</v>
      </c>
      <c r="K38" s="208"/>
      <c r="L38" s="208"/>
      <c r="M38" s="6"/>
    </row>
    <row r="39" spans="2:13" ht="13.95" hidden="1" customHeight="1">
      <c r="B39" s="320" t="s">
        <v>118</v>
      </c>
      <c r="C39" s="319">
        <v>0</v>
      </c>
      <c r="D39" s="319">
        <v>0</v>
      </c>
      <c r="E39" s="319">
        <v>0</v>
      </c>
      <c r="F39" s="319">
        <v>0</v>
      </c>
      <c r="G39" s="319">
        <v>0</v>
      </c>
      <c r="H39" s="319">
        <v>0</v>
      </c>
      <c r="I39" s="319">
        <v>0</v>
      </c>
      <c r="J39" s="319">
        <v>0</v>
      </c>
      <c r="K39" s="208">
        <v>0</v>
      </c>
      <c r="L39" s="208"/>
      <c r="M39" s="6"/>
    </row>
    <row r="40" spans="2:13">
      <c r="B40" s="321" t="s">
        <v>406</v>
      </c>
      <c r="C40" s="322">
        <v>85320149.813000023</v>
      </c>
      <c r="D40" s="322">
        <v>90419899.48800002</v>
      </c>
      <c r="E40" s="322">
        <v>47816683.229999989</v>
      </c>
      <c r="F40" s="322">
        <v>223556732.53100002</v>
      </c>
      <c r="G40" s="322">
        <v>79580981.660999969</v>
      </c>
      <c r="H40" s="322">
        <v>80022766.261000022</v>
      </c>
      <c r="I40" s="322">
        <v>39680467.997999996</v>
      </c>
      <c r="J40" s="322">
        <v>199284215.92000005</v>
      </c>
    </row>
    <row r="41" spans="2:13">
      <c r="C41" s="446"/>
      <c r="D41" s="446"/>
      <c r="E41" s="446"/>
      <c r="F41" s="446"/>
      <c r="G41" s="446"/>
      <c r="H41" s="446"/>
      <c r="I41" s="446"/>
      <c r="J41" s="446"/>
    </row>
    <row r="42" spans="2:13">
      <c r="C42" s="208"/>
      <c r="D42" s="43"/>
      <c r="E42" s="43"/>
      <c r="F42" s="13"/>
      <c r="G42" s="13"/>
      <c r="H42" s="13"/>
      <c r="I42" s="13"/>
    </row>
    <row r="43" spans="2:13">
      <c r="C43" s="6"/>
      <c r="D43" s="6"/>
      <c r="E43" s="6"/>
      <c r="G43" s="13"/>
      <c r="H43" s="13"/>
      <c r="I43" s="13"/>
    </row>
    <row r="44" spans="2:13">
      <c r="G44" s="13"/>
      <c r="H44" s="13"/>
      <c r="I44" s="6"/>
    </row>
    <row r="45" spans="2:13">
      <c r="E45" s="6"/>
      <c r="G45" s="6"/>
    </row>
  </sheetData>
  <sortState xmlns:xlrd2="http://schemas.microsoft.com/office/spreadsheetml/2017/richdata2" ref="B12:K39">
    <sortCondition descending="1" ref="F12:F39"/>
  </sortState>
  <mergeCells count="2">
    <mergeCell ref="C10:F10"/>
    <mergeCell ref="G10:J10"/>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H26"/>
  <sheetViews>
    <sheetView showGridLines="0" topLeftCell="A4" workbookViewId="0">
      <selection activeCell="C19" sqref="C19"/>
    </sheetView>
  </sheetViews>
  <sheetFormatPr baseColWidth="10" defaultColWidth="11.44140625" defaultRowHeight="13.8"/>
  <cols>
    <col min="1" max="1" width="11.44140625" style="4"/>
    <col min="2" max="2" width="38" style="4" customWidth="1"/>
    <col min="3" max="3" width="15.6640625" style="4" customWidth="1"/>
    <col min="4" max="4" width="14.6640625" style="4" customWidth="1"/>
    <col min="5" max="5" width="4.88671875" style="4" customWidth="1"/>
    <col min="6" max="6" width="14.5546875" style="4" bestFit="1" customWidth="1"/>
    <col min="7" max="7" width="13.33203125" style="4" customWidth="1"/>
    <col min="8" max="8" width="14.5546875" style="4" customWidth="1"/>
    <col min="9" max="16384" width="11.44140625" style="4"/>
  </cols>
  <sheetData>
    <row r="2" spans="2:8">
      <c r="B2" s="30" t="s">
        <v>322</v>
      </c>
      <c r="C2" s="30"/>
      <c r="D2" s="33" t="s">
        <v>392</v>
      </c>
    </row>
    <row r="5" spans="2:8">
      <c r="B5" s="561" t="s">
        <v>466</v>
      </c>
      <c r="C5" s="561"/>
      <c r="D5" s="561"/>
      <c r="E5" s="561"/>
      <c r="F5" s="561"/>
      <c r="G5" s="20"/>
    </row>
    <row r="6" spans="2:8">
      <c r="D6" s="323"/>
      <c r="E6" s="324"/>
      <c r="F6" s="324"/>
      <c r="G6" s="43"/>
    </row>
    <row r="7" spans="2:8">
      <c r="B7" s="325"/>
      <c r="C7" s="325"/>
      <c r="D7" s="326"/>
      <c r="E7" s="324"/>
      <c r="F7" s="324"/>
      <c r="G7" s="43"/>
    </row>
    <row r="8" spans="2:8">
      <c r="C8" s="587" t="s">
        <v>195</v>
      </c>
      <c r="D8" s="587"/>
      <c r="E8" s="324"/>
      <c r="F8" s="324"/>
      <c r="G8" s="43"/>
    </row>
    <row r="9" spans="2:8">
      <c r="B9" s="313" t="s">
        <v>407</v>
      </c>
      <c r="C9" s="28">
        <v>45930</v>
      </c>
      <c r="D9" s="28">
        <v>45565</v>
      </c>
      <c r="E9" s="324"/>
    </row>
    <row r="10" spans="2:8">
      <c r="B10" s="4" t="s">
        <v>408</v>
      </c>
      <c r="C10" s="23">
        <v>8311528.9299999997</v>
      </c>
      <c r="D10" s="23">
        <v>3141901.7590000001</v>
      </c>
      <c r="E10" s="324"/>
      <c r="F10" s="208"/>
      <c r="G10" s="208"/>
      <c r="H10" s="208"/>
    </row>
    <row r="11" spans="2:8">
      <c r="B11" s="4" t="s">
        <v>83</v>
      </c>
      <c r="C11" s="23">
        <v>241552.11199999999</v>
      </c>
      <c r="D11" s="23">
        <v>2618705.9160000002</v>
      </c>
      <c r="E11" s="324"/>
      <c r="F11" s="208"/>
      <c r="G11" s="208"/>
      <c r="H11" s="208"/>
    </row>
    <row r="12" spans="2:8">
      <c r="B12" s="4" t="s">
        <v>469</v>
      </c>
      <c r="C12" s="23">
        <v>5705.4570000000003</v>
      </c>
      <c r="D12" s="504">
        <v>0</v>
      </c>
      <c r="E12" s="324"/>
      <c r="F12" s="208"/>
      <c r="G12" s="208"/>
      <c r="H12" s="208"/>
    </row>
    <row r="13" spans="2:8">
      <c r="B13" s="4" t="s">
        <v>75</v>
      </c>
      <c r="C13" s="504">
        <v>0</v>
      </c>
      <c r="D13" s="23">
        <v>39230.353000000003</v>
      </c>
      <c r="E13" s="324"/>
      <c r="F13" s="208"/>
      <c r="G13" s="208"/>
      <c r="H13" s="208"/>
    </row>
    <row r="14" spans="2:8" ht="13.95" hidden="1" customHeight="1">
      <c r="B14" s="4" t="s">
        <v>86</v>
      </c>
      <c r="C14" s="463">
        <v>0</v>
      </c>
      <c r="D14" s="197">
        <v>0</v>
      </c>
      <c r="E14" s="324"/>
      <c r="F14" s="83"/>
      <c r="G14" s="83"/>
      <c r="H14" s="83"/>
    </row>
    <row r="15" spans="2:8" ht="14.4" thickBot="1">
      <c r="B15" s="30" t="s">
        <v>409</v>
      </c>
      <c r="C15" s="40">
        <v>8558786.4989999998</v>
      </c>
      <c r="D15" s="40">
        <v>5799838.0280000009</v>
      </c>
      <c r="E15" s="327"/>
      <c r="F15" s="208"/>
      <c r="G15" s="208"/>
      <c r="H15" s="208"/>
    </row>
    <row r="16" spans="2:8" ht="14.4" thickTop="1">
      <c r="C16" s="15"/>
      <c r="D16" s="15"/>
      <c r="E16" s="324"/>
      <c r="F16" s="204"/>
      <c r="G16" s="208"/>
      <c r="H16" s="208"/>
    </row>
    <row r="17" spans="2:8">
      <c r="C17" s="587" t="s">
        <v>195</v>
      </c>
      <c r="D17" s="587"/>
      <c r="E17" s="324"/>
      <c r="F17" s="204"/>
      <c r="G17" s="208"/>
      <c r="H17" s="208"/>
    </row>
    <row r="18" spans="2:8">
      <c r="B18" s="30" t="s">
        <v>99</v>
      </c>
      <c r="C18" s="28">
        <v>45930</v>
      </c>
      <c r="D18" s="28">
        <v>45565</v>
      </c>
      <c r="E18" s="324"/>
      <c r="F18" s="204"/>
      <c r="G18" s="208"/>
      <c r="H18" s="208"/>
    </row>
    <row r="19" spans="2:8">
      <c r="B19" s="4" t="s">
        <v>87</v>
      </c>
      <c r="C19" s="23">
        <v>-5712484.1529999999</v>
      </c>
      <c r="D19" s="97">
        <v>-5473415.3609999996</v>
      </c>
      <c r="E19" s="324"/>
      <c r="F19" s="204"/>
      <c r="G19" s="208"/>
      <c r="H19" s="208"/>
    </row>
    <row r="20" spans="2:8" ht="13.95" hidden="1" customHeight="1">
      <c r="B20" s="4" t="s">
        <v>469</v>
      </c>
      <c r="C20" s="23">
        <v>0</v>
      </c>
      <c r="D20" s="197">
        <v>0</v>
      </c>
      <c r="E20" s="324"/>
      <c r="F20" s="204"/>
      <c r="G20" s="208"/>
      <c r="H20" s="208"/>
    </row>
    <row r="21" spans="2:8" ht="13.95" hidden="1" customHeight="1">
      <c r="B21" s="4" t="s">
        <v>119</v>
      </c>
      <c r="C21" s="23">
        <v>0</v>
      </c>
      <c r="D21" s="197">
        <v>0</v>
      </c>
      <c r="E21" s="324"/>
      <c r="F21" s="204"/>
      <c r="G21" s="83"/>
      <c r="H21" s="83"/>
    </row>
    <row r="22" spans="2:8" ht="14.4" thickBot="1">
      <c r="B22" s="30" t="s">
        <v>410</v>
      </c>
      <c r="C22" s="40">
        <v>-5712484.1529999999</v>
      </c>
      <c r="D22" s="40">
        <v>-5473415.3609999996</v>
      </c>
      <c r="E22" s="324"/>
      <c r="F22" s="204"/>
      <c r="G22" s="208"/>
      <c r="H22" s="208"/>
    </row>
    <row r="23" spans="2:8" ht="14.4" thickTop="1">
      <c r="D23" s="328"/>
      <c r="E23" s="324"/>
      <c r="F23" s="204"/>
      <c r="G23" s="208"/>
      <c r="H23" s="208"/>
    </row>
    <row r="24" spans="2:8" ht="14.4" thickBot="1">
      <c r="B24" s="38" t="s">
        <v>411</v>
      </c>
      <c r="C24" s="40">
        <v>2846302.3459999999</v>
      </c>
      <c r="D24" s="40">
        <v>326422.6670000013</v>
      </c>
      <c r="F24" s="208"/>
      <c r="G24" s="208"/>
      <c r="H24" s="208"/>
    </row>
    <row r="25" spans="2:8" ht="14.4" thickTop="1">
      <c r="C25" s="194"/>
      <c r="D25" s="194"/>
      <c r="F25" s="208"/>
      <c r="G25" s="208"/>
      <c r="H25" s="208"/>
    </row>
    <row r="26" spans="2:8">
      <c r="C26" s="24"/>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E26"/>
  <sheetViews>
    <sheetView showGridLines="0" workbookViewId="0">
      <selection activeCell="C22" sqref="C22:D22"/>
    </sheetView>
  </sheetViews>
  <sheetFormatPr baseColWidth="10" defaultColWidth="11.44140625" defaultRowHeight="13.8"/>
  <cols>
    <col min="1" max="1" width="11.44140625" style="4"/>
    <col min="2" max="2" width="27.88671875" style="4" customWidth="1"/>
    <col min="3" max="3" width="14.6640625" style="4" customWidth="1"/>
    <col min="4" max="4" width="13.88671875" style="4" customWidth="1"/>
    <col min="5" max="16384" width="11.44140625" style="4"/>
  </cols>
  <sheetData>
    <row r="2" spans="2:5">
      <c r="B2" s="30" t="s">
        <v>322</v>
      </c>
      <c r="D2" s="33" t="s">
        <v>392</v>
      </c>
    </row>
    <row r="5" spans="2:5">
      <c r="B5" s="81" t="s">
        <v>467</v>
      </c>
      <c r="C5" s="81"/>
      <c r="D5" s="81"/>
      <c r="E5" s="81"/>
    </row>
    <row r="6" spans="2:5">
      <c r="B6" s="26"/>
    </row>
    <row r="7" spans="2:5">
      <c r="C7" s="613" t="s">
        <v>195</v>
      </c>
      <c r="D7" s="613"/>
    </row>
    <row r="8" spans="2:5">
      <c r="B8" s="313" t="s">
        <v>81</v>
      </c>
      <c r="C8" s="28">
        <v>45930</v>
      </c>
      <c r="D8" s="28">
        <v>45565</v>
      </c>
    </row>
    <row r="9" spans="2:5">
      <c r="B9" s="4" t="s">
        <v>84</v>
      </c>
      <c r="C9" s="467">
        <v>28961147.835000001</v>
      </c>
      <c r="D9" s="467">
        <v>8764933.0710000005</v>
      </c>
    </row>
    <row r="10" spans="2:5">
      <c r="B10" s="4" t="s">
        <v>85</v>
      </c>
      <c r="C10" s="467">
        <v>605709.62300000002</v>
      </c>
      <c r="D10" s="467">
        <v>1009247.765</v>
      </c>
    </row>
    <row r="11" spans="2:5">
      <c r="B11" s="4" t="s">
        <v>82</v>
      </c>
      <c r="C11" s="467">
        <v>160140.53899999999</v>
      </c>
      <c r="D11" s="467">
        <v>246717.296</v>
      </c>
    </row>
    <row r="12" spans="2:5" ht="14.4" thickBot="1">
      <c r="B12" s="30" t="s">
        <v>412</v>
      </c>
      <c r="C12" s="303">
        <v>29726997.997000001</v>
      </c>
      <c r="D12" s="303">
        <v>10020898.132000001</v>
      </c>
    </row>
    <row r="13" spans="2:5" ht="14.4" thickTop="1">
      <c r="C13" s="102"/>
      <c r="D13" s="102"/>
    </row>
    <row r="14" spans="2:5">
      <c r="C14" s="102"/>
      <c r="D14" s="102"/>
    </row>
    <row r="15" spans="2:5">
      <c r="C15" s="613" t="s">
        <v>195</v>
      </c>
      <c r="D15" s="613"/>
    </row>
    <row r="16" spans="2:5">
      <c r="B16" s="313" t="s">
        <v>111</v>
      </c>
      <c r="C16" s="28">
        <v>45930</v>
      </c>
      <c r="D16" s="28">
        <v>45565</v>
      </c>
    </row>
    <row r="17" spans="2:4">
      <c r="B17" s="4" t="s">
        <v>112</v>
      </c>
      <c r="C17" s="23">
        <v>-20125260.353999998</v>
      </c>
      <c r="D17" s="97">
        <v>-14881618.179</v>
      </c>
    </row>
    <row r="18" spans="2:4">
      <c r="B18" s="4" t="s">
        <v>114</v>
      </c>
      <c r="C18" s="23">
        <v>-7240752.2029999997</v>
      </c>
      <c r="D18" s="97">
        <v>-6292392.284</v>
      </c>
    </row>
    <row r="19" spans="2:4">
      <c r="B19" s="4" t="s">
        <v>663</v>
      </c>
      <c r="C19" s="23">
        <v>-15186463.082</v>
      </c>
      <c r="D19" s="97">
        <v>-5222160.6679999996</v>
      </c>
    </row>
    <row r="20" spans="2:4">
      <c r="B20" s="4" t="s">
        <v>113</v>
      </c>
      <c r="C20" s="23">
        <v>0</v>
      </c>
      <c r="D20" s="97">
        <v>-171981.973</v>
      </c>
    </row>
    <row r="21" spans="2:4">
      <c r="B21" s="4" t="s">
        <v>115</v>
      </c>
      <c r="C21" s="23">
        <v>-32972.601999999999</v>
      </c>
      <c r="D21" s="97">
        <v>-18955.598999999998</v>
      </c>
    </row>
    <row r="22" spans="2:4" ht="14.4" thickBot="1">
      <c r="B22" s="30" t="s">
        <v>413</v>
      </c>
      <c r="C22" s="40">
        <v>-42585448.240999997</v>
      </c>
      <c r="D22" s="40">
        <v>-26587108.702999998</v>
      </c>
    </row>
    <row r="23" spans="2:4" ht="14.4" thickTop="1">
      <c r="C23" s="102"/>
      <c r="D23" s="102"/>
    </row>
    <row r="24" spans="2:4">
      <c r="C24" s="83"/>
    </row>
    <row r="26" spans="2:4">
      <c r="C26" s="213"/>
    </row>
  </sheetData>
  <mergeCells count="2">
    <mergeCell ref="C7:D7"/>
    <mergeCell ref="C15:D15"/>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3"/>
  <sheetViews>
    <sheetView showGridLines="0" workbookViewId="0">
      <selection activeCell="C7" sqref="C7:D10"/>
    </sheetView>
  </sheetViews>
  <sheetFormatPr baseColWidth="10" defaultColWidth="11.44140625" defaultRowHeight="13.8"/>
  <cols>
    <col min="1" max="1" width="11.44140625" style="4"/>
    <col min="2" max="2" width="26.33203125" style="4" customWidth="1"/>
    <col min="3" max="3" width="14" style="4" customWidth="1"/>
    <col min="4" max="4" width="14.33203125" style="4" customWidth="1"/>
    <col min="5" max="16384" width="11.44140625" style="4"/>
  </cols>
  <sheetData>
    <row r="2" spans="2:8">
      <c r="B2" s="30" t="s">
        <v>322</v>
      </c>
      <c r="D2" s="33" t="s">
        <v>392</v>
      </c>
    </row>
    <row r="5" spans="2:8">
      <c r="B5" s="188" t="s">
        <v>468</v>
      </c>
      <c r="C5" s="188"/>
      <c r="D5" s="188"/>
      <c r="E5" s="188"/>
      <c r="F5" s="188"/>
      <c r="H5" s="43"/>
    </row>
    <row r="6" spans="2:8">
      <c r="C6" s="613" t="s">
        <v>195</v>
      </c>
      <c r="D6" s="613"/>
      <c r="E6" s="324"/>
      <c r="F6" s="324"/>
      <c r="H6" s="43"/>
    </row>
    <row r="7" spans="2:8">
      <c r="C7" s="28">
        <v>45930</v>
      </c>
      <c r="D7" s="28">
        <v>45565</v>
      </c>
      <c r="E7" s="324"/>
      <c r="F7" s="324"/>
      <c r="H7" s="43"/>
    </row>
    <row r="8" spans="2:8">
      <c r="B8" s="4" t="s">
        <v>171</v>
      </c>
      <c r="C8" s="23">
        <v>11961000</v>
      </c>
      <c r="D8" s="23">
        <v>10350000</v>
      </c>
      <c r="E8" s="324"/>
      <c r="F8" s="324"/>
      <c r="H8" s="43"/>
    </row>
    <row r="9" spans="2:8" ht="13.95" hidden="1" customHeight="1">
      <c r="B9" s="4" t="s">
        <v>79</v>
      </c>
      <c r="C9" s="463">
        <v>0</v>
      </c>
      <c r="D9" s="197">
        <v>0</v>
      </c>
      <c r="E9" s="330"/>
      <c r="F9" s="324"/>
      <c r="H9" s="43"/>
    </row>
    <row r="10" spans="2:8" ht="14.4" thickBot="1">
      <c r="B10" s="30" t="s">
        <v>414</v>
      </c>
      <c r="C10" s="329">
        <v>11961000</v>
      </c>
      <c r="D10" s="329">
        <v>10350000</v>
      </c>
      <c r="E10" s="324"/>
      <c r="F10" s="324"/>
      <c r="H10" s="43"/>
    </row>
    <row r="11" spans="2:8" ht="14.4" thickTop="1">
      <c r="C11" s="505"/>
      <c r="D11" s="505"/>
      <c r="E11" s="324"/>
      <c r="F11" s="324"/>
      <c r="H11" s="43"/>
    </row>
    <row r="13" spans="2:8">
      <c r="B13" s="15"/>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rgb="FF13CD91"/>
  </sheetPr>
  <dimension ref="B2:I26"/>
  <sheetViews>
    <sheetView showGridLines="0" workbookViewId="0">
      <selection activeCell="C14" sqref="C14:D14"/>
    </sheetView>
  </sheetViews>
  <sheetFormatPr baseColWidth="10" defaultColWidth="11.44140625" defaultRowHeight="13.8" outlineLevelRow="1"/>
  <cols>
    <col min="1" max="1" width="6.44140625" style="4" customWidth="1"/>
    <col min="2" max="2" width="27.109375" style="4" customWidth="1"/>
    <col min="3" max="3" width="15.44140625" style="4" customWidth="1"/>
    <col min="4" max="4" width="15.109375" style="4" customWidth="1"/>
    <col min="5" max="16384" width="11.44140625" style="4"/>
  </cols>
  <sheetData>
    <row r="2" spans="2:9">
      <c r="B2" s="30" t="s">
        <v>322</v>
      </c>
      <c r="D2" s="33" t="s">
        <v>392</v>
      </c>
    </row>
    <row r="3" spans="2:9">
      <c r="F3" s="15"/>
      <c r="G3" s="15"/>
    </row>
    <row r="4" spans="2:9">
      <c r="F4" s="15"/>
      <c r="G4" s="15"/>
    </row>
    <row r="5" spans="2:9">
      <c r="B5" s="81" t="s">
        <v>672</v>
      </c>
      <c r="C5" s="81"/>
      <c r="D5" s="81"/>
      <c r="E5" s="81"/>
      <c r="F5" s="332"/>
      <c r="G5" s="15"/>
      <c r="H5" s="43"/>
      <c r="I5" s="324"/>
    </row>
    <row r="6" spans="2:9">
      <c r="B6" s="560"/>
      <c r="C6" s="560"/>
      <c r="D6" s="324"/>
      <c r="E6" s="324"/>
      <c r="F6" s="330"/>
      <c r="G6" s="15"/>
      <c r="H6" s="43"/>
      <c r="I6" s="324"/>
    </row>
    <row r="7" spans="2:9">
      <c r="C7" s="587" t="s">
        <v>195</v>
      </c>
      <c r="D7" s="587"/>
      <c r="E7" s="324"/>
      <c r="F7" s="330"/>
      <c r="G7" s="15"/>
      <c r="H7" s="43"/>
      <c r="I7" s="324"/>
    </row>
    <row r="8" spans="2:9">
      <c r="B8" s="313" t="s">
        <v>415</v>
      </c>
      <c r="C8" s="28">
        <v>45930</v>
      </c>
      <c r="D8" s="28">
        <v>45565</v>
      </c>
      <c r="E8" s="324"/>
      <c r="F8" s="324"/>
      <c r="H8" s="43"/>
      <c r="I8" s="324"/>
    </row>
    <row r="9" spans="2:9">
      <c r="B9" s="4" t="s">
        <v>78</v>
      </c>
      <c r="C9" s="23">
        <v>3747615.9759999998</v>
      </c>
      <c r="D9" s="23">
        <v>2888275.7659999998</v>
      </c>
      <c r="E9" s="324"/>
      <c r="F9" s="324"/>
      <c r="H9" s="43"/>
      <c r="I9" s="324"/>
    </row>
    <row r="10" spans="2:9">
      <c r="B10" s="4" t="s">
        <v>77</v>
      </c>
      <c r="C10" s="23">
        <v>1818.182</v>
      </c>
      <c r="D10" s="23">
        <v>128028.857</v>
      </c>
      <c r="E10" s="324"/>
      <c r="F10" s="324"/>
      <c r="H10" s="43"/>
      <c r="I10" s="324"/>
    </row>
    <row r="11" spans="2:9">
      <c r="B11" s="4" t="s">
        <v>80</v>
      </c>
      <c r="C11" s="23">
        <v>120491.39200000001</v>
      </c>
      <c r="D11" s="23">
        <v>102059.84299999999</v>
      </c>
      <c r="E11" s="324"/>
      <c r="F11" s="324"/>
      <c r="H11" s="43"/>
      <c r="I11" s="324"/>
    </row>
    <row r="12" spans="2:9" ht="13.95" hidden="1" customHeight="1" outlineLevel="1">
      <c r="B12" s="4" t="s">
        <v>664</v>
      </c>
      <c r="C12" s="23">
        <v>0</v>
      </c>
      <c r="D12" s="23">
        <v>0</v>
      </c>
      <c r="E12" s="324"/>
      <c r="F12" s="324"/>
      <c r="H12" s="43"/>
      <c r="I12" s="324"/>
    </row>
    <row r="13" spans="2:9" ht="13.95" hidden="1" customHeight="1" collapsed="1">
      <c r="B13" s="4" t="s">
        <v>665</v>
      </c>
      <c r="C13" s="23">
        <v>0</v>
      </c>
      <c r="D13" s="23">
        <v>0</v>
      </c>
    </row>
    <row r="14" spans="2:9" ht="14.4" thickBot="1">
      <c r="B14" s="30" t="s">
        <v>416</v>
      </c>
      <c r="C14" s="329">
        <v>3869925.55</v>
      </c>
      <c r="D14" s="329">
        <v>3118364.4659999995</v>
      </c>
      <c r="E14" s="324"/>
      <c r="F14" s="324"/>
      <c r="G14" s="213"/>
      <c r="H14" s="43"/>
      <c r="I14" s="324"/>
    </row>
    <row r="15" spans="2:9" ht="14.4" thickTop="1">
      <c r="C15" s="331"/>
      <c r="D15" s="324"/>
      <c r="E15" s="324"/>
      <c r="F15" s="324"/>
      <c r="H15" s="43"/>
      <c r="I15" s="324"/>
    </row>
    <row r="16" spans="2:9" ht="13.95" hidden="1" customHeight="1">
      <c r="C16" s="613" t="s">
        <v>195</v>
      </c>
      <c r="D16" s="613"/>
    </row>
    <row r="17" spans="2:6" ht="13.95" hidden="1" customHeight="1">
      <c r="B17" s="313" t="s">
        <v>666</v>
      </c>
      <c r="C17" s="28">
        <v>44834</v>
      </c>
      <c r="D17" s="28">
        <v>44469</v>
      </c>
    </row>
    <row r="18" spans="2:6" ht="13.95" hidden="1" customHeight="1">
      <c r="B18" s="4" t="s">
        <v>664</v>
      </c>
      <c r="C18" s="197">
        <v>0</v>
      </c>
      <c r="D18" s="197">
        <v>0</v>
      </c>
    </row>
    <row r="19" spans="2:6" ht="14.4" hidden="1" customHeight="1" thickBot="1">
      <c r="B19" s="30" t="s">
        <v>667</v>
      </c>
      <c r="C19" s="329">
        <v>0</v>
      </c>
      <c r="D19" s="329">
        <v>0</v>
      </c>
    </row>
    <row r="20" spans="2:6" ht="13.95" hidden="1" customHeight="1"/>
    <row r="21" spans="2:6" ht="14.4" thickBot="1">
      <c r="B21" s="30" t="s">
        <v>417</v>
      </c>
      <c r="C21" s="329">
        <v>3869925.55</v>
      </c>
      <c r="D21" s="329">
        <v>3118364.4659999995</v>
      </c>
      <c r="F21" s="213"/>
    </row>
    <row r="22" spans="2:6" ht="14.4" thickTop="1">
      <c r="C22" s="102"/>
      <c r="D22" s="102"/>
    </row>
    <row r="23" spans="2:6">
      <c r="C23" s="83"/>
      <c r="D23" s="83"/>
    </row>
    <row r="24" spans="2:6">
      <c r="C24" s="83"/>
      <c r="D24" s="83"/>
    </row>
    <row r="25" spans="2:6">
      <c r="C25" s="83"/>
    </row>
    <row r="26" spans="2:6">
      <c r="C26" s="213"/>
      <c r="D26" s="213"/>
    </row>
  </sheetData>
  <mergeCells count="3">
    <mergeCell ref="B6:C6"/>
    <mergeCell ref="C7:D7"/>
    <mergeCell ref="C16:D1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election activeCell="C10" sqref="C10:D11"/>
    </sheetView>
  </sheetViews>
  <sheetFormatPr baseColWidth="10" defaultColWidth="11.44140625" defaultRowHeight="13.8"/>
  <cols>
    <col min="1" max="1" width="11.44140625" style="4"/>
    <col min="2" max="2" width="42.109375" style="4" customWidth="1"/>
    <col min="3" max="3" width="15.109375" style="4" customWidth="1"/>
    <col min="4" max="4" width="14.33203125" style="4" customWidth="1"/>
    <col min="5" max="6" width="24.44140625" style="4" customWidth="1"/>
    <col min="7" max="7" width="12.88671875" style="4" customWidth="1"/>
    <col min="8" max="8" width="11.44140625" style="4"/>
    <col min="9" max="9" width="17.33203125" style="4" customWidth="1"/>
    <col min="10" max="16384" width="11.44140625" style="4"/>
  </cols>
  <sheetData>
    <row r="2" spans="2:10">
      <c r="B2" s="30" t="s">
        <v>322</v>
      </c>
      <c r="D2" s="33" t="s">
        <v>392</v>
      </c>
    </row>
    <row r="5" spans="2:10">
      <c r="B5" s="30" t="s">
        <v>470</v>
      </c>
      <c r="C5" s="30"/>
      <c r="D5" s="30"/>
      <c r="E5" s="30"/>
      <c r="F5" s="30"/>
      <c r="G5" s="30"/>
      <c r="H5" s="30"/>
      <c r="I5" s="30"/>
      <c r="J5" s="30"/>
    </row>
    <row r="6" spans="2:10" ht="15" customHeight="1">
      <c r="C6" s="30"/>
      <c r="D6" s="30"/>
    </row>
    <row r="7" spans="2:10" ht="15" customHeight="1">
      <c r="C7" s="217"/>
      <c r="D7" s="217"/>
    </row>
    <row r="8" spans="2:10" ht="15" customHeight="1">
      <c r="B8" s="30" t="s">
        <v>196</v>
      </c>
      <c r="C8" s="28">
        <v>45930</v>
      </c>
      <c r="D8" s="28">
        <v>45565</v>
      </c>
    </row>
    <row r="9" spans="2:10" ht="15" customHeight="1">
      <c r="B9" s="4" t="s">
        <v>418</v>
      </c>
      <c r="C9" s="333">
        <v>44100</v>
      </c>
      <c r="D9" s="333">
        <v>44100</v>
      </c>
      <c r="E9" s="84"/>
      <c r="F9" s="84"/>
      <c r="G9" s="84"/>
      <c r="H9" s="84"/>
      <c r="I9" s="84"/>
      <c r="J9" s="84"/>
    </row>
    <row r="10" spans="2:10" ht="15" customHeight="1">
      <c r="B10" s="4" t="s">
        <v>419</v>
      </c>
      <c r="C10" s="333">
        <v>89337572.364000008</v>
      </c>
      <c r="D10" s="333">
        <v>60810827.200000025</v>
      </c>
    </row>
    <row r="11" spans="2:10" ht="15" customHeight="1">
      <c r="B11" s="69" t="s">
        <v>420</v>
      </c>
      <c r="C11" s="366">
        <v>2025.7952917006805</v>
      </c>
      <c r="D11" s="366">
        <v>1378.9303219954654</v>
      </c>
      <c r="E11" s="84"/>
      <c r="F11" s="84"/>
      <c r="G11" s="84"/>
      <c r="H11" s="84"/>
      <c r="I11" s="84"/>
      <c r="J11" s="84"/>
    </row>
    <row r="12" spans="2:10" ht="15" customHeight="1">
      <c r="C12" s="20"/>
      <c r="D12" s="20"/>
    </row>
    <row r="13" spans="2:10" ht="15" customHeight="1">
      <c r="B13" s="84"/>
      <c r="C13" s="84"/>
      <c r="D13" s="84"/>
      <c r="E13" s="84"/>
      <c r="F13" s="84"/>
      <c r="G13" s="84"/>
      <c r="H13" s="84"/>
      <c r="I13" s="84"/>
      <c r="J13" s="84"/>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M40"/>
  <sheetViews>
    <sheetView showGridLines="0" workbookViewId="0">
      <selection activeCell="C28" sqref="C28:D31"/>
    </sheetView>
  </sheetViews>
  <sheetFormatPr baseColWidth="10" defaultColWidth="11.44140625" defaultRowHeight="13.8"/>
  <cols>
    <col min="1" max="1" width="11.44140625" style="4"/>
    <col min="2" max="2" width="37.88671875" style="4" customWidth="1"/>
    <col min="3" max="3" width="15.6640625" style="4" customWidth="1"/>
    <col min="4" max="4" width="17.5546875" style="4" customWidth="1"/>
    <col min="5" max="5" width="11.44140625" style="4"/>
    <col min="6" max="6" width="12.5546875" style="4" bestFit="1" customWidth="1"/>
    <col min="7" max="7" width="13.33203125" style="459" bestFit="1" customWidth="1"/>
    <col min="8" max="8" width="11.44140625" style="459"/>
    <col min="9" max="9" width="12.6640625" style="459" bestFit="1" customWidth="1"/>
    <col min="10" max="10" width="11.44140625" style="459"/>
    <col min="11" max="12" width="12.6640625" style="459" bestFit="1" customWidth="1"/>
    <col min="13" max="16384" width="11.44140625" style="4"/>
  </cols>
  <sheetData>
    <row r="2" spans="2:9">
      <c r="B2" s="30" t="s">
        <v>322</v>
      </c>
      <c r="D2" s="25" t="s">
        <v>124</v>
      </c>
      <c r="I2" s="475"/>
    </row>
    <row r="5" spans="2:9">
      <c r="B5" s="30" t="s">
        <v>471</v>
      </c>
      <c r="C5" s="30"/>
      <c r="D5" s="30"/>
      <c r="E5" s="30"/>
      <c r="F5" s="30"/>
      <c r="G5" s="476"/>
      <c r="H5" s="476"/>
    </row>
    <row r="7" spans="2:9">
      <c r="B7" s="30" t="s">
        <v>421</v>
      </c>
    </row>
    <row r="8" spans="2:9">
      <c r="B8" s="30"/>
      <c r="C8" s="30"/>
      <c r="D8" s="30"/>
      <c r="E8" s="30"/>
      <c r="F8" s="30"/>
      <c r="G8" s="476"/>
      <c r="H8" s="476"/>
    </row>
    <row r="9" spans="2:9">
      <c r="C9" s="587" t="s">
        <v>195</v>
      </c>
      <c r="D9" s="587"/>
    </row>
    <row r="10" spans="2:9">
      <c r="B10" s="313" t="s">
        <v>196</v>
      </c>
      <c r="C10" s="28">
        <v>45930</v>
      </c>
      <c r="D10" s="28">
        <v>45657</v>
      </c>
    </row>
    <row r="11" spans="2:9">
      <c r="B11" s="30" t="s">
        <v>0</v>
      </c>
    </row>
    <row r="12" spans="2:9">
      <c r="B12" s="4" t="s">
        <v>646</v>
      </c>
      <c r="C12" s="333">
        <v>22080083.307000004</v>
      </c>
      <c r="D12" s="333">
        <v>9831282.4119999986</v>
      </c>
      <c r="F12" s="204"/>
    </row>
    <row r="13" spans="2:9" ht="14.4" thickBot="1">
      <c r="B13" s="30" t="s">
        <v>422</v>
      </c>
      <c r="C13" s="334">
        <v>22080083.307000004</v>
      </c>
      <c r="D13" s="303">
        <v>9831282.4119999986</v>
      </c>
    </row>
    <row r="14" spans="2:9" ht="14.4" thickTop="1">
      <c r="B14" s="30"/>
      <c r="C14" s="441">
        <v>380661.90900000371</v>
      </c>
      <c r="D14" s="442">
        <v>380661.90899999905</v>
      </c>
    </row>
    <row r="15" spans="2:9">
      <c r="B15" s="30" t="s">
        <v>48</v>
      </c>
      <c r="C15" s="335"/>
      <c r="D15" s="336"/>
    </row>
    <row r="16" spans="2:9">
      <c r="B16" s="4" t="s">
        <v>647</v>
      </c>
      <c r="C16" s="333">
        <v>7466966.4172499999</v>
      </c>
      <c r="D16" s="333">
        <v>6749102.9824999999</v>
      </c>
    </row>
    <row r="17" spans="2:13">
      <c r="B17" s="4" t="s">
        <v>423</v>
      </c>
      <c r="C17" s="333">
        <v>10500000</v>
      </c>
      <c r="D17" s="333">
        <v>6000000.0029999996</v>
      </c>
    </row>
    <row r="18" spans="2:13" ht="14.4" thickBot="1">
      <c r="B18" s="30" t="s">
        <v>424</v>
      </c>
      <c r="C18" s="334">
        <v>17966966.41725</v>
      </c>
      <c r="D18" s="303">
        <v>12749102.9855</v>
      </c>
    </row>
    <row r="19" spans="2:13" ht="14.4" thickTop="1"/>
    <row r="20" spans="2:13">
      <c r="B20" s="30" t="s">
        <v>425</v>
      </c>
      <c r="C20" s="337"/>
      <c r="D20" s="337"/>
      <c r="E20" s="489"/>
      <c r="F20" s="489"/>
      <c r="G20" s="489"/>
      <c r="M20" s="459"/>
    </row>
    <row r="21" spans="2:13">
      <c r="E21" s="459"/>
      <c r="F21" s="459"/>
      <c r="M21" s="459"/>
    </row>
    <row r="22" spans="2:13">
      <c r="C22" s="587" t="s">
        <v>195</v>
      </c>
      <c r="D22" s="587"/>
      <c r="E22" s="459"/>
      <c r="F22" s="459"/>
      <c r="K22" s="459" t="s">
        <v>668</v>
      </c>
      <c r="M22" s="459"/>
    </row>
    <row r="23" spans="2:13">
      <c r="B23" s="313" t="s">
        <v>120</v>
      </c>
      <c r="C23" s="28">
        <v>45930</v>
      </c>
      <c r="D23" s="96">
        <v>45565</v>
      </c>
      <c r="E23" s="459"/>
      <c r="F23" s="459"/>
      <c r="K23" s="477">
        <v>0.08</v>
      </c>
      <c r="M23" s="459"/>
    </row>
    <row r="24" spans="2:13">
      <c r="B24" s="4" t="s">
        <v>426</v>
      </c>
      <c r="C24" s="43">
        <v>11679319.654999999</v>
      </c>
      <c r="D24" s="333">
        <v>8988858.4339373484</v>
      </c>
      <c r="E24" s="459"/>
      <c r="F24" s="459"/>
      <c r="I24" s="478" t="s">
        <v>669</v>
      </c>
      <c r="K24" s="479">
        <v>1</v>
      </c>
      <c r="M24" s="459"/>
    </row>
    <row r="25" spans="2:13" ht="14.4" thickBot="1">
      <c r="B25" s="30" t="s">
        <v>427</v>
      </c>
      <c r="C25" s="334">
        <v>11679319.654999999</v>
      </c>
      <c r="D25" s="334">
        <v>8988858.4339373484</v>
      </c>
      <c r="E25" s="459"/>
      <c r="F25" s="459" t="s">
        <v>723</v>
      </c>
      <c r="G25" s="482">
        <v>-6000000003</v>
      </c>
      <c r="I25" s="480">
        <v>1920000000</v>
      </c>
      <c r="K25" s="480">
        <v>24000000000</v>
      </c>
      <c r="M25" s="459"/>
    </row>
    <row r="26" spans="2:13" ht="14.4" thickTop="1">
      <c r="C26" s="338"/>
      <c r="D26" s="43"/>
      <c r="E26" s="459"/>
      <c r="F26" s="459" t="s">
        <v>724</v>
      </c>
      <c r="G26" s="480">
        <v>-24000000000</v>
      </c>
      <c r="K26" s="457">
        <v>1920000000</v>
      </c>
      <c r="M26" s="459"/>
    </row>
    <row r="27" spans="2:13">
      <c r="B27" s="30" t="s">
        <v>121</v>
      </c>
      <c r="C27" s="338"/>
      <c r="D27" s="43"/>
      <c r="E27" s="459"/>
      <c r="F27" s="459" t="s">
        <v>725</v>
      </c>
      <c r="G27" s="482">
        <v>10500000000</v>
      </c>
      <c r="K27" s="458">
        <v>0.08</v>
      </c>
      <c r="M27" s="459"/>
    </row>
    <row r="28" spans="2:13">
      <c r="B28" s="4" t="s">
        <v>428</v>
      </c>
      <c r="C28" s="208">
        <v>14596474.698999999</v>
      </c>
      <c r="D28" s="333">
        <v>13183966.314999999</v>
      </c>
      <c r="E28" s="459"/>
      <c r="F28" s="459"/>
      <c r="G28" s="482">
        <v>-19500000003</v>
      </c>
      <c r="M28" s="459"/>
    </row>
    <row r="29" spans="2:13">
      <c r="B29" s="4" t="s">
        <v>429</v>
      </c>
      <c r="C29" s="333">
        <v>12015000</v>
      </c>
      <c r="D29" s="333">
        <v>11903750</v>
      </c>
      <c r="E29" s="459"/>
      <c r="F29" s="480"/>
      <c r="M29" s="459"/>
    </row>
    <row r="30" spans="2:13">
      <c r="B30" s="4" t="s">
        <v>430</v>
      </c>
      <c r="C30" s="43">
        <v>19500000.002999999</v>
      </c>
      <c r="D30" s="333">
        <v>27121881.335999999</v>
      </c>
      <c r="F30" s="15"/>
      <c r="G30" s="15"/>
      <c r="H30" s="15"/>
      <c r="I30" s="456"/>
      <c r="J30" s="15"/>
      <c r="K30" s="456"/>
      <c r="L30" s="210"/>
    </row>
    <row r="31" spans="2:13" ht="14.4" thickBot="1">
      <c r="B31" s="30" t="s">
        <v>431</v>
      </c>
      <c r="C31" s="334">
        <v>46111474.702</v>
      </c>
      <c r="D31" s="303">
        <v>52209597.650999993</v>
      </c>
      <c r="F31" s="15"/>
      <c r="G31" s="15"/>
      <c r="H31" s="15"/>
      <c r="I31" s="15"/>
      <c r="J31" s="15"/>
      <c r="K31" s="15"/>
      <c r="L31" s="15"/>
    </row>
    <row r="32" spans="2:13" ht="14.4" thickTop="1">
      <c r="F32" s="15"/>
      <c r="G32" s="15"/>
      <c r="H32" s="15"/>
      <c r="I32" s="15"/>
      <c r="J32" s="15"/>
      <c r="K32" s="15"/>
      <c r="L32" s="15"/>
    </row>
    <row r="33" spans="6:12">
      <c r="F33" s="15"/>
      <c r="G33" s="15"/>
      <c r="H33" s="15"/>
      <c r="I33" s="15"/>
      <c r="J33" s="15"/>
      <c r="K33" s="15"/>
      <c r="L33" s="15"/>
    </row>
    <row r="34" spans="6:12">
      <c r="F34" s="15"/>
      <c r="G34" s="15"/>
      <c r="H34" s="15"/>
      <c r="I34" s="15"/>
      <c r="J34" s="15"/>
      <c r="K34" s="15"/>
      <c r="L34" s="15"/>
    </row>
    <row r="35" spans="6:12">
      <c r="F35" s="15"/>
      <c r="G35" s="15"/>
      <c r="H35" s="15"/>
      <c r="I35" s="15"/>
      <c r="J35" s="15"/>
      <c r="K35" s="15"/>
      <c r="L35" s="15"/>
    </row>
    <row r="36" spans="6:12">
      <c r="F36" s="15"/>
      <c r="G36" s="15"/>
      <c r="H36" s="15"/>
      <c r="I36" s="15"/>
      <c r="J36" s="15"/>
      <c r="K36" s="15"/>
      <c r="L36" s="15"/>
    </row>
    <row r="37" spans="6:12">
      <c r="F37" s="15"/>
      <c r="G37" s="15"/>
      <c r="H37" s="15"/>
      <c r="I37" s="15"/>
      <c r="J37" s="15"/>
      <c r="K37" s="15"/>
      <c r="L37" s="15"/>
    </row>
    <row r="38" spans="6:12">
      <c r="F38" s="15"/>
      <c r="G38" s="15"/>
      <c r="H38" s="15"/>
      <c r="I38" s="15"/>
      <c r="J38" s="15"/>
      <c r="K38" s="15"/>
      <c r="L38" s="15"/>
    </row>
    <row r="39" spans="6:12">
      <c r="F39" s="15"/>
      <c r="G39" s="15"/>
      <c r="H39" s="15"/>
      <c r="I39" s="15"/>
      <c r="J39" s="15"/>
      <c r="K39" s="15"/>
      <c r="L39" s="15"/>
    </row>
    <row r="40" spans="6:12">
      <c r="F40" s="15"/>
      <c r="G40" s="15"/>
      <c r="H40" s="15"/>
      <c r="I40" s="15"/>
      <c r="J40" s="15"/>
      <c r="K40" s="15"/>
      <c r="L40" s="15"/>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25"/>
  <sheetViews>
    <sheetView showGridLines="0" workbookViewId="0">
      <selection activeCell="B13" sqref="B13:F13"/>
    </sheetView>
  </sheetViews>
  <sheetFormatPr baseColWidth="10" defaultColWidth="11.44140625" defaultRowHeight="13.8" outlineLevelRow="1"/>
  <cols>
    <col min="1" max="1" width="7.44140625" style="4" customWidth="1"/>
    <col min="2" max="4" width="24.44140625" style="4" customWidth="1"/>
    <col min="5" max="5" width="27.109375" style="4" customWidth="1"/>
    <col min="6" max="6" width="24.44140625" style="4" customWidth="1"/>
    <col min="7" max="7" width="12.88671875" style="4" customWidth="1"/>
    <col min="8" max="8" width="11.44140625" style="4"/>
    <col min="9" max="9" width="17.33203125" style="4" customWidth="1"/>
    <col min="10" max="16384" width="11.44140625" style="4"/>
  </cols>
  <sheetData>
    <row r="2" spans="2:10">
      <c r="B2" s="30" t="s">
        <v>322</v>
      </c>
      <c r="F2" s="33" t="s">
        <v>124</v>
      </c>
    </row>
    <row r="5" spans="2:10">
      <c r="B5" s="561" t="s">
        <v>472</v>
      </c>
      <c r="C5" s="561"/>
      <c r="D5" s="561"/>
      <c r="E5" s="561"/>
      <c r="F5" s="561"/>
      <c r="G5" s="30"/>
      <c r="H5" s="30"/>
      <c r="I5" s="30"/>
      <c r="J5" s="30"/>
    </row>
    <row r="7" spans="2:10" ht="28.2" customHeight="1">
      <c r="B7" s="622" t="s">
        <v>737</v>
      </c>
      <c r="C7" s="622"/>
      <c r="D7" s="622"/>
      <c r="E7" s="622"/>
      <c r="F7" s="622"/>
    </row>
    <row r="9" spans="2:10" ht="28.95" customHeight="1">
      <c r="B9" s="621" t="s">
        <v>721</v>
      </c>
      <c r="C9" s="621"/>
      <c r="D9" s="621"/>
      <c r="E9" s="621"/>
      <c r="F9" s="621"/>
      <c r="H9" s="443"/>
    </row>
    <row r="10" spans="2:10" ht="5.25" customHeight="1"/>
    <row r="11" spans="2:10" ht="29.25" customHeight="1">
      <c r="B11" s="621" t="s">
        <v>432</v>
      </c>
      <c r="C11" s="621"/>
      <c r="D11" s="621"/>
      <c r="E11" s="621"/>
      <c r="F11" s="621"/>
    </row>
    <row r="12" spans="2:10">
      <c r="H12" s="339"/>
    </row>
    <row r="13" spans="2:10" ht="13.95" customHeight="1">
      <c r="B13" s="623" t="s">
        <v>722</v>
      </c>
      <c r="C13" s="623"/>
      <c r="D13" s="623"/>
      <c r="E13" s="623"/>
      <c r="F13" s="623"/>
      <c r="H13" s="339"/>
    </row>
    <row r="14" spans="2:10">
      <c r="H14" s="339"/>
    </row>
    <row r="15" spans="2:10">
      <c r="H15" s="339"/>
    </row>
    <row r="16" spans="2:10">
      <c r="D16" s="96">
        <v>45930</v>
      </c>
      <c r="E16" s="96">
        <v>45657</v>
      </c>
    </row>
    <row r="17" spans="2:5" s="30" customFormat="1" ht="13.95" hidden="1" customHeight="1" outlineLevel="1">
      <c r="B17" s="30" t="s">
        <v>433</v>
      </c>
      <c r="D17" s="340">
        <v>0</v>
      </c>
      <c r="E17" s="340">
        <v>0</v>
      </c>
    </row>
    <row r="18" spans="2:5" ht="13.95" hidden="1" customHeight="1" outlineLevel="1">
      <c r="B18" s="288" t="s">
        <v>434</v>
      </c>
      <c r="D18" s="43">
        <v>0</v>
      </c>
      <c r="E18" s="43">
        <v>0</v>
      </c>
    </row>
    <row r="19" spans="2:5" ht="13.95" hidden="1" customHeight="1" outlineLevel="1">
      <c r="B19" s="288" t="s">
        <v>660</v>
      </c>
      <c r="D19" s="43">
        <v>0</v>
      </c>
      <c r="E19" s="43">
        <v>0</v>
      </c>
    </row>
    <row r="20" spans="2:5" ht="13.95" hidden="1" customHeight="1" outlineLevel="1">
      <c r="B20" s="30" t="s">
        <v>435</v>
      </c>
      <c r="D20" s="340">
        <v>0</v>
      </c>
      <c r="E20" s="340">
        <v>0</v>
      </c>
    </row>
    <row r="21" spans="2:5" ht="13.95" hidden="1" customHeight="1" outlineLevel="1">
      <c r="B21" s="4" t="s">
        <v>434</v>
      </c>
      <c r="D21" s="43">
        <v>0</v>
      </c>
      <c r="E21" s="43">
        <v>0</v>
      </c>
    </row>
    <row r="22" spans="2:5" collapsed="1">
      <c r="B22" s="30" t="s">
        <v>720</v>
      </c>
      <c r="D22" s="340">
        <v>0</v>
      </c>
      <c r="E22" s="340">
        <v>2967705.1591424993</v>
      </c>
    </row>
    <row r="23" spans="2:5">
      <c r="B23" s="288" t="s">
        <v>660</v>
      </c>
      <c r="D23" s="43">
        <v>0</v>
      </c>
      <c r="E23" s="43">
        <v>2967705.1591424993</v>
      </c>
    </row>
    <row r="25" spans="2:5">
      <c r="D25" s="43"/>
    </row>
  </sheetData>
  <mergeCells count="5">
    <mergeCell ref="B5:F5"/>
    <mergeCell ref="B9:F9"/>
    <mergeCell ref="B11:F11"/>
    <mergeCell ref="B7:F7"/>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workbookViewId="0">
      <selection activeCell="B7" sqref="B7:E7"/>
    </sheetView>
  </sheetViews>
  <sheetFormatPr baseColWidth="10" defaultColWidth="11.44140625" defaultRowHeight="13.8"/>
  <cols>
    <col min="1" max="1" width="11.44140625" style="4"/>
    <col min="2" max="6" width="24.44140625" style="4" customWidth="1"/>
    <col min="7" max="7" width="12.88671875" style="4" customWidth="1"/>
    <col min="8" max="8" width="11.44140625" style="4"/>
    <col min="9" max="9" width="17.33203125" style="4" customWidth="1"/>
    <col min="10" max="16384" width="11.44140625" style="4"/>
  </cols>
  <sheetData>
    <row r="2" spans="2:10">
      <c r="B2" s="30" t="s">
        <v>322</v>
      </c>
      <c r="E2" s="33" t="s">
        <v>124</v>
      </c>
    </row>
    <row r="5" spans="2:10">
      <c r="B5" s="30" t="s">
        <v>473</v>
      </c>
      <c r="C5" s="30"/>
      <c r="D5" s="30"/>
      <c r="E5" s="30"/>
      <c r="F5" s="30"/>
      <c r="G5" s="30"/>
      <c r="H5" s="30"/>
      <c r="I5" s="30"/>
      <c r="J5" s="30"/>
    </row>
    <row r="6" spans="2:10">
      <c r="B6" s="624"/>
      <c r="C6" s="624"/>
      <c r="D6" s="624"/>
      <c r="E6" s="624"/>
      <c r="F6" s="624"/>
      <c r="G6" s="624"/>
      <c r="H6" s="624"/>
      <c r="I6" s="624"/>
      <c r="J6" s="624"/>
    </row>
    <row r="7" spans="2:10" ht="32.25" customHeight="1">
      <c r="B7" s="623" t="s">
        <v>699</v>
      </c>
      <c r="C7" s="623"/>
      <c r="D7" s="623"/>
      <c r="E7" s="623"/>
      <c r="F7" s="341"/>
      <c r="G7" s="341"/>
      <c r="H7" s="341"/>
      <c r="I7" s="341"/>
    </row>
    <row r="9" spans="2:10" ht="14.4">
      <c r="B9" s="342"/>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3"/>
  <sheetViews>
    <sheetView showGridLines="0" workbookViewId="0">
      <selection activeCell="B13" sqref="B13:E13"/>
    </sheetView>
  </sheetViews>
  <sheetFormatPr baseColWidth="10" defaultColWidth="11.44140625" defaultRowHeight="13.8"/>
  <cols>
    <col min="1" max="1" width="11.44140625" style="4"/>
    <col min="2" max="6" width="24.44140625" style="4" customWidth="1"/>
    <col min="7" max="7" width="12.88671875" style="4" customWidth="1"/>
    <col min="8" max="8" width="11.44140625" style="4"/>
    <col min="9" max="9" width="17.33203125" style="4" customWidth="1"/>
    <col min="10" max="16384" width="11.44140625" style="4"/>
  </cols>
  <sheetData>
    <row r="2" spans="2:10">
      <c r="B2" s="30" t="s">
        <v>322</v>
      </c>
      <c r="E2" s="33" t="s">
        <v>124</v>
      </c>
    </row>
    <row r="5" spans="2:10">
      <c r="B5" s="30" t="s">
        <v>474</v>
      </c>
      <c r="C5" s="30"/>
      <c r="D5" s="30"/>
      <c r="E5" s="30"/>
      <c r="F5" s="30"/>
      <c r="G5" s="30"/>
      <c r="H5" s="30"/>
      <c r="I5" s="30"/>
      <c r="J5" s="30"/>
    </row>
    <row r="6" spans="2:10">
      <c r="B6" s="337"/>
      <c r="C6" s="337"/>
      <c r="D6" s="337"/>
      <c r="E6" s="337"/>
      <c r="F6" s="337"/>
      <c r="G6" s="337"/>
      <c r="H6" s="337"/>
      <c r="I6" s="337"/>
      <c r="J6" s="337"/>
    </row>
    <row r="7" spans="2:10" ht="33" customHeight="1">
      <c r="B7" s="617" t="s">
        <v>726</v>
      </c>
      <c r="C7" s="617"/>
      <c r="D7" s="617"/>
      <c r="E7" s="617"/>
      <c r="F7" s="341"/>
      <c r="G7" s="341"/>
      <c r="H7" s="341"/>
      <c r="I7" s="341"/>
      <c r="J7" s="341"/>
    </row>
    <row r="8" spans="2:10" ht="6" customHeight="1"/>
    <row r="9" spans="2:10" ht="27" customHeight="1">
      <c r="B9" s="623" t="s">
        <v>727</v>
      </c>
      <c r="C9" s="623"/>
      <c r="D9" s="623"/>
      <c r="E9" s="623"/>
    </row>
    <row r="10" spans="2:10" ht="6" customHeight="1"/>
    <row r="11" spans="2:10" ht="28.95" customHeight="1">
      <c r="B11" s="622" t="s">
        <v>728</v>
      </c>
      <c r="C11" s="622"/>
      <c r="D11" s="622"/>
      <c r="E11" s="622"/>
      <c r="F11" s="84"/>
      <c r="G11" s="84"/>
      <c r="H11" s="84"/>
      <c r="I11" s="84"/>
      <c r="J11" s="84"/>
    </row>
    <row r="12" spans="2:10" ht="6" customHeight="1"/>
    <row r="13" spans="2:10" ht="41.4" customHeight="1">
      <c r="B13" s="622" t="s">
        <v>733</v>
      </c>
      <c r="C13" s="622"/>
      <c r="D13" s="622"/>
      <c r="E13" s="622"/>
    </row>
  </sheetData>
  <mergeCells count="4">
    <mergeCell ref="B13:E13"/>
    <mergeCell ref="B7:E7"/>
    <mergeCell ref="B9:E9"/>
    <mergeCell ref="B11:E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4"/>
  <sheetViews>
    <sheetView showGridLines="0" workbookViewId="0">
      <selection activeCell="A2" sqref="A2"/>
    </sheetView>
  </sheetViews>
  <sheetFormatPr baseColWidth="10" defaultColWidth="11.44140625" defaultRowHeight="13.8"/>
  <cols>
    <col min="1" max="1" width="11.44140625" style="1"/>
    <col min="2" max="2" width="47.88671875" style="151" customWidth="1"/>
    <col min="3" max="3" width="16.33203125" style="151" customWidth="1"/>
    <col min="4" max="4" width="13" style="151" customWidth="1"/>
    <col min="5" max="52" width="11.44140625" style="151"/>
    <col min="53" max="16384" width="11.44140625" style="1"/>
  </cols>
  <sheetData>
    <row r="3" spans="2:12">
      <c r="B3" s="149" t="s">
        <v>322</v>
      </c>
      <c r="D3" s="343" t="s">
        <v>436</v>
      </c>
      <c r="E3" s="344"/>
    </row>
    <row r="6" spans="2:12">
      <c r="B6" s="81" t="s">
        <v>475</v>
      </c>
      <c r="C6" s="81"/>
      <c r="D6" s="81"/>
      <c r="E6" s="81"/>
      <c r="F6" s="81"/>
      <c r="G6" s="81"/>
      <c r="H6" s="81"/>
    </row>
    <row r="7" spans="2:12">
      <c r="B7" s="345"/>
    </row>
    <row r="8" spans="2:12" ht="42.75" customHeight="1">
      <c r="B8" s="625" t="s">
        <v>437</v>
      </c>
      <c r="C8" s="625"/>
      <c r="D8" s="625"/>
      <c r="E8" s="625"/>
      <c r="F8" s="346"/>
      <c r="G8" s="346"/>
      <c r="H8" s="346"/>
      <c r="I8" s="346"/>
      <c r="J8" s="346"/>
      <c r="K8" s="346"/>
      <c r="L8" s="346"/>
    </row>
    <row r="9" spans="2:12">
      <c r="B9" s="21"/>
    </row>
    <row r="10" spans="2:12" s="151" customFormat="1">
      <c r="B10" s="626" t="s">
        <v>438</v>
      </c>
      <c r="C10" s="626"/>
      <c r="D10" s="626"/>
      <c r="E10" s="626"/>
      <c r="F10" s="626"/>
      <c r="G10" s="626"/>
      <c r="H10" s="626"/>
      <c r="I10" s="347"/>
      <c r="J10" s="347"/>
      <c r="K10" s="347"/>
      <c r="L10" s="347"/>
    </row>
    <row r="11" spans="2:12">
      <c r="B11" s="345" t="s">
        <v>195</v>
      </c>
      <c r="C11" s="1"/>
      <c r="D11" s="1"/>
    </row>
    <row r="12" spans="2:12" ht="15" customHeight="1">
      <c r="B12" s="348"/>
      <c r="C12" s="491">
        <v>45930</v>
      </c>
      <c r="D12" s="349">
        <v>45657</v>
      </c>
    </row>
    <row r="13" spans="2:12">
      <c r="B13" s="350" t="s">
        <v>439</v>
      </c>
      <c r="C13" s="351"/>
      <c r="D13" s="352"/>
    </row>
    <row r="14" spans="2:12" ht="13.95" hidden="1" customHeight="1">
      <c r="B14" s="348" t="s">
        <v>440</v>
      </c>
      <c r="C14" s="351">
        <v>0</v>
      </c>
      <c r="D14" s="352">
        <v>0</v>
      </c>
    </row>
    <row r="15" spans="2:12" ht="13.95" hidden="1" customHeight="1">
      <c r="B15" s="348" t="s">
        <v>441</v>
      </c>
      <c r="C15" s="351">
        <v>0</v>
      </c>
      <c r="D15" s="352">
        <v>0</v>
      </c>
    </row>
    <row r="16" spans="2:12">
      <c r="B16" s="348" t="s">
        <v>442</v>
      </c>
      <c r="C16" s="506">
        <v>18132784.335999999</v>
      </c>
      <c r="D16" s="506">
        <v>18132784.335999999</v>
      </c>
    </row>
    <row r="17" spans="1:53">
      <c r="B17" s="348" t="s">
        <v>443</v>
      </c>
      <c r="C17" s="506">
        <v>4077999.1669999999</v>
      </c>
      <c r="D17" s="506">
        <v>4077999.1669999999</v>
      </c>
    </row>
    <row r="18" spans="1:53" ht="13.95" hidden="1" customHeight="1">
      <c r="B18" s="348" t="s">
        <v>444</v>
      </c>
      <c r="C18" s="351">
        <v>0</v>
      </c>
      <c r="D18" s="352">
        <v>0</v>
      </c>
    </row>
    <row r="19" spans="1:53" s="151" customFormat="1" ht="13.95" hidden="1" customHeight="1">
      <c r="A19" s="1"/>
      <c r="B19" s="348" t="s">
        <v>135</v>
      </c>
      <c r="C19" s="351">
        <v>0</v>
      </c>
      <c r="D19" s="352">
        <v>0</v>
      </c>
    </row>
    <row r="20" spans="1:53" s="151" customFormat="1" ht="13.95" hidden="1" customHeight="1">
      <c r="A20" s="1"/>
      <c r="B20" s="348" t="s">
        <v>445</v>
      </c>
      <c r="C20" s="351">
        <v>0</v>
      </c>
      <c r="D20" s="352">
        <v>0</v>
      </c>
    </row>
    <row r="21" spans="1:53" s="151" customFormat="1" ht="13.95" hidden="1" customHeight="1">
      <c r="A21" s="1"/>
      <c r="B21" s="348" t="s">
        <v>446</v>
      </c>
      <c r="C21" s="351">
        <v>0</v>
      </c>
      <c r="D21" s="352">
        <v>0</v>
      </c>
    </row>
    <row r="22" spans="1:53" s="151" customFormat="1" ht="13.95" hidden="1" customHeight="1">
      <c r="A22" s="1"/>
      <c r="B22" s="348" t="s">
        <v>447</v>
      </c>
      <c r="C22" s="351">
        <v>0</v>
      </c>
      <c r="D22" s="352">
        <v>0</v>
      </c>
    </row>
    <row r="23" spans="1:53" s="151" customFormat="1">
      <c r="A23" s="1"/>
      <c r="B23" s="348" t="s">
        <v>448</v>
      </c>
      <c r="C23" s="353">
        <v>22210783.502999999</v>
      </c>
      <c r="D23" s="353">
        <v>22210783.502999999</v>
      </c>
    </row>
    <row r="24" spans="1:53" s="151" customFormat="1">
      <c r="A24" s="1"/>
      <c r="B24" s="348" t="s">
        <v>449</v>
      </c>
      <c r="C24" s="351">
        <v>0</v>
      </c>
      <c r="D24" s="352">
        <v>0</v>
      </c>
    </row>
    <row r="25" spans="1:53" s="151" customFormat="1">
      <c r="A25" s="1"/>
      <c r="B25" s="348" t="s">
        <v>450</v>
      </c>
      <c r="C25" s="354">
        <v>22210783.502999999</v>
      </c>
      <c r="D25" s="354">
        <v>22210783.502999999</v>
      </c>
    </row>
    <row r="26" spans="1:53" s="151" customFormat="1">
      <c r="A26" s="1"/>
      <c r="B26" s="348" t="s">
        <v>451</v>
      </c>
      <c r="C26" s="351">
        <v>0</v>
      </c>
      <c r="D26" s="352">
        <v>0</v>
      </c>
    </row>
    <row r="27" spans="1:53" s="151" customFormat="1">
      <c r="A27" s="1"/>
      <c r="B27" s="350" t="s">
        <v>185</v>
      </c>
      <c r="C27" s="354">
        <v>22210783.502999999</v>
      </c>
      <c r="D27" s="354">
        <v>22210783.502999999</v>
      </c>
    </row>
    <row r="28" spans="1:53">
      <c r="C28" s="420"/>
    </row>
    <row r="29" spans="1:53">
      <c r="C29" s="420"/>
    </row>
    <row r="31" spans="1:53">
      <c r="B31" s="1"/>
      <c r="D31" s="355"/>
      <c r="BA31" s="151"/>
    </row>
    <row r="32" spans="1:53">
      <c r="B32" s="26" t="s">
        <v>452</v>
      </c>
      <c r="C32" s="31" t="s">
        <v>152</v>
      </c>
      <c r="E32" s="554" t="s">
        <v>153</v>
      </c>
      <c r="F32" s="554"/>
    </row>
    <row r="33" spans="2:6">
      <c r="B33" s="48" t="s">
        <v>712</v>
      </c>
      <c r="C33" s="49" t="s">
        <v>155</v>
      </c>
      <c r="E33" s="554" t="s">
        <v>156</v>
      </c>
      <c r="F33" s="554"/>
    </row>
    <row r="34" spans="2:6">
      <c r="B34" s="26" t="s">
        <v>501</v>
      </c>
      <c r="C34" s="31" t="s">
        <v>158</v>
      </c>
      <c r="E34" s="569" t="s">
        <v>159</v>
      </c>
      <c r="F34" s="569"/>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br2ikt7/ZdGxyxDUzBj31xW96DrKduv/Cb62Cla83gU=</DigestValue>
    </Reference>
    <Reference Type="http://www.w3.org/2000/09/xmldsig#Object" URI="#idOfficeObject">
      <DigestMethod Algorithm="http://www.w3.org/2001/04/xmlenc#sha256"/>
      <DigestValue>Vcyj3rSaxwbbSJw/l9p92MB7ckycepK9GsfWh8Ae8LE=</DigestValue>
    </Reference>
    <Reference Type="http://uri.etsi.org/01903#SignedProperties" URI="#idSignedProperties">
      <Transforms>
        <Transform Algorithm="http://www.w3.org/TR/2001/REC-xml-c14n-20010315"/>
      </Transforms>
      <DigestMethod Algorithm="http://www.w3.org/2001/04/xmlenc#sha256"/>
      <DigestValue>FR/qxNXLmOE3hBxzClSkdYQLOMCYIu5bugHhTG20AXg=</DigestValue>
    </Reference>
    <Reference Type="http://www.w3.org/2000/09/xmldsig#Object" URI="#idValidSigLnImg">
      <DigestMethod Algorithm="http://www.w3.org/2001/04/xmlenc#sha256"/>
      <DigestValue>9IMKGoo968uFUMNk7bDByyLhOPowF6xjQyEs2914Bdw=</DigestValue>
    </Reference>
    <Reference Type="http://www.w3.org/2000/09/xmldsig#Object" URI="#idInvalidSigLnImg">
      <DigestMethod Algorithm="http://www.w3.org/2001/04/xmlenc#sha256"/>
      <DigestValue>rgoL2qpIq0QFm8MwehY6d0k0GCBEunrfaNIKZjJb5MY=</DigestValue>
    </Reference>
  </SignedInfo>
  <SignatureValue>Qoz/fDhBMGmaMy5dPVrG+xRY7g8wp1pxgpjadiD0xknZlgqv1Gqy4WOQju7Rc5Fa0OP+pLtvjDyV
VegV8+4Ddg9lMPTnuM87eV/LdF0u8Oox0Sm4G+Oj+9aJO2sl2/1XDoJoDlWQwRWvYFKvEXAJLVES
f1vRPl7B0f8kh4uz31AgEBFogWvokaT7XH/kaOuAgZLoDcxnehXbUzUqUoI23Q+FKAGLn3B28sDg
4g/Vu7gUKRmLnqdQ7sGFG2dqppO+N301jjQOb86af912MUhnRu9S76G9NSAb8dPE04aPeAeeTCnw
59YZrACFilulofsNyxOgYh/r5ymSfQ8V8pId0g==</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Transform>
          <Transform Algorithm="http://www.w3.org/TR/2001/REC-xml-c14n-20010315"/>
        </Transforms>
        <DigestMethod Algorithm="http://www.w3.org/2001/04/xmlenc#sha256"/>
        <DigestValue>FOrP9W9cfKV2qRjVstGmO2xwwiN9IYSajoAQLauK5UM=</DigestValue>
      </Reference>
      <Reference URI="/xl/calcChain.xml?ContentType=application/vnd.openxmlformats-officedocument.spreadsheetml.calcChain+xml">
        <DigestMethod Algorithm="http://www.w3.org/2001/04/xmlenc#sha256"/>
        <DigestValue>m3XXzw+OhkZXT2ubDmVqK+7zg6dA3CTY4i2Xhv4AWK0=</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rJMyqWngSTKj/gmbTxTmwAL4C6gl2Fq2oXA29Imuqvw=</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nTqzkYSF098tFAQ2dWgcK3kjR5BlK8XUhN3MJihZXW8=</DigestValue>
      </Reference>
      <Reference URI="/xl/drawings/vmlDrawing1.vml?ContentType=application/vnd.openxmlformats-officedocument.vmlDrawing">
        <DigestMethod Algorithm="http://www.w3.org/2001/04/xmlenc#sha256"/>
        <DigestValue>X3o/ut/6KaTSaHDU6Kr0NVb0JLg1vIwNm/2n1CjI+bY=</DigestValue>
      </Reference>
      <Reference URI="/xl/drawings/vmlDrawing2.vml?ContentType=application/vnd.openxmlformats-officedocument.vmlDrawing">
        <DigestMethod Algorithm="http://www.w3.org/2001/04/xmlenc#sha256"/>
        <DigestValue>f1fSA3EFQ+At31m92UgkH8ae/RQg9Mb4dowkzluEWYM=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59RApxp2Gjb0gWYhqYpPmZ3HasAGnra4tVeOFxLcjzg=</DigestValue>
      </Reference>
      <Reference URI="/xl/externalLinks/externalLink100.xml?ContentType=application/vnd.openxmlformats-officedocument.spreadsheetml.externalLink+xml">
        <DigestMethod Algorithm="http://www.w3.org/2001/04/xmlenc#sha256"/>
        <DigestValue>JLb/LjEK+LgEN7aJFH6laSUWHNcZMg0GD3SzoDDEMdg=</DigestValue>
      </Reference>
      <Reference URI="/xl/externalLinks/externalLink101.xml?ContentType=application/vnd.openxmlformats-officedocument.spreadsheetml.externalLink+xml">
        <DigestMethod Algorithm="http://www.w3.org/2001/04/xmlenc#sha256"/>
        <DigestValue>GN3EcBzyk8fhcKk9RC8y9NT5dzFuQAZj5ES77D7Fypk=</DigestValue>
      </Reference>
      <Reference URI="/xl/externalLinks/externalLink102.xml?ContentType=application/vnd.openxmlformats-officedocument.spreadsheetml.externalLink+xml">
        <DigestMethod Algorithm="http://www.w3.org/2001/04/xmlenc#sha256"/>
        <DigestValue>vvWhYwiS3MNEDEsBa4oKQRDS/q9A7eA4MRhjGIo3UAw=</DigestValue>
      </Reference>
      <Reference URI="/xl/externalLinks/externalLink103.xml?ContentType=application/vnd.openxmlformats-officedocument.spreadsheetml.externalLink+xml">
        <DigestMethod Algorithm="http://www.w3.org/2001/04/xmlenc#sha256"/>
        <DigestValue>v4uR8SPEmmfsuYD+XZ7UHhOFks7sCTTsnT5qZv2gbYE=</DigestValue>
      </Reference>
      <Reference URI="/xl/externalLinks/externalLink104.xml?ContentType=application/vnd.openxmlformats-officedocument.spreadsheetml.externalLink+xml">
        <DigestMethod Algorithm="http://www.w3.org/2001/04/xmlenc#sha256"/>
        <DigestValue>jLdiGk1lMiUdo5Jhi5SzNK2hU0001ectmY3ESxRB2zc=</DigestValue>
      </Reference>
      <Reference URI="/xl/externalLinks/externalLink105.xml?ContentType=application/vnd.openxmlformats-officedocument.spreadsheetml.externalLink+xml">
        <DigestMethod Algorithm="http://www.w3.org/2001/04/xmlenc#sha256"/>
        <DigestValue>dP0prtlJ5x2IssASqAkt4zVKP7OWHkYBzeAiXZI49kQ=</DigestValue>
      </Reference>
      <Reference URI="/xl/externalLinks/externalLink106.xml?ContentType=application/vnd.openxmlformats-officedocument.spreadsheetml.externalLink+xml">
        <DigestMethod Algorithm="http://www.w3.org/2001/04/xmlenc#sha256"/>
        <DigestValue>EVGrck0m+/0KEPfRyKxm1XmSsy45kinrvBJfMBMub8Y=</DigestValue>
      </Reference>
      <Reference URI="/xl/externalLinks/externalLink107.xml?ContentType=application/vnd.openxmlformats-officedocument.spreadsheetml.externalLink+xml">
        <DigestMethod Algorithm="http://www.w3.org/2001/04/xmlenc#sha256"/>
        <DigestValue>V2zKjdDzXVrt9neb5b5paz1ynSjtJest+tEiyyG4XJM=</DigestValue>
      </Reference>
      <Reference URI="/xl/externalLinks/externalLink108.xml?ContentType=application/vnd.openxmlformats-officedocument.spreadsheetml.externalLink+xml">
        <DigestMethod Algorithm="http://www.w3.org/2001/04/xmlenc#sha256"/>
        <DigestValue>V2zKjdDzXVrt9neb5b5paz1ynSjtJest+tEiyyG4XJM=</DigestValue>
      </Reference>
      <Reference URI="/xl/externalLinks/externalLink109.xml?ContentType=application/vnd.openxmlformats-officedocument.spreadsheetml.externalLink+xml">
        <DigestMethod Algorithm="http://www.w3.org/2001/04/xmlenc#sha256"/>
        <DigestValue>hZi4ykmZiIDdoeUDLjBc0GlDRn9sZJpFbfaxX9XyDEM=</DigestValue>
      </Reference>
      <Reference URI="/xl/externalLinks/externalLink11.xml?ContentType=application/vnd.openxmlformats-officedocument.spreadsheetml.externalLink+xml">
        <DigestMethod Algorithm="http://www.w3.org/2001/04/xmlenc#sha256"/>
        <DigestValue>AENWLqPAeavFxe72bul5rJCgzpYR7hZx/4fOb1PoLoY=</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leORaRUVObRmR37UqMFtBC1XXVuYWepcrEtpJBwNv7s=</DigestValue>
      </Reference>
      <Reference URI="/xl/externalLinks/externalLink113.xml?ContentType=application/vnd.openxmlformats-officedocument.spreadsheetml.externalLink+xml">
        <DigestMethod Algorithm="http://www.w3.org/2001/04/xmlenc#sha256"/>
        <DigestValue>l7oLq76vFXM4hAwWK4DT8JdWd+al6PFYfaOFy5EL5Yo=</DigestValue>
      </Reference>
      <Reference URI="/xl/externalLinks/externalLink114.xml?ContentType=application/vnd.openxmlformats-officedocument.spreadsheetml.externalLink+xml">
        <DigestMethod Algorithm="http://www.w3.org/2001/04/xmlenc#sha256"/>
        <DigestValue>dXEqrJa5z/AjlE7EEA13Y/WOL85kngasXIf66QqxrOs=</DigestValue>
      </Reference>
      <Reference URI="/xl/externalLinks/externalLink115.xml?ContentType=application/vnd.openxmlformats-officedocument.spreadsheetml.externalLink+xml">
        <DigestMethod Algorithm="http://www.w3.org/2001/04/xmlenc#sha256"/>
        <DigestValue>nFXtOoMee7KH9P+KQtsv3tk+chPEyiLsyzTZ6i/+vEw=</DigestValue>
      </Reference>
      <Reference URI="/xl/externalLinks/externalLink116.xml?ContentType=application/vnd.openxmlformats-officedocument.spreadsheetml.externalLink+xml">
        <DigestMethod Algorithm="http://www.w3.org/2001/04/xmlenc#sha256"/>
        <DigestValue>JqT23fqh7WOEjmeFDjZUrHrjBzBMeKJt4VyanTHsQm8=</DigestValue>
      </Reference>
      <Reference URI="/xl/externalLinks/externalLink117.xml?ContentType=application/vnd.openxmlformats-officedocument.spreadsheetml.externalLink+xml">
        <DigestMethod Algorithm="http://www.w3.org/2001/04/xmlenc#sha256"/>
        <DigestValue>RYnyYyV6QPU5STgeK96X8m++Mysr80shAnD9OJ6EuMo=</DigestValue>
      </Reference>
      <Reference URI="/xl/externalLinks/externalLink118.xml?ContentType=application/vnd.openxmlformats-officedocument.spreadsheetml.externalLink+xml">
        <DigestMethod Algorithm="http://www.w3.org/2001/04/xmlenc#sha256"/>
        <DigestValue>RYnyYyV6QPU5STgeK96X8m++Mysr80shAnD9OJ6EuMo=</DigestValue>
      </Reference>
      <Reference URI="/xl/externalLinks/externalLink119.xml?ContentType=application/vnd.openxmlformats-officedocument.spreadsheetml.externalLink+xml">
        <DigestMethod Algorithm="http://www.w3.org/2001/04/xmlenc#sha256"/>
        <DigestValue>s6kRBRoS8Gt8FMeTJNtRYWtO7N5wUHNhATJcm4yTrYU=</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20.xml?ContentType=application/vnd.openxmlformats-officedocument.spreadsheetml.externalLink+xml">
        <DigestMethod Algorithm="http://www.w3.org/2001/04/xmlenc#sha256"/>
        <DigestValue>s6kRBRoS8Gt8FMeTJNtRYWtO7N5wUHNhATJcm4yTrYU=</DigestValue>
      </Reference>
      <Reference URI="/xl/externalLinks/externalLink121.xml?ContentType=application/vnd.openxmlformats-officedocument.spreadsheetml.externalLink+xml">
        <DigestMethod Algorithm="http://www.w3.org/2001/04/xmlenc#sha256"/>
        <DigestValue>WAGSrBz697waxrEhM3E2Cavql46yWvItVh+x54cGqYE=</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JQ0K5TYHo71aLaIO852qpKgDXUORH4mYCEgsdNwLnfQ=</DigestValue>
      </Reference>
      <Reference URI="/xl/externalLinks/externalLink16.xml?ContentType=application/vnd.openxmlformats-officedocument.spreadsheetml.externalLink+xml">
        <DigestMethod Algorithm="http://www.w3.org/2001/04/xmlenc#sha256"/>
        <DigestValue>2bX6zqOt9EwA22QSy0Rxp/t12EgAEaksTDmzeXzfBCQ=</DigestValue>
      </Reference>
      <Reference URI="/xl/externalLinks/externalLink17.xml?ContentType=application/vnd.openxmlformats-officedocument.spreadsheetml.externalLink+xml">
        <DigestMethod Algorithm="http://www.w3.org/2001/04/xmlenc#sha256"/>
        <DigestValue>2bX6zqOt9EwA22QSy0Rxp/t12EgAEaksTDmzeXzfBCQ=</DigestValue>
      </Reference>
      <Reference URI="/xl/externalLinks/externalLink18.xml?ContentType=application/vnd.openxmlformats-officedocument.spreadsheetml.externalLink+xml">
        <DigestMethod Algorithm="http://www.w3.org/2001/04/xmlenc#sha256"/>
        <DigestValue>RbXGWP6hoRaTSwwDGBqiIXSjQMv96JhkFP7BJky3pWc=</DigestValue>
      </Reference>
      <Reference URI="/xl/externalLinks/externalLink19.xml?ContentType=application/vnd.openxmlformats-officedocument.spreadsheetml.externalLink+xml">
        <DigestMethod Algorithm="http://www.w3.org/2001/04/xmlenc#sha256"/>
        <DigestValue>TO4J41AcLP+U3iyGiGuNNIvnnQEpdpkY1xxEQgDLF2c=</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M97YOJbKTNkF8e1Uz/H0jEdICKxNQH9haXQa/40VQ0E=</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iRrZLj0Fi4TEOI2cFwk5ieEn3Pg0VnS6wU8PBslR7P0=</DigestValue>
      </Reference>
      <Reference URI="/xl/externalLinks/externalLink24.xml?ContentType=application/vnd.openxmlformats-officedocument.spreadsheetml.externalLink+xml">
        <DigestMethod Algorithm="http://www.w3.org/2001/04/xmlenc#sha256"/>
        <DigestValue>BRDFRFX7OypFv8jRY2DIMENz55aHcWQA6OLwnL4aeBY=</DigestValue>
      </Reference>
      <Reference URI="/xl/externalLinks/externalLink25.xml?ContentType=application/vnd.openxmlformats-officedocument.spreadsheetml.externalLink+xml">
        <DigestMethod Algorithm="http://www.w3.org/2001/04/xmlenc#sha256"/>
        <DigestValue>dgTnqo/if2He0aE91KJ/dC9iA4hc2iwcEAD32DE6RSE=</DigestValue>
      </Reference>
      <Reference URI="/xl/externalLinks/externalLink26.xml?ContentType=application/vnd.openxmlformats-officedocument.spreadsheetml.externalLink+xml">
        <DigestMethod Algorithm="http://www.w3.org/2001/04/xmlenc#sha256"/>
        <DigestValue>jcY0ATzuw4UDG0hPzzOBot834zTherCqt/WFxfnDFV0=</DigestValue>
      </Reference>
      <Reference URI="/xl/externalLinks/externalLink27.xml?ContentType=application/vnd.openxmlformats-officedocument.spreadsheetml.externalLink+xml">
        <DigestMethod Algorithm="http://www.w3.org/2001/04/xmlenc#sha256"/>
        <DigestValue>51UJHXSVLE3V3J8n9+Z1DJm6qSwxak6I972kYneqZKs=</DigestValue>
      </Reference>
      <Reference URI="/xl/externalLinks/externalLink28.xml?ContentType=application/vnd.openxmlformats-officedocument.spreadsheetml.externalLink+xml">
        <DigestMethod Algorithm="http://www.w3.org/2001/04/xmlenc#sha256"/>
        <DigestValue>1S/A1pqMd74kr5aHIIVHG2GcdxDqRD2bIOlKJmE3juk=</DigestValue>
      </Reference>
      <Reference URI="/xl/externalLinks/externalLink29.xml?ContentType=application/vnd.openxmlformats-officedocument.spreadsheetml.externalLink+xml">
        <DigestMethod Algorithm="http://www.w3.org/2001/04/xmlenc#sha256"/>
        <DigestValue>jUmNLULTFKZz+BITJIuNbHpqbf2Ednw/OVE7Us6OBrU=</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L1eyr3/klgVV2HeMS2x821ke+/ix1ZpEXY+p4XtI814=</DigestValue>
      </Reference>
      <Reference URI="/xl/externalLinks/externalLink31.xml?ContentType=application/vnd.openxmlformats-officedocument.spreadsheetml.externalLink+xml">
        <DigestMethod Algorithm="http://www.w3.org/2001/04/xmlenc#sha256"/>
        <DigestValue>z9PfHbCecfgB5j3DSKiUE8gVGgw2OeoBEA85jAMnpr8=</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G1y+wxMfjnc3HA3IQh0jmp6jQbyGmklZBnC8vxAnN+4=</DigestValue>
      </Reference>
      <Reference URI="/xl/externalLinks/externalLink37.xml?ContentType=application/vnd.openxmlformats-officedocument.spreadsheetml.externalLink+xml">
        <DigestMethod Algorithm="http://www.w3.org/2001/04/xmlenc#sha256"/>
        <DigestValue>PwLRKQsUnOtUZsgLz9CgSpoUs5fpj5TwK5xcf0k6GE8=</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eTM4qtH4ap+RW2IfgJ56jPdAHFIuKPszJrTnO9BVlCU=</DigestValue>
      </Reference>
      <Reference URI="/xl/externalLinks/externalLink4.xml?ContentType=application/vnd.openxmlformats-officedocument.spreadsheetml.externalLink+xml">
        <DigestMethod Algorithm="http://www.w3.org/2001/04/xmlenc#sha256"/>
        <DigestValue>Kevw7vkd0ON3NsSJMwyZzkBfa7pmgorVvOFo8K6WDTw=</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LoMCRg+lfCLv+r4WjEV7rwLSxSaGS7I88oKCrvG7xlA=</DigestValue>
      </Reference>
      <Reference URI="/xl/externalLinks/externalLink42.xml?ContentType=application/vnd.openxmlformats-officedocument.spreadsheetml.externalLink+xml">
        <DigestMethod Algorithm="http://www.w3.org/2001/04/xmlenc#sha256"/>
        <DigestValue>RdsMtAs+HM7TPsUQYFaXjpk4NFvy/Rr+yTTKwKcpS+k=</DigestValue>
      </Reference>
      <Reference URI="/xl/externalLinks/externalLink43.xml?ContentType=application/vnd.openxmlformats-officedocument.spreadsheetml.externalLink+xml">
        <DigestMethod Algorithm="http://www.w3.org/2001/04/xmlenc#sha256"/>
        <DigestValue>yM/VUp9dVgbo/U0WIiSEiNLf57UlSLSsp/He08ifpkE=</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O9xW54pUu6sjwD9tpbAgm6erh1b5y8qicpxfZiVsUis=</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NU8nCadh9ezm5Zvlz+kRY62o363YLsSS357FCA185QI=</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P3PXJVDlZ0Yj7uqeU7k1k0Jp6Ce0szuv3d4REUWDOPI=</DigestValue>
      </Reference>
      <Reference URI="/xl/externalLinks/externalLink50.xml?ContentType=application/vnd.openxmlformats-officedocument.spreadsheetml.externalLink+xml">
        <DigestMethod Algorithm="http://www.w3.org/2001/04/xmlenc#sha256"/>
        <DigestValue>y8OcQryJY7IHfgpz4jSsmBkOy3oZUUOU48kiZjpAvuo=</DigestValue>
      </Reference>
      <Reference URI="/xl/externalLinks/externalLink51.xml?ContentType=application/vnd.openxmlformats-officedocument.spreadsheetml.externalLink+xml">
        <DigestMethod Algorithm="http://www.w3.org/2001/04/xmlenc#sha256"/>
        <DigestValue>zNH6XyxGtEYaJpNQM/zJDGoZ0ua82vLOp11tYAGCszs=</DigestValue>
      </Reference>
      <Reference URI="/xl/externalLinks/externalLink52.xml?ContentType=application/vnd.openxmlformats-officedocument.spreadsheetml.externalLink+xml">
        <DigestMethod Algorithm="http://www.w3.org/2001/04/xmlenc#sha256"/>
        <DigestValue>zNH6XyxGtEYaJpNQM/zJDGoZ0ua82vLOp11tYAGCszs=</DigestValue>
      </Reference>
      <Reference URI="/xl/externalLinks/externalLink53.xml?ContentType=application/vnd.openxmlformats-officedocument.spreadsheetml.externalLink+xml">
        <DigestMethod Algorithm="http://www.w3.org/2001/04/xmlenc#sha256"/>
        <DigestValue>nSpyWet41lsEGiPtt2o9vBlGbf3gEk4NV1SGxW3EJh4=</DigestValue>
      </Reference>
      <Reference URI="/xl/externalLinks/externalLink54.xml?ContentType=application/vnd.openxmlformats-officedocument.spreadsheetml.externalLink+xml">
        <DigestMethod Algorithm="http://www.w3.org/2001/04/xmlenc#sha256"/>
        <DigestValue>nSpyWet41lsEGiPtt2o9vBlGbf3gEk4NV1SGxW3EJh4=</DigestValue>
      </Reference>
      <Reference URI="/xl/externalLinks/externalLink55.xml?ContentType=application/vnd.openxmlformats-officedocument.spreadsheetml.externalLink+xml">
        <DigestMethod Algorithm="http://www.w3.org/2001/04/xmlenc#sha256"/>
        <DigestValue>lVEjSHdL1CYZ75rhG0CXasGYZjT83uBTi3k7Vlx8KXU=</DigestValue>
      </Reference>
      <Reference URI="/xl/externalLinks/externalLink56.xml?ContentType=application/vnd.openxmlformats-officedocument.spreadsheetml.externalLink+xml">
        <DigestMethod Algorithm="http://www.w3.org/2001/04/xmlenc#sha256"/>
        <DigestValue>qgmvuTkIx6J1oXej5/uRNpjzLPVgTFu10EhfjIrX4Fo=</DigestValue>
      </Reference>
      <Reference URI="/xl/externalLinks/externalLink57.xml?ContentType=application/vnd.openxmlformats-officedocument.spreadsheetml.externalLink+xml">
        <DigestMethod Algorithm="http://www.w3.org/2001/04/xmlenc#sha256"/>
        <DigestValue>WVFczYoMSU+RKkT4fhIlATVr6gRX38DPfja1N5TWvbM=</DigestValue>
      </Reference>
      <Reference URI="/xl/externalLinks/externalLink58.xml?ContentType=application/vnd.openxmlformats-officedocument.spreadsheetml.externalLink+xml">
        <DigestMethod Algorithm="http://www.w3.org/2001/04/xmlenc#sha256"/>
        <DigestValue>VVuWNaznXa/188PgJzc1tfWxPFR8OnS9YCobtm2bpKc=</DigestValue>
      </Reference>
      <Reference URI="/xl/externalLinks/externalLink59.xml?ContentType=application/vnd.openxmlformats-officedocument.spreadsheetml.externalLink+xml">
        <DigestMethod Algorithm="http://www.w3.org/2001/04/xmlenc#sha256"/>
        <DigestValue>g8+mJgD2j5XsRY5j+1L40Ttq6cLclJfKvgIsJOAMpYI=</DigestValue>
      </Reference>
      <Reference URI="/xl/externalLinks/externalLink6.xml?ContentType=application/vnd.openxmlformats-officedocument.spreadsheetml.externalLink+xml">
        <DigestMethod Algorithm="http://www.w3.org/2001/04/xmlenc#sha256"/>
        <DigestValue>dqx9D/gpAzm7Zfeun7jcjANLoKCagFus1Zc5lLF+qZc=</DigestValue>
      </Reference>
      <Reference URI="/xl/externalLinks/externalLink60.xml?ContentType=application/vnd.openxmlformats-officedocument.spreadsheetml.externalLink+xml">
        <DigestMethod Algorithm="http://www.w3.org/2001/04/xmlenc#sha256"/>
        <DigestValue>pTxS1y84iR2ip3F0OTN3Uvjf0JwTLNA3XkXnT26L6pM=</DigestValue>
      </Reference>
      <Reference URI="/xl/externalLinks/externalLink61.xml?ContentType=application/vnd.openxmlformats-officedocument.spreadsheetml.externalLink+xml">
        <DigestMethod Algorithm="http://www.w3.org/2001/04/xmlenc#sha256"/>
        <DigestValue>okHF2TIXP7uvZtHCq9eW88vt03BHMQT24svvu64gz6w=</DigestValue>
      </Reference>
      <Reference URI="/xl/externalLinks/externalLink62.xml?ContentType=application/vnd.openxmlformats-officedocument.spreadsheetml.externalLink+xml">
        <DigestMethod Algorithm="http://www.w3.org/2001/04/xmlenc#sha256"/>
        <DigestValue>zC/WF1EgM9J9bPb8DbdE9uGXxT9jSIGQwAmnJkJznYk=</DigestValue>
      </Reference>
      <Reference URI="/xl/externalLinks/externalLink63.xml?ContentType=application/vnd.openxmlformats-officedocument.spreadsheetml.externalLink+xml">
        <DigestMethod Algorithm="http://www.w3.org/2001/04/xmlenc#sha256"/>
        <DigestValue>uEW15M/6dlOZ49L2YefARX47PWmlshUxPYxSm+sX4AM=</DigestValue>
      </Reference>
      <Reference URI="/xl/externalLinks/externalLink64.xml?ContentType=application/vnd.openxmlformats-officedocument.spreadsheetml.externalLink+xml">
        <DigestMethod Algorithm="http://www.w3.org/2001/04/xmlenc#sha256"/>
        <DigestValue>uEW15M/6dlOZ49L2YefARX47PWmlshUxPYxSm+sX4AM=</DigestValue>
      </Reference>
      <Reference URI="/xl/externalLinks/externalLink65.xml?ContentType=application/vnd.openxmlformats-officedocument.spreadsheetml.externalLink+xml">
        <DigestMethod Algorithm="http://www.w3.org/2001/04/xmlenc#sha256"/>
        <DigestValue>tmqmSVtjdHB+AdWOEH1YQsqGF36/U72kPefZGnvGYZ8=</DigestValue>
      </Reference>
      <Reference URI="/xl/externalLinks/externalLink66.xml?ContentType=application/vnd.openxmlformats-officedocument.spreadsheetml.externalLink+xml">
        <DigestMethod Algorithm="http://www.w3.org/2001/04/xmlenc#sha256"/>
        <DigestValue>baPBU1F4Ve424hUIFe0SFpsuevBiiZfCNUOC/7gQX8o=</DigestValue>
      </Reference>
      <Reference URI="/xl/externalLinks/externalLink67.xml?ContentType=application/vnd.openxmlformats-officedocument.spreadsheetml.externalLink+xml">
        <DigestMethod Algorithm="http://www.w3.org/2001/04/xmlenc#sha256"/>
        <DigestValue>baPBU1F4Ve424hUIFe0SFpsuevBiiZfCNUOC/7gQX8o=</DigestValue>
      </Reference>
      <Reference URI="/xl/externalLinks/externalLink68.xml?ContentType=application/vnd.openxmlformats-officedocument.spreadsheetml.externalLink+xml">
        <DigestMethod Algorithm="http://www.w3.org/2001/04/xmlenc#sha256"/>
        <DigestValue>XqV3DYpsluIDGNzH+nmDpK8PVIGViCeu0JGG5uUCiHI=</DigestValue>
      </Reference>
      <Reference URI="/xl/externalLinks/externalLink69.xml?ContentType=application/vnd.openxmlformats-officedocument.spreadsheetml.externalLink+xml">
        <DigestMethod Algorithm="http://www.w3.org/2001/04/xmlenc#sha256"/>
        <DigestValue>XqV3DYpsluIDGNzH+nmDpK8PVIGViCeu0JGG5uUCiHI=</DigestValue>
      </Reference>
      <Reference URI="/xl/externalLinks/externalLink7.xml?ContentType=application/vnd.openxmlformats-officedocument.spreadsheetml.externalLink+xml">
        <DigestMethod Algorithm="http://www.w3.org/2001/04/xmlenc#sha256"/>
        <DigestValue>dqx9D/gpAzm7Zfeun7jcjANLoKCagFus1Zc5lLF+qZc=</DigestValue>
      </Reference>
      <Reference URI="/xl/externalLinks/externalLink70.xml?ContentType=application/vnd.openxmlformats-officedocument.spreadsheetml.externalLink+xml">
        <DigestMethod Algorithm="http://www.w3.org/2001/04/xmlenc#sha256"/>
        <DigestValue>g6Z4ktcHIdeseP+E1rkr8aoBjQBzab5FLmN3c2Zw92w=</DigestValue>
      </Reference>
      <Reference URI="/xl/externalLinks/externalLink71.xml?ContentType=application/vnd.openxmlformats-officedocument.spreadsheetml.externalLink+xml">
        <DigestMethod Algorithm="http://www.w3.org/2001/04/xmlenc#sha256"/>
        <DigestValue>g6Z4ktcHIdeseP+E1rkr8aoBjQBzab5FLmN3c2Zw92w=</DigestValue>
      </Reference>
      <Reference URI="/xl/externalLinks/externalLink72.xml?ContentType=application/vnd.openxmlformats-officedocument.spreadsheetml.externalLink+xml">
        <DigestMethod Algorithm="http://www.w3.org/2001/04/xmlenc#sha256"/>
        <DigestValue>iSW91n7OmH/R40/2ncl5QEvEHyKQKvxqYzBcp3SB584=</DigestValue>
      </Reference>
      <Reference URI="/xl/externalLinks/externalLink73.xml?ContentType=application/vnd.openxmlformats-officedocument.spreadsheetml.externalLink+xml">
        <DigestMethod Algorithm="http://www.w3.org/2001/04/xmlenc#sha256"/>
        <DigestValue>iSW91n7OmH/R40/2ncl5QEvEHyKQKvxqYzBcp3SB584=</DigestValue>
      </Reference>
      <Reference URI="/xl/externalLinks/externalLink74.xml?ContentType=application/vnd.openxmlformats-officedocument.spreadsheetml.externalLink+xml">
        <DigestMethod Algorithm="http://www.w3.org/2001/04/xmlenc#sha256"/>
        <DigestValue>XWuAYFt5LtELKEibsLox47KeomQMXUn0IU4QAXRJvZc=</DigestValue>
      </Reference>
      <Reference URI="/xl/externalLinks/externalLink75.xml?ContentType=application/vnd.openxmlformats-officedocument.spreadsheetml.externalLink+xml">
        <DigestMethod Algorithm="http://www.w3.org/2001/04/xmlenc#sha256"/>
        <DigestValue>WrmOB4C0hh68EePcSWJ7aQy71HdOg52PR6xphEvyDbg=</DigestValue>
      </Reference>
      <Reference URI="/xl/externalLinks/externalLink76.xml?ContentType=application/vnd.openxmlformats-officedocument.spreadsheetml.externalLink+xml">
        <DigestMethod Algorithm="http://www.w3.org/2001/04/xmlenc#sha256"/>
        <DigestValue>7SFAo3Sl4PQyZdBGBnfWGkzcDCR9xZrYdiLocOq8y1M=</DigestValue>
      </Reference>
      <Reference URI="/xl/externalLinks/externalLink77.xml?ContentType=application/vnd.openxmlformats-officedocument.spreadsheetml.externalLink+xml">
        <DigestMethod Algorithm="http://www.w3.org/2001/04/xmlenc#sha256"/>
        <DigestValue>uVzDtd2T3S2mWZSbkpb81j9Hqhyx+hhDsGQUNbCXbGU=</DigestValue>
      </Reference>
      <Reference URI="/xl/externalLinks/externalLink78.xml?ContentType=application/vnd.openxmlformats-officedocument.spreadsheetml.externalLink+xml">
        <DigestMethod Algorithm="http://www.w3.org/2001/04/xmlenc#sha256"/>
        <DigestValue>9dIH+1yDhWHUHcRg2PkgH0MoSBBQyosOXoEkfeS3+DA=</DigestValue>
      </Reference>
      <Reference URI="/xl/externalLinks/externalLink79.xml?ContentType=application/vnd.openxmlformats-officedocument.spreadsheetml.externalLink+xml">
        <DigestMethod Algorithm="http://www.w3.org/2001/04/xmlenc#sha256"/>
        <DigestValue>29cU143XzoNw5aKFFVVJ0Xjnulu3JbVtK5dOLOjz5C4=</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BaQN5vyG6Jk4iJ7llwLWUDi3u6sYU6XWwNung/m80EU=</DigestValue>
      </Reference>
      <Reference URI="/xl/externalLinks/externalLink82.xml?ContentType=application/vnd.openxmlformats-officedocument.spreadsheetml.externalLink+xml">
        <DigestMethod Algorithm="http://www.w3.org/2001/04/xmlenc#sha256"/>
        <DigestValue>OWVSTv6WweC91ClmZQmMiW2qa0iSzMz0HGM+M/wKqxw=</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9GqnV0TUysCjk1kKPOEtMooiUMfehcNvpT0X4lQzjDs=</DigestValue>
      </Reference>
      <Reference URI="/xl/externalLinks/externalLink85.xml?ContentType=application/vnd.openxmlformats-officedocument.spreadsheetml.externalLink+xml">
        <DigestMethod Algorithm="http://www.w3.org/2001/04/xmlenc#sha256"/>
        <DigestValue>9GqnV0TUysCjk1kKPOEtMooiUMfehcNvpT0X4lQzjDs=</DigestValue>
      </Reference>
      <Reference URI="/xl/externalLinks/externalLink86.xml?ContentType=application/vnd.openxmlformats-officedocument.spreadsheetml.externalLink+xml">
        <DigestMethod Algorithm="http://www.w3.org/2001/04/xmlenc#sha256"/>
        <DigestValue>6Ahz/Rhe9f+4RWBIjcLKCAFmVYeZidFRfRnqK+ero0g=</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SvaUcOpxUpWAUpoKfPOTcaBxc5ilPRnzN5c3Kn8uXPg=</DigestValue>
      </Reference>
      <Reference URI="/xl/externalLinks/externalLink89.xml?ContentType=application/vnd.openxmlformats-officedocument.spreadsheetml.externalLink+xml">
        <DigestMethod Algorithm="http://www.w3.org/2001/04/xmlenc#sha256"/>
        <DigestValue>c3Foj9r3pGyDmg5cekoc9RHUWZHTHoJSBCt/BslqbwY=</DigestValue>
      </Reference>
      <Reference URI="/xl/externalLinks/externalLink9.xml?ContentType=application/vnd.openxmlformats-officedocument.spreadsheetml.externalLink+xml">
        <DigestMethod Algorithm="http://www.w3.org/2001/04/xmlenc#sha256"/>
        <DigestValue>jFjrxsbuMyADPaqFn0fqrFDdDSw7oFF+8D44OxXhVZo=</DigestValue>
      </Reference>
      <Reference URI="/xl/externalLinks/externalLink90.xml?ContentType=application/vnd.openxmlformats-officedocument.spreadsheetml.externalLink+xml">
        <DigestMethod Algorithm="http://www.w3.org/2001/04/xmlenc#sha256"/>
        <DigestValue>L5WqvFjvwj7TypHfZexDVBB+00ABSjPPQPcFFySmL70=</DigestValue>
      </Reference>
      <Reference URI="/xl/externalLinks/externalLink91.xml?ContentType=application/vnd.openxmlformats-officedocument.spreadsheetml.externalLink+xml">
        <DigestMethod Algorithm="http://www.w3.org/2001/04/xmlenc#sha256"/>
        <DigestValue>ed3UCYbPEmel8whJgdYqr9aFvCO7WgoLKp58xoY/tGg=</DigestValue>
      </Reference>
      <Reference URI="/xl/externalLinks/externalLink92.xml?ContentType=application/vnd.openxmlformats-officedocument.spreadsheetml.externalLink+xml">
        <DigestMethod Algorithm="http://www.w3.org/2001/04/xmlenc#sha256"/>
        <DigestValue>zzU6EqHRzRwAuOLmOsIv1GqvyOoBl9Mvk5KSJnI5gvk=</DigestValue>
      </Reference>
      <Reference URI="/xl/externalLinks/externalLink93.xml?ContentType=application/vnd.openxmlformats-officedocument.spreadsheetml.externalLink+xml">
        <DigestMethod Algorithm="http://www.w3.org/2001/04/xmlenc#sha256"/>
        <DigestValue>IyS65s4f1RbHnibU6DRjK4xJExX5KkRylOSTy9+izp0=</DigestValue>
      </Reference>
      <Reference URI="/xl/externalLinks/externalLink94.xml?ContentType=application/vnd.openxmlformats-officedocument.spreadsheetml.externalLink+xml">
        <DigestMethod Algorithm="http://www.w3.org/2001/04/xmlenc#sha256"/>
        <DigestValue>YWWJtvr9wv59pF+KqLbaUrOFagmMs/qvxI+hefGZSaA=</DigestValue>
      </Reference>
      <Reference URI="/xl/externalLinks/externalLink95.xml?ContentType=application/vnd.openxmlformats-officedocument.spreadsheetml.externalLink+xml">
        <DigestMethod Algorithm="http://www.w3.org/2001/04/xmlenc#sha256"/>
        <DigestValue>YWWJtvr9wv59pF+KqLbaUrOFagmMs/qvxI+hefGZSaA=</DigestValue>
      </Reference>
      <Reference URI="/xl/externalLinks/externalLink96.xml?ContentType=application/vnd.openxmlformats-officedocument.spreadsheetml.externalLink+xml">
        <DigestMethod Algorithm="http://www.w3.org/2001/04/xmlenc#sha256"/>
        <DigestValue>2bX6zqOt9EwA22QSy0Rxp/t12EgAEaksTDmzeXzfBCQ=</DigestValue>
      </Reference>
      <Reference URI="/xl/externalLinks/externalLink97.xml?ContentType=application/vnd.openxmlformats-officedocument.spreadsheetml.externalLink+xml">
        <DigestMethod Algorithm="http://www.w3.org/2001/04/xmlenc#sha256"/>
        <DigestValue>2bX6zqOt9EwA22QSy0Rxp/t12EgAEaksTDmzeXzfBCQ=</DigestValue>
      </Reference>
      <Reference URI="/xl/externalLinks/externalLink98.xml?ContentType=application/vnd.openxmlformats-officedocument.spreadsheetml.externalLink+xml">
        <DigestMethod Algorithm="http://www.w3.org/2001/04/xmlenc#sha256"/>
        <DigestValue>IGLxRM/EeM9+Wf/HVnZoSj8YZl/Jre1yOz8pa9osi2k=</DigestValue>
      </Reference>
      <Reference URI="/xl/externalLinks/externalLink99.xml?ContentType=application/vnd.openxmlformats-officedocument.spreadsheetml.externalLink+xml">
        <DigestMethod Algorithm="http://www.w3.org/2001/04/xmlenc#sha256"/>
        <DigestValue>dQKvK6J523iMXQdhYK0AxT0acx3RncLKmEDctjlg3mM=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BO8RbQVhTgQRz1+rB1+9Q4WCwDFav8fwRw/X+aT/KAU=</DigestValue>
      </Reference>
      <Reference URI="/xl/media/image3.emf?ContentType=image/x-emf">
        <DigestMethod Algorithm="http://www.w3.org/2001/04/xmlenc#sha256"/>
        <DigestValue>IoU6SadBCKOd29SBwGvZEYEKRrrpEtg4tAvyU9/mF2Y=</DigestValue>
      </Reference>
      <Reference URI="/xl/media/image4.emf?ContentType=image/x-emf">
        <DigestMethod Algorithm="http://www.w3.org/2001/04/xmlenc#sha256"/>
        <DigestValue>1TwAEPsrBxUlV9elp1BqM6k9nxVaucNeyANdCZL+gSY=</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0thkdI1MAhqTJJttGt310XRwLBguBm++aFCL0KuFL0E=</DigestValue>
      </Reference>
      <Reference URI="/xl/styles.xml?ContentType=application/vnd.openxmlformats-officedocument.spreadsheetml.styles+xml">
        <DigestMethod Algorithm="http://www.w3.org/2001/04/xmlenc#sha256"/>
        <DigestValue>3BRm+QsRWEzcyw3oNgsA0wjBcG6klehP4O9DfuPqCOA=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TrcmxYEwnMHg9MVzkI46LVL4TJR0336XT0+NUb2Mkpo=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Gt/rQE3KJDY9lS1xlQ1dsnjRQcB8DC0cfIWx1I4ZkZU=</DigestValue>
      </Reference>
      <Reference URI="/xl/worksheets/sheet10.xml?ContentType=application/vnd.openxmlformats-officedocument.spreadsheetml.worksheet+xml">
        <DigestMethod Algorithm="http://www.w3.org/2001/04/xmlenc#sha256"/>
        <DigestValue>M+GVRoL/HLcbeoLRp14VvzgZcc/l1PH1EwoaA+9QIls=</DigestValue>
      </Reference>
      <Reference URI="/xl/worksheets/sheet11.xml?ContentType=application/vnd.openxmlformats-officedocument.spreadsheetml.worksheet+xml">
        <DigestMethod Algorithm="http://www.w3.org/2001/04/xmlenc#sha256"/>
        <DigestValue>jJrnq7ZEv3tCnRf2qYGE+xfv0Q7ggBjYY8fflbVvtn8=</DigestValue>
      </Reference>
      <Reference URI="/xl/worksheets/sheet12.xml?ContentType=application/vnd.openxmlformats-officedocument.spreadsheetml.worksheet+xml">
        <DigestMethod Algorithm="http://www.w3.org/2001/04/xmlenc#sha256"/>
        <DigestValue>c5EBQ76B+bdQJukqHuz6rxJtBT4NwyWG5SXg/E31w08=</DigestValue>
      </Reference>
      <Reference URI="/xl/worksheets/sheet13.xml?ContentType=application/vnd.openxmlformats-officedocument.spreadsheetml.worksheet+xml">
        <DigestMethod Algorithm="http://www.w3.org/2001/04/xmlenc#sha256"/>
        <DigestValue>wH0QemzhEwsBm1aNVd6vuWxczDfW6NYASWuPnOCTPtE=</DigestValue>
      </Reference>
      <Reference URI="/xl/worksheets/sheet14.xml?ContentType=application/vnd.openxmlformats-officedocument.spreadsheetml.worksheet+xml">
        <DigestMethod Algorithm="http://www.w3.org/2001/04/xmlenc#sha256"/>
        <DigestValue>MVkiaw6iqoOcS/y4X76jSdoTeyk1Ay7OeJu6ngnSK68=</DigestValue>
      </Reference>
      <Reference URI="/xl/worksheets/sheet15.xml?ContentType=application/vnd.openxmlformats-officedocument.spreadsheetml.worksheet+xml">
        <DigestMethod Algorithm="http://www.w3.org/2001/04/xmlenc#sha256"/>
        <DigestValue>fabAVbQYpRxLaFNReGnSasZwdlvSTVpnVKmnjKrDngM=</DigestValue>
      </Reference>
      <Reference URI="/xl/worksheets/sheet16.xml?ContentType=application/vnd.openxmlformats-officedocument.spreadsheetml.worksheet+xml">
        <DigestMethod Algorithm="http://www.w3.org/2001/04/xmlenc#sha256"/>
        <DigestValue>Qnj2EZ+W62v/2MOmkTbx46eRhD5Ib+KX17BC5gZZkz0=</DigestValue>
      </Reference>
      <Reference URI="/xl/worksheets/sheet17.xml?ContentType=application/vnd.openxmlformats-officedocument.spreadsheetml.worksheet+xml">
        <DigestMethod Algorithm="http://www.w3.org/2001/04/xmlenc#sha256"/>
        <DigestValue>L7JLxphS+5b0c/lO24Nw525nAcyhllesWqPbjL/zGnI=</DigestValue>
      </Reference>
      <Reference URI="/xl/worksheets/sheet18.xml?ContentType=application/vnd.openxmlformats-officedocument.spreadsheetml.worksheet+xml">
        <DigestMethod Algorithm="http://www.w3.org/2001/04/xmlenc#sha256"/>
        <DigestValue>pXFOaeT92QENT6wZoPY3K/+RXGFBI7EGOuWB0K14MX0=</DigestValue>
      </Reference>
      <Reference URI="/xl/worksheets/sheet19.xml?ContentType=application/vnd.openxmlformats-officedocument.spreadsheetml.worksheet+xml">
        <DigestMethod Algorithm="http://www.w3.org/2001/04/xmlenc#sha256"/>
        <DigestValue>ASLUbDTOL45I32KOiVZ6kBeVJ8uYBYXV5eVCyyRffqI=</DigestValue>
      </Reference>
      <Reference URI="/xl/worksheets/sheet2.xml?ContentType=application/vnd.openxmlformats-officedocument.spreadsheetml.worksheet+xml">
        <DigestMethod Algorithm="http://www.w3.org/2001/04/xmlenc#sha256"/>
        <DigestValue>FmBtRcODbbWjja6e3eGq2HgT1fIbKk1DgeHVUein8wI=</DigestValue>
      </Reference>
      <Reference URI="/xl/worksheets/sheet20.xml?ContentType=application/vnd.openxmlformats-officedocument.spreadsheetml.worksheet+xml">
        <DigestMethod Algorithm="http://www.w3.org/2001/04/xmlenc#sha256"/>
        <DigestValue>7x/jAlcKN2dqkPjcQB7cta0XO2A/2RrWo/oD+2sHYbs=</DigestValue>
      </Reference>
      <Reference URI="/xl/worksheets/sheet21.xml?ContentType=application/vnd.openxmlformats-officedocument.spreadsheetml.worksheet+xml">
        <DigestMethod Algorithm="http://www.w3.org/2001/04/xmlenc#sha256"/>
        <DigestValue>oAv8+Yu6cvcS5WwDmQCRttkhD2QjmkowZLI/OSeKcx0=</DigestValue>
      </Reference>
      <Reference URI="/xl/worksheets/sheet22.xml?ContentType=application/vnd.openxmlformats-officedocument.spreadsheetml.worksheet+xml">
        <DigestMethod Algorithm="http://www.w3.org/2001/04/xmlenc#sha256"/>
        <DigestValue>DUePgeRXN/2Uu16DE+OHmYJiPTyhrgdt5m55eu2JdKM=</DigestValue>
      </Reference>
      <Reference URI="/xl/worksheets/sheet23.xml?ContentType=application/vnd.openxmlformats-officedocument.spreadsheetml.worksheet+xml">
        <DigestMethod Algorithm="http://www.w3.org/2001/04/xmlenc#sha256"/>
        <DigestValue>4TVsf5SYExnJkfDDV9DICznBZto2nX2Ks6A40iG3ln4=</DigestValue>
      </Reference>
      <Reference URI="/xl/worksheets/sheet24.xml?ContentType=application/vnd.openxmlformats-officedocument.spreadsheetml.worksheet+xml">
        <DigestMethod Algorithm="http://www.w3.org/2001/04/xmlenc#sha256"/>
        <DigestValue>0xrYe8kwSkUsPesUWNRcJ5su1mXHHrFiN6j0pXjsiYc=</DigestValue>
      </Reference>
      <Reference URI="/xl/worksheets/sheet25.xml?ContentType=application/vnd.openxmlformats-officedocument.spreadsheetml.worksheet+xml">
        <DigestMethod Algorithm="http://www.w3.org/2001/04/xmlenc#sha256"/>
        <DigestValue>h49VGJGMmeODotBJrt1f2CkEtM4iYOalithaaYh6Z0g=</DigestValue>
      </Reference>
      <Reference URI="/xl/worksheets/sheet26.xml?ContentType=application/vnd.openxmlformats-officedocument.spreadsheetml.worksheet+xml">
        <DigestMethod Algorithm="http://www.w3.org/2001/04/xmlenc#sha256"/>
        <DigestValue>pPylPzuCXDTYdwinP6ZOLNFErlpELB3Xz0nZ8tMxdOI=</DigestValue>
      </Reference>
      <Reference URI="/xl/worksheets/sheet27.xml?ContentType=application/vnd.openxmlformats-officedocument.spreadsheetml.worksheet+xml">
        <DigestMethod Algorithm="http://www.w3.org/2001/04/xmlenc#sha256"/>
        <DigestValue>C7GkvCRN0cNbgRE1rEyURbaupve7QsFMYcR5hxKSTgI=</DigestValue>
      </Reference>
      <Reference URI="/xl/worksheets/sheet28.xml?ContentType=application/vnd.openxmlformats-officedocument.spreadsheetml.worksheet+xml">
        <DigestMethod Algorithm="http://www.w3.org/2001/04/xmlenc#sha256"/>
        <DigestValue>hAMQROQxV+btUS02D0pYPb1wBj96DTS8sTLCr6X51PU=</DigestValue>
      </Reference>
      <Reference URI="/xl/worksheets/sheet29.xml?ContentType=application/vnd.openxmlformats-officedocument.spreadsheetml.worksheet+xml">
        <DigestMethod Algorithm="http://www.w3.org/2001/04/xmlenc#sha256"/>
        <DigestValue>QJyimW92bCOi9VfJKQzcrTp7lC18yFRuaAj64R3z+C8=</DigestValue>
      </Reference>
      <Reference URI="/xl/worksheets/sheet3.xml?ContentType=application/vnd.openxmlformats-officedocument.spreadsheetml.worksheet+xml">
        <DigestMethod Algorithm="http://www.w3.org/2001/04/xmlenc#sha256"/>
        <DigestValue>LiDvh6CkJrVf0QlX0WAPpKYOh6LQeUANfnw13H+/jkg=</DigestValue>
      </Reference>
      <Reference URI="/xl/worksheets/sheet30.xml?ContentType=application/vnd.openxmlformats-officedocument.spreadsheetml.worksheet+xml">
        <DigestMethod Algorithm="http://www.w3.org/2001/04/xmlenc#sha256"/>
        <DigestValue>Dho/G8BaQSdPieIJxTDnimE4CN+IS+489Jd1FpcOIPw=</DigestValue>
      </Reference>
      <Reference URI="/xl/worksheets/sheet31.xml?ContentType=application/vnd.openxmlformats-officedocument.spreadsheetml.worksheet+xml">
        <DigestMethod Algorithm="http://www.w3.org/2001/04/xmlenc#sha256"/>
        <DigestValue>dhuKkN0zNYg0yZhXEqnXQ7fgmpY9/bFfPULsa+W+jt4=</DigestValue>
      </Reference>
      <Reference URI="/xl/worksheets/sheet32.xml?ContentType=application/vnd.openxmlformats-officedocument.spreadsheetml.worksheet+xml">
        <DigestMethod Algorithm="http://www.w3.org/2001/04/xmlenc#sha256"/>
        <DigestValue>NkCYk9njzeRG8ojw2ek8EsZNVc6V0WftzwDFX/wJ6EI=</DigestValue>
      </Reference>
      <Reference URI="/xl/worksheets/sheet33.xml?ContentType=application/vnd.openxmlformats-officedocument.spreadsheetml.worksheet+xml">
        <DigestMethod Algorithm="http://www.w3.org/2001/04/xmlenc#sha256"/>
        <DigestValue>mqk1CAMFvLEaluqUeabRjUGddkPKFk0H1j8hlZq8hlg=</DigestValue>
      </Reference>
      <Reference URI="/xl/worksheets/sheet34.xml?ContentType=application/vnd.openxmlformats-officedocument.spreadsheetml.worksheet+xml">
        <DigestMethod Algorithm="http://www.w3.org/2001/04/xmlenc#sha256"/>
        <DigestValue>D/l1Az21m0WoV6Wnf3aq3rJL0vuPHZM80KQtx8viuXI=</DigestValue>
      </Reference>
      <Reference URI="/xl/worksheets/sheet35.xml?ContentType=application/vnd.openxmlformats-officedocument.spreadsheetml.worksheet+xml">
        <DigestMethod Algorithm="http://www.w3.org/2001/04/xmlenc#sha256"/>
        <DigestValue>kb7lKqEmUN5hyxTnKK4XVE3kruBY0zK0a8WchXz+9OA=</DigestValue>
      </Reference>
      <Reference URI="/xl/worksheets/sheet36.xml?ContentType=application/vnd.openxmlformats-officedocument.spreadsheetml.worksheet+xml">
        <DigestMethod Algorithm="http://www.w3.org/2001/04/xmlenc#sha256"/>
        <DigestValue>6d7K+QHwTdHYGdISq+g4ShjGz3xn1rl3us28smsHrdI=</DigestValue>
      </Reference>
      <Reference URI="/xl/worksheets/sheet37.xml?ContentType=application/vnd.openxmlformats-officedocument.spreadsheetml.worksheet+xml">
        <DigestMethod Algorithm="http://www.w3.org/2001/04/xmlenc#sha256"/>
        <DigestValue>eDZo91CVLEe9tQM4w1tKDajVIxqs204aqERRKiy/SM4=</DigestValue>
      </Reference>
      <Reference URI="/xl/worksheets/sheet38.xml?ContentType=application/vnd.openxmlformats-officedocument.spreadsheetml.worksheet+xml">
        <DigestMethod Algorithm="http://www.w3.org/2001/04/xmlenc#sha256"/>
        <DigestValue>MNW+9Bp5mjmcJxEoDyqq4hQJ3aa9Sz4C7Ph1/pgLjsc=</DigestValue>
      </Reference>
      <Reference URI="/xl/worksheets/sheet39.xml?ContentType=application/vnd.openxmlformats-officedocument.spreadsheetml.worksheet+xml">
        <DigestMethod Algorithm="http://www.w3.org/2001/04/xmlenc#sha256"/>
        <DigestValue>HOCe5kB/18V1DrMk9LJ7AiTWK5RVZK5t4MnbwAIQJcE=</DigestValue>
      </Reference>
      <Reference URI="/xl/worksheets/sheet4.xml?ContentType=application/vnd.openxmlformats-officedocument.spreadsheetml.worksheet+xml">
        <DigestMethod Algorithm="http://www.w3.org/2001/04/xmlenc#sha256"/>
        <DigestValue>SaGlkw3gdVKE/B2Tk+S1q53RhUCaWO9mJ9LDkAGi3pc=</DigestValue>
      </Reference>
      <Reference URI="/xl/worksheets/sheet40.xml?ContentType=application/vnd.openxmlformats-officedocument.spreadsheetml.worksheet+xml">
        <DigestMethod Algorithm="http://www.w3.org/2001/04/xmlenc#sha256"/>
        <DigestValue>/A7RYjCLvP+9rhOvTsO3qPZ3SpuThWtZ7dPMJ37GsLU=</DigestValue>
      </Reference>
      <Reference URI="/xl/worksheets/sheet5.xml?ContentType=application/vnd.openxmlformats-officedocument.spreadsheetml.worksheet+xml">
        <DigestMethod Algorithm="http://www.w3.org/2001/04/xmlenc#sha256"/>
        <DigestValue>czaCjkoGrogvgTkSPN/Gg/vjM99zIc+1c/KD3ZFtGS4=</DigestValue>
      </Reference>
      <Reference URI="/xl/worksheets/sheet6.xml?ContentType=application/vnd.openxmlformats-officedocument.spreadsheetml.worksheet+xml">
        <DigestMethod Algorithm="http://www.w3.org/2001/04/xmlenc#sha256"/>
        <DigestValue>m7H+5yT4x/AZsctAohql4PfTudrzXOV/b9LjOZSDDBs=</DigestValue>
      </Reference>
      <Reference URI="/xl/worksheets/sheet7.xml?ContentType=application/vnd.openxmlformats-officedocument.spreadsheetml.worksheet+xml">
        <DigestMethod Algorithm="http://www.w3.org/2001/04/xmlenc#sha256"/>
        <DigestValue>DIzdPIngAU6aC2s6V9nVFSuuRmnJ4C0XMH0L4vqZ7wo=</DigestValue>
      </Reference>
      <Reference URI="/xl/worksheets/sheet8.xml?ContentType=application/vnd.openxmlformats-officedocument.spreadsheetml.worksheet+xml">
        <DigestMethod Algorithm="http://www.w3.org/2001/04/xmlenc#sha256"/>
        <DigestValue>v+InYyxiXXtU/4/zGJMidUlkdFyvF/OKQRbKiYLkJoo=</DigestValue>
      </Reference>
      <Reference URI="/xl/worksheets/sheet9.xml?ContentType=application/vnd.openxmlformats-officedocument.spreadsheetml.worksheet+xml">
        <DigestMethod Algorithm="http://www.w3.org/2001/04/xmlenc#sha256"/>
        <DigestValue>YRvIbIIqqbTlk1aHagXHUC2RtHFsYvuOaMI9i2bLs00=</DigestValue>
      </Reference>
    </Manifest>
    <SignatureProperties>
      <SignatureProperty Id="idSignatureTime" Target="#idPackageSignature">
        <mdssi:SignatureTime xmlns:mdssi="http://schemas.openxmlformats.org/package/2006/digital-signature">
          <mdssi:Format>YYYY-MM-DDThh:mm:ssTZD</mdssi:Format>
          <mdssi:Value>2025-11-11T17:31:26Z</mdssi:Value>
        </mdssi:SignatureTime>
      </SignatureProperty>
    </SignatureProperties>
  </Object>
  <Object Id="idOfficeObject">
    <SignatureProperties>
      <SignatureProperty Id="idOfficeV1Details" Target="#idPackageSignature">
        <SignatureInfoV1 xmlns="http://schemas.microsoft.com/office/2006/digsig">
          <SetupID>{384F7F78-8783-4592-996C-527735000E49}</SetupID>
          <SignatureText>ELIZABETH SILVERO SOTELO</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2025-11-11T17:31:26Z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IsgIvt/AADU1Aci+38AAADBb5sTAAAArZE7Ift/AAABAAAAAAAAAAgAAAAAAAAAAMFvmxMAAACGAQgi+38AAAAAEX/7fwAA6Jg7Ift/AAAwFhF/+38AAGDBb5sTAAAABAAAABMAAAAVAAAAAAAAANhjKSL7fwAAMBYRfwAAAABIAAAAAAAAANTUByL7fwAA2GMpIvt/AACA2Qci+38AAAEAAAAAAAAAhgEIIvt/AAAAABF/+38AAAAAAAAAAAAAAAAAABMAAAAfEtmA+38AAMAgr6SXAQAAu+tQfvt/AABAwm+bEwAAANnCb5sT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CXAQAACM9vmxMAAAAA0m+bEwAAAMhedn77fwAAAAAAAAAAAAAJAAAAAAAAAFcAAAAAAAAAPZg7Ift/AAAAAAAAAAAAAAAAAAAAAAAAPmrMTn/5AACI0G+bEwAAACBQoqSXAQAAAAAAAAAAAADAIK+klwEAANA6rKQAAAAAVwaKAAAAAAAHAAAAAAAAAMDRb5sTAAAA/NBvmxMAAAA50W+bEwAAAGFETH77fwAAAAAAAAAAAABGhVF+AAAAAAAAAAAAAAAAAAAAAAAAAADAIK+klwEAALvrUH77fwAAoNBvmxMAAAA50W+bEwAAAIC7bbSX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Bgrm+bEwAAAAAAAAAAAAAAyF52fvt/AAAAAAAAAAAAAAuGCyD7fwAAwGWspJcBAADgkacg+38AAAAAAAAAAAAAAAAAAAAAAABOCMxOf/kAAPDk+MKfAQAAKAAAAAAAAAAAAAAAAAAAAMAgr6SXAQAA4P///wAAAAAAAAAAAAAAAAYAAAAAAAAASLBvmxMAAABsr2+bEwAAAKmvb5sTAAAAYURMfvt/AAABAAAAAAAAAKAPAAAAAAAAUJGnIPt/AAAAAAAAAAAAAMAgr6SXAQAAu+tQfvt/AAAQr2+bEwAAAKmvb5sTAAAAMNe5uZcBAAAAAAAAZHYACAAAAAAlAAAADAAAAAMAAAAYAAAADAAAAAAAAAASAAAADAAAAAEAAAAWAAAADAAAAAgAAABUAAAAVAAAAAwAAAA3AAAAIAAAAFoAAAABAAAAVVWPQSa0j0EMAAAAWwAAAAEAAABMAAAABAAAAAsAAAA3AAAAIgAAAFsAAABQAAAAWABCN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o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kETr//////xAZ3ID7fwAAACT0pJcBAADIXnZ++38AAAAAAAAAAAAA2kk3Ift/AAAnEAE+AAAAACQRCjoAAAAAAAAAAAAAAAAAAAAAAAAAAA4JzE5/+QAAyEg3Ift/AAAAAAAAAAAAAAAAAAAAAAAAwCCvpJcBAADs////AAAAAAAAAAAAAAAACQAAAAAAAAAIsW+bEwAAACywb5sTAAAAabBvmxMAAABhREx++38AAAAAAAAAAAAAAAAAAAAAAAAAAAAAAAAAAAAAAAAAAAAAwCCvpJcBAAC761B++38AANCvb5sTAAAAabBvmxMAAABQ0rm5lwEAAAAAAABkdgAIAAAAACUAAAAMAAAABAAAABgAAAAMAAAAAAAAABIAAAAMAAAAAQAAAB4AAAAYAAAAMAAAADsAAAApAQAAVwAAACUAAAAMAAAABAAAAFQAAADcAAAAMQAAADsAAAAnAQAAVgAAAAEAAABVVY9BJrSPQTEAAAA7AAAAGAAAAEwAAAAAAAAAAAAAAAAAAAD//////////3wAAABFAEwASQBaAEEAQgBFAFQASAAgAFMASQBMAFYARQBSAE8AIABTAE8AVABFAEwATwAKAAAACQAAAAUAAAALAAAADQAAAAsAAAAKAAAACgAAAA4AAAAFAAAACwAAAAUAAAAJAAAADAAAAAoAAAAMAAAADwAAAAUAAAALAAAADwAAAAoAAAAKAAAACQAAAA8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swAAAHEAAAABAAAAVVWPQSa0j0EPAAAAYQAAABgAAABMAAAAAAAAAAAAAAAAAAAA//////////98AAAARQBMAEkAWgBBAEIARQBUAEgAIABTAEkATABWAEUAUgBPACAAUwBPAFQARQBMAE8ABwAAAAYAAAADAAAABwAAAAgAAAAHAAAABwAAAAcAAAAJAAAABAAAAAcAAAADAAAABgAAAAgAAAAHAAAACAAAAAoAAAAEAAAABwAAAAoAAAAHAAAABwAAAAY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lwAAAIYAAAABAAAAVVWPQSa0j0EPAAAAdgAAABEAAABMAAAAAAAAAAAAAAAAAAAA//////////9wAAAAQwBPAE4AVABBAEQATwBSAEEAIABHAEUATgBFAFIAQQBMAAAACAAAAAoAAAAKAAAABwAAAAgAAAAJAAAACgAAAAgAAAAIAAAABAAAAAkAAAAHAAAACgAAAAcAAAAIAAAACAAAAAY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UATABJAFoAQQBCAEUAVABIACAAUwBJAEwAVgBFAFIATwAgAFMATwBUAEUATABPAAAABgAAAAMAAAAFAAAACwAAAAcAAAAIAAAACAAAAAQAAAAIAAAACAAAAAUAAAADAAAABAAAAAcAAAAGAAAAAwAAAAcAAAAIAAAABwAAAAcAAAAHAAAACQAAAAQAAAAHAAAAAwAAAAYAAAAIAAAABwAAAAgAAAAKAAAABAAAAAcAAAAKAAAABwAAAAcAAAAGAAAACgAAABYAAAAMAAAAAAAAACUAAAAMAAAAAgAAAA4AAAAUAAAAAAAAABAAAAAUAAAA</Object>
  <Object Id="idInvalidSigLnImg">AQAAAGwAAAAAAAAAAAAAAD8BAACfAAAAAAAAAAAAAABmFgAAOwsAACBFTUYAAAEAq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QiyAi+38AANTUByL7fwAAAMFvmxMAAACtkTsh+38AAAEAAAAAAAAACAAAAAAAAAAAwW+bEwAAAIYBCCL7fwAAAAARf/t/AADomDsh+38AADAWEX/7fwAAYMFvmxMAAAAEAAAAEwAAABUAAAAAAAAA2GMpIvt/AAAwFhF/AAAAAEgAAAAAAAAA1NQHIvt/AADYYyki+38AAIDZByL7fwAAAQAAAAAAAACGAQgi+38AAAAAEX/7fwAAAAAAAAAAAAAAAAAAEwAAAB8S2YD7fwAAwCCvpJcBAAC761B++38AAEDCb5sTAAAA2cJvmx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lwEAAAjPb5sTAAAAANJvmxMAAADIXnZ++38AAAAAAAAAAAAACQAAAAAAAABXAAAAAAAAAD2YOyH7fwAAAAAAAAAAAAAAAAAAAAAAAD5qzE5/+QAAiNBvmxMAAAAgUKKklwEAAAAAAAAAAAAAwCCvpJcBAADQOqykAAAAAFcGigAAAAAABwAAAAAAAADA0W+bEwAAAPzQb5sTAAAAOdFvmxMAAABhREx++38AAAAAAAAAAAAARoVRfgAAAAAAAAAAAAAAAAAAAAAAAAAAwCCvpJcBAAC761B++38AAKDQb5sTAAAAOdFvmxMAAACAu220l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YK5vmxMAAAAAAAAAAAAAAMhedn77fwAAAAAAAAAAAAALhgsg+38AAMBlrKSXAQAA4JGnIPt/AAAAAAAAAAAAAAAAAAAAAAAATgjMTn/5AADw5PjCnwEAACgAAAAAAAAAAAAAAAAAAADAIK+klwEAAOD///8AAAAAAAAAAAAAAAAGAAAAAAAAAEiwb5sTAAAAbK9vmxMAAACpr2+bEwAAAGFETH77fwAAAQAAAAAAAACgDwAAAAAAAFCRpyD7fwAAAAAAAAAAAADAIK+klwEAALvrUH77fwAAEK9vmxMAAACpr2+bEwAAADDXubmX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EAAFYAAAAwAAAAOwAAAPkAAAAcAAAAIQDwAAAAAAAAAAAAAACAPwAAAAAAAAAAAACAPwAAAAAAAAAAAAAAAAAAAAAAAAAAAAAAAAAAAAAAAAAAJQAAAAwAAAAAAACAKAAAAAwAAAAEAAAAUgAAAHABAAAEAAAA7P///wAAAAAAAAAAAAAAAJABAAAAAAABAAAAAHMAZQBnAG8AZQAgAHUAaQAAAAAAAAAAAAAAAAAAAAAAAAAAAAAAAAAAAAAAAAAAAAAAAAAAAAAAAAAAAAAAAAAAAAAAJBE6//////8QGdyA+38AAAAk9KSXAQAAyF52fvt/AAAAAAAAAAAAANpJNyH7fwAAJxABPgAAAAAkEQo6AAAAAAAAAAAAAAAAAAAAAAAAAAAOCcxOf/kAAMhINyH7fwAAAAAAAAAAAAAAAAAAAAAAAMAgr6SXAQAA7P///wAAAAAAAAAAAAAAAAkAAAAAAAAACLFvmxMAAAAssG+bEwAAAGmwb5sTAAAAYURMfvt/AAAAAAAAAAAAAAAAAAAAAAAAAAAAAAAAAAAAAAAAAAAAAMAgr6SXAQAAu+tQfvt/AADQr2+bEwAAAGmwb5sTAAAAUNK5uZcBAAAAAAAAZHYACAAAAAAlAAAADAAAAAQAAAAYAAAADAAAAAAAAAASAAAADAAAAAEAAAAeAAAAGAAAADAAAAA7AAAAKQEAAFcAAAAlAAAADAAAAAQAAABUAAAA3AAAADEAAAA7AAAAJwEAAFYAAAABAAAAVVWPQSa0j0ExAAAAOwAAABgAAABMAAAAAAAAAAAAAAAAAAAA//////////98AAAARQBMAEkAWgBBAEIARQBUAEgAIABTAEkATABWAEUAUgBPACAAUwBPAFQARQBMAE8ACgAAAAkAAAAFAAAACwAAAA0AAAALAAAACgAAAAoAAAAOAAAABQAAAAsAAAAFAAAACQAAAAwAAAAKAAAADAAAAA8AAAAFAAAACwAAAA8AAAAKAAAACgAAAAk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MAAABxAAAAAQAAAFVVj0EmtI9BDwAAAGEAAAAYAAAATAAAAAAAAAAAAAAAAAAAAP//////////fAAAAEUATABJAFoAQQBCAEUAVABIACAAUwBJAEwAVgBFAFIATwAgAFMATwBUAEUATABPAAcAAAAGAAAAAwAAAAcAAAAIAAAABwAAAAcAAAAHAAAACQAAAAQAAAAHAAAAAwAAAAYAAAAIAAAABwAAAAgAAAAKAAAABAAAAAcAAAAKAAAABwAAAAcAAAAG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JcAAACGAAAAAQAAAFVVj0EmtI9BDwAAAHYAAAARAAAATAAAAAAAAAAAAAAAAAAAAP//////////cAAAAEMATwBOAFQAQQBEAE8AUgBBACAARwBFAE4ARQBSAEEATABsIAgAAAAKAAAACgAAAAcAAAAIAAAACQAAAAoAAAAIAAAACAAAAAQAAAAJAAAABwAAAAoAAAAHAAAACAAAAAgAAAAG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LAEAAA8AAACLAAAAAwEAAJsAAAABAAAAVVWPQSa0j0EPAAAAiwAAACUAAABMAAAABAAAAA4AAACLAAAABQEAAJwAAACYAAAARgBpAHIAbQBhAGQAbwAgAHAAbwByADoAIABFAEwASQBaAEEAQgBFAFQASAAgAFMASQBMAFYARQBSAE8AIABTAE8AVABFAEwATwAAAAYAAAADAAAABQAAAAsAAAAHAAAACAAAAAgAAAAEAAAACAAAAAgAAAAFAAAAAwAAAAQAAAAHAAAABgAAAAMAAAAHAAAACAAAAAcAAAAHAAAABwAAAAkAAAAEAAAABwAAAAMAAAAGAAAACAAAAAcAAAAIAAAACgAAAAQAAAAHAAAACgAAAAcAAAAHAAAABg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7E3KRSJiGItD0TTO4xT1VWfvzc++JCvkqGbCXTAKtWY=</DigestValue>
    </Reference>
    <Reference Type="http://www.w3.org/2000/09/xmldsig#Object" URI="#idOfficeObject">
      <DigestMethod Algorithm="http://www.w3.org/2001/04/xmlenc#sha256"/>
      <DigestValue>9OtKn9MZE2jtQl6Rm+ZWz95CcFcATZiMAyTewkWypGM=</DigestValue>
    </Reference>
    <Reference Type="http://uri.etsi.org/01903#SignedProperties" URI="#idSignedProperties">
      <Transforms>
        <Transform Algorithm="http://www.w3.org/TR/2001/REC-xml-c14n-20010315"/>
      </Transforms>
      <DigestMethod Algorithm="http://www.w3.org/2001/04/xmlenc#sha256"/>
      <DigestValue>EJc20t9x3vgK8cC34leGkjtzVVgbO7atKJ8SrxuUEkg=</DigestValue>
    </Reference>
    <Reference Type="http://www.w3.org/2000/09/xmldsig#Object" URI="#idValidSigLnImg">
      <DigestMethod Algorithm="http://www.w3.org/2001/04/xmlenc#sha256"/>
      <DigestValue>yoek93ClOL37TphhRggMgWobdce1fpnZ1JYvcmxH0Gg=</DigestValue>
    </Reference>
    <Reference Type="http://www.w3.org/2000/09/xmldsig#Object" URI="#idInvalidSigLnImg">
      <DigestMethod Algorithm="http://www.w3.org/2001/04/xmlenc#sha256"/>
      <DigestValue>asQ2/7fSN4K2ljIpl29Hf405hc75cH3xLFj5BHw0Iag=</DigestValue>
    </Reference>
  </SignedInfo>
  <SignatureValue>iHxcrWy/X62veou/J6rCJ6wpx7DsuenCz3izLPt7ditp0L6vqDUYopRG1vW1bWhqdFXG2ZH1anyP
WO30yXrr/aP/7tXijsQpJSccitN7qoGGZ0J1ryc/15lvNpbKaf4P1crpqWiksSV0jmsmo88LWF/O
c7xpi7KXg4pvnvY8Su1R+3IEPq1D8+/UKAqoQFZd1KrnqnkBv35hsouVqPU4V/H/9/xTvu15xVBR
ibVA4iGRr/dXBAHP+iSvV7jjuXwpKhAFkGLHtCdLVmQmNj3QwE7k6gk2FjyzrkGWIpHYSQTJ66Gh
Dqcnpm+bX5i5Su/0CdSL6NoBshqBd9gxSMBH4w==</SignatureValue>
  <KeyInfo>
    <X509Data>
      <X509Certificate>MIIIjzCCBnegAwIBAgIQS/JKQjdYRthod6Hnv1n3yzANBgkqhkiG9w0BAQsFADCBgTEWMBQGA1UEBRMNUlVDODAwODAwOTktMDERMA8GA1UEAxMIVklUIFMuQS4xODA2BgNVBAsML1ByZXN0YWRvciBDdWFsaWZpY2FkbyBkZSBTZXJ2aWNpb3MgZGUgQ29uZmlhbnphMQ0wCwYDVQQKDARJQ1BQMQswCQYDVQQGEwJQWTAeFw0yNTA3MTYxMjU4MTVaFw0yNzA3MTYxMjU4MTV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75R5FN6IWvzCP/h93zconrnRbQP5AI5g3Xlv+YnAblyMQH+P3gBj24r1bkJIE+KNVmh8mswaCq1gNpTSRu8eBsLpwuZEgRxur7dVTwR9+mHAkfLVIPZLUm/lrFWJV9xv9vxRR9lNDwgV1hgmvBWCFJ35Vxocv7bUz8LXgLKFh/JyBU3A5HLvqBhwd1nmk9epfnXnALgDjeYf2xUTcCF69ZKC/IAKTYzMe/msXz6+p9l+GwhqT+MPrv4+1At2YMyFa87BAmIeOJV8IwdKdqoLpJxf9U8coZuGNQskuzsVEJBFsYTaz3nSUfvFIECZkC6LdoQdbZogBmAm2rEMhmHhVQIDAQABo4IDzDCCA8gwDAYDVR0TAQH/BAIwADAOBgNVHQ8BAf8EBAMCBeAwLAYDVR0lAQH/BCIwIAYIKwYBBQUHAwQGCCsGAQUFBwMCBgorBgEEAYI3FAICMB0GA1UdDgQWBBR00df2JM1jthc1yRvWoAyQUf2j4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nTWI77vWP5BJTcO22z7DiaFva5FLUxHjF/FgIJ0SQSGyElHb9JOdK4gBm9R8t1dCtDG6CEoYszj43D45gh4TGdnLRmNqHljgqWVZArA1XcftuWRi85uwxrshKBN6gfbsYE1uFbzI7rlvtDNNIzM+EgI0YBGtTJfvOCgtVrB1+pbamg7hym/0WBUGHXVDoXeU9QowIg9flS5whI1zpuF7zBpbP5D7Hh11RgkKYdDI5HuSCNbImFqRm6JtYojgsRks9t6tOu/9i+92ltIthakAJnguqJ7HRqDufE3OrL3XUnH6S3P97i9FwMCjneaE6bwUEcYefKoRrV47WrQX5foJP43M+5bx3HnLSvPHsPGIYpbgH6hWQ7+w4fIMSCAKVzYbuR+E3AGzJ5LAqP8eIdPHhInO4Om7aHcJLL0XZHyGlqe/JIXIgiCpUvvi0/Yv/qxHqDV2EpEltuInMiqqJlaWgxnvW7ztfNFPOVw3wgPGtU7etB6domZUwycmbw/7NE/oVdaXTOzkIxLETGnIdr1QNIFilyBsvz+cVyVUAEFg+kRspMh8fTgr9o0FcJfaild6GzjY6blnSQfgfBHgVOZT8cNmndav1unfTFVtMQj4z2W+PHxuj3TbPfSfiZH2Q8MP3itHK8JtmX4YCj7Vzxpuk2IVuUngdDyF+mOqOU88K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FOrP9W9cfKV2qRjVstGmO2xwwiN9IYSajoAQLauK5UM=</DigestValue>
      </Reference>
      <Reference URI="/xl/calcChain.xml?ContentType=application/vnd.openxmlformats-officedocument.spreadsheetml.calcChain+xml">
        <DigestMethod Algorithm="http://www.w3.org/2001/04/xmlenc#sha256"/>
        <DigestValue>m3XXzw+OhkZXT2ubDmVqK+7zg6dA3CTY4i2Xhv4AWK0=</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rJMyqWngSTKj/gmbTxTmwAL4C6gl2Fq2oXA29Imuqvw=</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nTqzkYSF098tFAQ2dWgcK3kjR5BlK8XUhN3MJihZXW8=</DigestValue>
      </Reference>
      <Reference URI="/xl/drawings/vmlDrawing1.vml?ContentType=application/vnd.openxmlformats-officedocument.vmlDrawing">
        <DigestMethod Algorithm="http://www.w3.org/2001/04/xmlenc#sha256"/>
        <DigestValue>X3o/ut/6KaTSaHDU6Kr0NVb0JLg1vIwNm/2n1CjI+bY=</DigestValue>
      </Reference>
      <Reference URI="/xl/drawings/vmlDrawing2.vml?ContentType=application/vnd.openxmlformats-officedocument.vmlDrawing">
        <DigestMethod Algorithm="http://www.w3.org/2001/04/xmlenc#sha256"/>
        <DigestValue>f1fSA3EFQ+At31m92UgkH8ae/RQg9Mb4dowkzluEWYM=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59RApxp2Gjb0gWYhqYpPmZ3HasAGnra4tVeOFxLcjzg=</DigestValue>
      </Reference>
      <Reference URI="/xl/externalLinks/externalLink100.xml?ContentType=application/vnd.openxmlformats-officedocument.spreadsheetml.externalLink+xml">
        <DigestMethod Algorithm="http://www.w3.org/2001/04/xmlenc#sha256"/>
        <DigestValue>JLb/LjEK+LgEN7aJFH6laSUWHNcZMg0GD3SzoDDEMdg=</DigestValue>
      </Reference>
      <Reference URI="/xl/externalLinks/externalLink101.xml?ContentType=application/vnd.openxmlformats-officedocument.spreadsheetml.externalLink+xml">
        <DigestMethod Algorithm="http://www.w3.org/2001/04/xmlenc#sha256"/>
        <DigestValue>GN3EcBzyk8fhcKk9RC8y9NT5dzFuQAZj5ES77D7Fypk=</DigestValue>
      </Reference>
      <Reference URI="/xl/externalLinks/externalLink102.xml?ContentType=application/vnd.openxmlformats-officedocument.spreadsheetml.externalLink+xml">
        <DigestMethod Algorithm="http://www.w3.org/2001/04/xmlenc#sha256"/>
        <DigestValue>vvWhYwiS3MNEDEsBa4oKQRDS/q9A7eA4MRhjGIo3UAw=</DigestValue>
      </Reference>
      <Reference URI="/xl/externalLinks/externalLink103.xml?ContentType=application/vnd.openxmlformats-officedocument.spreadsheetml.externalLink+xml">
        <DigestMethod Algorithm="http://www.w3.org/2001/04/xmlenc#sha256"/>
        <DigestValue>v4uR8SPEmmfsuYD+XZ7UHhOFks7sCTTsnT5qZv2gbYE=</DigestValue>
      </Reference>
      <Reference URI="/xl/externalLinks/externalLink104.xml?ContentType=application/vnd.openxmlformats-officedocument.spreadsheetml.externalLink+xml">
        <DigestMethod Algorithm="http://www.w3.org/2001/04/xmlenc#sha256"/>
        <DigestValue>jLdiGk1lMiUdo5Jhi5SzNK2hU0001ectmY3ESxRB2zc=</DigestValue>
      </Reference>
      <Reference URI="/xl/externalLinks/externalLink105.xml?ContentType=application/vnd.openxmlformats-officedocument.spreadsheetml.externalLink+xml">
        <DigestMethod Algorithm="http://www.w3.org/2001/04/xmlenc#sha256"/>
        <DigestValue>dP0prtlJ5x2IssASqAkt4zVKP7OWHkYBzeAiXZI49kQ=</DigestValue>
      </Reference>
      <Reference URI="/xl/externalLinks/externalLink106.xml?ContentType=application/vnd.openxmlformats-officedocument.spreadsheetml.externalLink+xml">
        <DigestMethod Algorithm="http://www.w3.org/2001/04/xmlenc#sha256"/>
        <DigestValue>EVGrck0m+/0KEPfRyKxm1XmSsy45kinrvBJfMBMub8Y=</DigestValue>
      </Reference>
      <Reference URI="/xl/externalLinks/externalLink107.xml?ContentType=application/vnd.openxmlformats-officedocument.spreadsheetml.externalLink+xml">
        <DigestMethod Algorithm="http://www.w3.org/2001/04/xmlenc#sha256"/>
        <DigestValue>V2zKjdDzXVrt9neb5b5paz1ynSjtJest+tEiyyG4XJM=</DigestValue>
      </Reference>
      <Reference URI="/xl/externalLinks/externalLink108.xml?ContentType=application/vnd.openxmlformats-officedocument.spreadsheetml.externalLink+xml">
        <DigestMethod Algorithm="http://www.w3.org/2001/04/xmlenc#sha256"/>
        <DigestValue>V2zKjdDzXVrt9neb5b5paz1ynSjtJest+tEiyyG4XJM=</DigestValue>
      </Reference>
      <Reference URI="/xl/externalLinks/externalLink109.xml?ContentType=application/vnd.openxmlformats-officedocument.spreadsheetml.externalLink+xml">
        <DigestMethod Algorithm="http://www.w3.org/2001/04/xmlenc#sha256"/>
        <DigestValue>hZi4ykmZiIDdoeUDLjBc0GlDRn9sZJpFbfaxX9XyDEM=</DigestValue>
      </Reference>
      <Reference URI="/xl/externalLinks/externalLink11.xml?ContentType=application/vnd.openxmlformats-officedocument.spreadsheetml.externalLink+xml">
        <DigestMethod Algorithm="http://www.w3.org/2001/04/xmlenc#sha256"/>
        <DigestValue>AENWLqPAeavFxe72bul5rJCgzpYR7hZx/4fOb1PoLoY=</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leORaRUVObRmR37UqMFtBC1XXVuYWepcrEtpJBwNv7s=</DigestValue>
      </Reference>
      <Reference URI="/xl/externalLinks/externalLink113.xml?ContentType=application/vnd.openxmlformats-officedocument.spreadsheetml.externalLink+xml">
        <DigestMethod Algorithm="http://www.w3.org/2001/04/xmlenc#sha256"/>
        <DigestValue>l7oLq76vFXM4hAwWK4DT8JdWd+al6PFYfaOFy5EL5Yo=</DigestValue>
      </Reference>
      <Reference URI="/xl/externalLinks/externalLink114.xml?ContentType=application/vnd.openxmlformats-officedocument.spreadsheetml.externalLink+xml">
        <DigestMethod Algorithm="http://www.w3.org/2001/04/xmlenc#sha256"/>
        <DigestValue>dXEqrJa5z/AjlE7EEA13Y/WOL85kngasXIf66QqxrOs=</DigestValue>
      </Reference>
      <Reference URI="/xl/externalLinks/externalLink115.xml?ContentType=application/vnd.openxmlformats-officedocument.spreadsheetml.externalLink+xml">
        <DigestMethod Algorithm="http://www.w3.org/2001/04/xmlenc#sha256"/>
        <DigestValue>nFXtOoMee7KH9P+KQtsv3tk+chPEyiLsyzTZ6i/+vEw=</DigestValue>
      </Reference>
      <Reference URI="/xl/externalLinks/externalLink116.xml?ContentType=application/vnd.openxmlformats-officedocument.spreadsheetml.externalLink+xml">
        <DigestMethod Algorithm="http://www.w3.org/2001/04/xmlenc#sha256"/>
        <DigestValue>JqT23fqh7WOEjmeFDjZUrHrjBzBMeKJt4VyanTHsQm8=</DigestValue>
      </Reference>
      <Reference URI="/xl/externalLinks/externalLink117.xml?ContentType=application/vnd.openxmlformats-officedocument.spreadsheetml.externalLink+xml">
        <DigestMethod Algorithm="http://www.w3.org/2001/04/xmlenc#sha256"/>
        <DigestValue>RYnyYyV6QPU5STgeK96X8m++Mysr80shAnD9OJ6EuMo=</DigestValue>
      </Reference>
      <Reference URI="/xl/externalLinks/externalLink118.xml?ContentType=application/vnd.openxmlformats-officedocument.spreadsheetml.externalLink+xml">
        <DigestMethod Algorithm="http://www.w3.org/2001/04/xmlenc#sha256"/>
        <DigestValue>RYnyYyV6QPU5STgeK96X8m++Mysr80shAnD9OJ6EuMo=</DigestValue>
      </Reference>
      <Reference URI="/xl/externalLinks/externalLink119.xml?ContentType=application/vnd.openxmlformats-officedocument.spreadsheetml.externalLink+xml">
        <DigestMethod Algorithm="http://www.w3.org/2001/04/xmlenc#sha256"/>
        <DigestValue>s6kRBRoS8Gt8FMeTJNtRYWtO7N5wUHNhATJcm4yTrYU=</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20.xml?ContentType=application/vnd.openxmlformats-officedocument.spreadsheetml.externalLink+xml">
        <DigestMethod Algorithm="http://www.w3.org/2001/04/xmlenc#sha256"/>
        <DigestValue>s6kRBRoS8Gt8FMeTJNtRYWtO7N5wUHNhATJcm4yTrYU=</DigestValue>
      </Reference>
      <Reference URI="/xl/externalLinks/externalLink121.xml?ContentType=application/vnd.openxmlformats-officedocument.spreadsheetml.externalLink+xml">
        <DigestMethod Algorithm="http://www.w3.org/2001/04/xmlenc#sha256"/>
        <DigestValue>WAGSrBz697waxrEhM3E2Cavql46yWvItVh+x54cGqYE=</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JQ0K5TYHo71aLaIO852qpKgDXUORH4mYCEgsdNwLnfQ=</DigestValue>
      </Reference>
      <Reference URI="/xl/externalLinks/externalLink16.xml?ContentType=application/vnd.openxmlformats-officedocument.spreadsheetml.externalLink+xml">
        <DigestMethod Algorithm="http://www.w3.org/2001/04/xmlenc#sha256"/>
        <DigestValue>2bX6zqOt9EwA22QSy0Rxp/t12EgAEaksTDmzeXzfBCQ=</DigestValue>
      </Reference>
      <Reference URI="/xl/externalLinks/externalLink17.xml?ContentType=application/vnd.openxmlformats-officedocument.spreadsheetml.externalLink+xml">
        <DigestMethod Algorithm="http://www.w3.org/2001/04/xmlenc#sha256"/>
        <DigestValue>2bX6zqOt9EwA22QSy0Rxp/t12EgAEaksTDmzeXzfBCQ=</DigestValue>
      </Reference>
      <Reference URI="/xl/externalLinks/externalLink18.xml?ContentType=application/vnd.openxmlformats-officedocument.spreadsheetml.externalLink+xml">
        <DigestMethod Algorithm="http://www.w3.org/2001/04/xmlenc#sha256"/>
        <DigestValue>RbXGWP6hoRaTSwwDGBqiIXSjQMv96JhkFP7BJky3pWc=</DigestValue>
      </Reference>
      <Reference URI="/xl/externalLinks/externalLink19.xml?ContentType=application/vnd.openxmlformats-officedocument.spreadsheetml.externalLink+xml">
        <DigestMethod Algorithm="http://www.w3.org/2001/04/xmlenc#sha256"/>
        <DigestValue>TO4J41AcLP+U3iyGiGuNNIvnnQEpdpkY1xxEQgDLF2c=</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M97YOJbKTNkF8e1Uz/H0jEdICKxNQH9haXQa/40VQ0E=</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iRrZLj0Fi4TEOI2cFwk5ieEn3Pg0VnS6wU8PBslR7P0=</DigestValue>
      </Reference>
      <Reference URI="/xl/externalLinks/externalLink24.xml?ContentType=application/vnd.openxmlformats-officedocument.spreadsheetml.externalLink+xml">
        <DigestMethod Algorithm="http://www.w3.org/2001/04/xmlenc#sha256"/>
        <DigestValue>BRDFRFX7OypFv8jRY2DIMENz55aHcWQA6OLwnL4aeBY=</DigestValue>
      </Reference>
      <Reference URI="/xl/externalLinks/externalLink25.xml?ContentType=application/vnd.openxmlformats-officedocument.spreadsheetml.externalLink+xml">
        <DigestMethod Algorithm="http://www.w3.org/2001/04/xmlenc#sha256"/>
        <DigestValue>dgTnqo/if2He0aE91KJ/dC9iA4hc2iwcEAD32DE6RSE=</DigestValue>
      </Reference>
      <Reference URI="/xl/externalLinks/externalLink26.xml?ContentType=application/vnd.openxmlformats-officedocument.spreadsheetml.externalLink+xml">
        <DigestMethod Algorithm="http://www.w3.org/2001/04/xmlenc#sha256"/>
        <DigestValue>jcY0ATzuw4UDG0hPzzOBot834zTherCqt/WFxfnDFV0=</DigestValue>
      </Reference>
      <Reference URI="/xl/externalLinks/externalLink27.xml?ContentType=application/vnd.openxmlformats-officedocument.spreadsheetml.externalLink+xml">
        <DigestMethod Algorithm="http://www.w3.org/2001/04/xmlenc#sha256"/>
        <DigestValue>51UJHXSVLE3V3J8n9+Z1DJm6qSwxak6I972kYneqZKs=</DigestValue>
      </Reference>
      <Reference URI="/xl/externalLinks/externalLink28.xml?ContentType=application/vnd.openxmlformats-officedocument.spreadsheetml.externalLink+xml">
        <DigestMethod Algorithm="http://www.w3.org/2001/04/xmlenc#sha256"/>
        <DigestValue>1S/A1pqMd74kr5aHIIVHG2GcdxDqRD2bIOlKJmE3juk=</DigestValue>
      </Reference>
      <Reference URI="/xl/externalLinks/externalLink29.xml?ContentType=application/vnd.openxmlformats-officedocument.spreadsheetml.externalLink+xml">
        <DigestMethod Algorithm="http://www.w3.org/2001/04/xmlenc#sha256"/>
        <DigestValue>jUmNLULTFKZz+BITJIuNbHpqbf2Ednw/OVE7Us6OBrU=</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L1eyr3/klgVV2HeMS2x821ke+/ix1ZpEXY+p4XtI814=</DigestValue>
      </Reference>
      <Reference URI="/xl/externalLinks/externalLink31.xml?ContentType=application/vnd.openxmlformats-officedocument.spreadsheetml.externalLink+xml">
        <DigestMethod Algorithm="http://www.w3.org/2001/04/xmlenc#sha256"/>
        <DigestValue>z9PfHbCecfgB5j3DSKiUE8gVGgw2OeoBEA85jAMnpr8=</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G1y+wxMfjnc3HA3IQh0jmp6jQbyGmklZBnC8vxAnN+4=</DigestValue>
      </Reference>
      <Reference URI="/xl/externalLinks/externalLink37.xml?ContentType=application/vnd.openxmlformats-officedocument.spreadsheetml.externalLink+xml">
        <DigestMethod Algorithm="http://www.w3.org/2001/04/xmlenc#sha256"/>
        <DigestValue>PwLRKQsUnOtUZsgLz9CgSpoUs5fpj5TwK5xcf0k6GE8=</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eTM4qtH4ap+RW2IfgJ56jPdAHFIuKPszJrTnO9BVlCU=</DigestValue>
      </Reference>
      <Reference URI="/xl/externalLinks/externalLink4.xml?ContentType=application/vnd.openxmlformats-officedocument.spreadsheetml.externalLink+xml">
        <DigestMethod Algorithm="http://www.w3.org/2001/04/xmlenc#sha256"/>
        <DigestValue>Kevw7vkd0ON3NsSJMwyZzkBfa7pmgorVvOFo8K6WDTw=</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LoMCRg+lfCLv+r4WjEV7rwLSxSaGS7I88oKCrvG7xlA=</DigestValue>
      </Reference>
      <Reference URI="/xl/externalLinks/externalLink42.xml?ContentType=application/vnd.openxmlformats-officedocument.spreadsheetml.externalLink+xml">
        <DigestMethod Algorithm="http://www.w3.org/2001/04/xmlenc#sha256"/>
        <DigestValue>RdsMtAs+HM7TPsUQYFaXjpk4NFvy/Rr+yTTKwKcpS+k=</DigestValue>
      </Reference>
      <Reference URI="/xl/externalLinks/externalLink43.xml?ContentType=application/vnd.openxmlformats-officedocument.spreadsheetml.externalLink+xml">
        <DigestMethod Algorithm="http://www.w3.org/2001/04/xmlenc#sha256"/>
        <DigestValue>yM/VUp9dVgbo/U0WIiSEiNLf57UlSLSsp/He08ifpkE=</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O9xW54pUu6sjwD9tpbAgm6erh1b5y8qicpxfZiVsUis=</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NU8nCadh9ezm5Zvlz+kRY62o363YLsSS357FCA185QI=</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P3PXJVDlZ0Yj7uqeU7k1k0Jp6Ce0szuv3d4REUWDOPI=</DigestValue>
      </Reference>
      <Reference URI="/xl/externalLinks/externalLink50.xml?ContentType=application/vnd.openxmlformats-officedocument.spreadsheetml.externalLink+xml">
        <DigestMethod Algorithm="http://www.w3.org/2001/04/xmlenc#sha256"/>
        <DigestValue>y8OcQryJY7IHfgpz4jSsmBkOy3oZUUOU48kiZjpAvuo=</DigestValue>
      </Reference>
      <Reference URI="/xl/externalLinks/externalLink51.xml?ContentType=application/vnd.openxmlformats-officedocument.spreadsheetml.externalLink+xml">
        <DigestMethod Algorithm="http://www.w3.org/2001/04/xmlenc#sha256"/>
        <DigestValue>zNH6XyxGtEYaJpNQM/zJDGoZ0ua82vLOp11tYAGCszs=</DigestValue>
      </Reference>
      <Reference URI="/xl/externalLinks/externalLink52.xml?ContentType=application/vnd.openxmlformats-officedocument.spreadsheetml.externalLink+xml">
        <DigestMethod Algorithm="http://www.w3.org/2001/04/xmlenc#sha256"/>
        <DigestValue>zNH6XyxGtEYaJpNQM/zJDGoZ0ua82vLOp11tYAGCszs=</DigestValue>
      </Reference>
      <Reference URI="/xl/externalLinks/externalLink53.xml?ContentType=application/vnd.openxmlformats-officedocument.spreadsheetml.externalLink+xml">
        <DigestMethod Algorithm="http://www.w3.org/2001/04/xmlenc#sha256"/>
        <DigestValue>nSpyWet41lsEGiPtt2o9vBlGbf3gEk4NV1SGxW3EJh4=</DigestValue>
      </Reference>
      <Reference URI="/xl/externalLinks/externalLink54.xml?ContentType=application/vnd.openxmlformats-officedocument.spreadsheetml.externalLink+xml">
        <DigestMethod Algorithm="http://www.w3.org/2001/04/xmlenc#sha256"/>
        <DigestValue>nSpyWet41lsEGiPtt2o9vBlGbf3gEk4NV1SGxW3EJh4=</DigestValue>
      </Reference>
      <Reference URI="/xl/externalLinks/externalLink55.xml?ContentType=application/vnd.openxmlformats-officedocument.spreadsheetml.externalLink+xml">
        <DigestMethod Algorithm="http://www.w3.org/2001/04/xmlenc#sha256"/>
        <DigestValue>lVEjSHdL1CYZ75rhG0CXasGYZjT83uBTi3k7Vlx8KXU=</DigestValue>
      </Reference>
      <Reference URI="/xl/externalLinks/externalLink56.xml?ContentType=application/vnd.openxmlformats-officedocument.spreadsheetml.externalLink+xml">
        <DigestMethod Algorithm="http://www.w3.org/2001/04/xmlenc#sha256"/>
        <DigestValue>qgmvuTkIx6J1oXej5/uRNpjzLPVgTFu10EhfjIrX4Fo=</DigestValue>
      </Reference>
      <Reference URI="/xl/externalLinks/externalLink57.xml?ContentType=application/vnd.openxmlformats-officedocument.spreadsheetml.externalLink+xml">
        <DigestMethod Algorithm="http://www.w3.org/2001/04/xmlenc#sha256"/>
        <DigestValue>WVFczYoMSU+RKkT4fhIlATVr6gRX38DPfja1N5TWvbM=</DigestValue>
      </Reference>
      <Reference URI="/xl/externalLinks/externalLink58.xml?ContentType=application/vnd.openxmlformats-officedocument.spreadsheetml.externalLink+xml">
        <DigestMethod Algorithm="http://www.w3.org/2001/04/xmlenc#sha256"/>
        <DigestValue>VVuWNaznXa/188PgJzc1tfWxPFR8OnS9YCobtm2bpKc=</DigestValue>
      </Reference>
      <Reference URI="/xl/externalLinks/externalLink59.xml?ContentType=application/vnd.openxmlformats-officedocument.spreadsheetml.externalLink+xml">
        <DigestMethod Algorithm="http://www.w3.org/2001/04/xmlenc#sha256"/>
        <DigestValue>g8+mJgD2j5XsRY5j+1L40Ttq6cLclJfKvgIsJOAMpYI=</DigestValue>
      </Reference>
      <Reference URI="/xl/externalLinks/externalLink6.xml?ContentType=application/vnd.openxmlformats-officedocument.spreadsheetml.externalLink+xml">
        <DigestMethod Algorithm="http://www.w3.org/2001/04/xmlenc#sha256"/>
        <DigestValue>dqx9D/gpAzm7Zfeun7jcjANLoKCagFus1Zc5lLF+qZc=</DigestValue>
      </Reference>
      <Reference URI="/xl/externalLinks/externalLink60.xml?ContentType=application/vnd.openxmlformats-officedocument.spreadsheetml.externalLink+xml">
        <DigestMethod Algorithm="http://www.w3.org/2001/04/xmlenc#sha256"/>
        <DigestValue>pTxS1y84iR2ip3F0OTN3Uvjf0JwTLNA3XkXnT26L6pM=</DigestValue>
      </Reference>
      <Reference URI="/xl/externalLinks/externalLink61.xml?ContentType=application/vnd.openxmlformats-officedocument.spreadsheetml.externalLink+xml">
        <DigestMethod Algorithm="http://www.w3.org/2001/04/xmlenc#sha256"/>
        <DigestValue>okHF2TIXP7uvZtHCq9eW88vt03BHMQT24svvu64gz6w=</DigestValue>
      </Reference>
      <Reference URI="/xl/externalLinks/externalLink62.xml?ContentType=application/vnd.openxmlformats-officedocument.spreadsheetml.externalLink+xml">
        <DigestMethod Algorithm="http://www.w3.org/2001/04/xmlenc#sha256"/>
        <DigestValue>zC/WF1EgM9J9bPb8DbdE9uGXxT9jSIGQwAmnJkJznYk=</DigestValue>
      </Reference>
      <Reference URI="/xl/externalLinks/externalLink63.xml?ContentType=application/vnd.openxmlformats-officedocument.spreadsheetml.externalLink+xml">
        <DigestMethod Algorithm="http://www.w3.org/2001/04/xmlenc#sha256"/>
        <DigestValue>uEW15M/6dlOZ49L2YefARX47PWmlshUxPYxSm+sX4AM=</DigestValue>
      </Reference>
      <Reference URI="/xl/externalLinks/externalLink64.xml?ContentType=application/vnd.openxmlformats-officedocument.spreadsheetml.externalLink+xml">
        <DigestMethod Algorithm="http://www.w3.org/2001/04/xmlenc#sha256"/>
        <DigestValue>uEW15M/6dlOZ49L2YefARX47PWmlshUxPYxSm+sX4AM=</DigestValue>
      </Reference>
      <Reference URI="/xl/externalLinks/externalLink65.xml?ContentType=application/vnd.openxmlformats-officedocument.spreadsheetml.externalLink+xml">
        <DigestMethod Algorithm="http://www.w3.org/2001/04/xmlenc#sha256"/>
        <DigestValue>tmqmSVtjdHB+AdWOEH1YQsqGF36/U72kPefZGnvGYZ8=</DigestValue>
      </Reference>
      <Reference URI="/xl/externalLinks/externalLink66.xml?ContentType=application/vnd.openxmlformats-officedocument.spreadsheetml.externalLink+xml">
        <DigestMethod Algorithm="http://www.w3.org/2001/04/xmlenc#sha256"/>
        <DigestValue>baPBU1F4Ve424hUIFe0SFpsuevBiiZfCNUOC/7gQX8o=</DigestValue>
      </Reference>
      <Reference URI="/xl/externalLinks/externalLink67.xml?ContentType=application/vnd.openxmlformats-officedocument.spreadsheetml.externalLink+xml">
        <DigestMethod Algorithm="http://www.w3.org/2001/04/xmlenc#sha256"/>
        <DigestValue>baPBU1F4Ve424hUIFe0SFpsuevBiiZfCNUOC/7gQX8o=</DigestValue>
      </Reference>
      <Reference URI="/xl/externalLinks/externalLink68.xml?ContentType=application/vnd.openxmlformats-officedocument.spreadsheetml.externalLink+xml">
        <DigestMethod Algorithm="http://www.w3.org/2001/04/xmlenc#sha256"/>
        <DigestValue>XqV3DYpsluIDGNzH+nmDpK8PVIGViCeu0JGG5uUCiHI=</DigestValue>
      </Reference>
      <Reference URI="/xl/externalLinks/externalLink69.xml?ContentType=application/vnd.openxmlformats-officedocument.spreadsheetml.externalLink+xml">
        <DigestMethod Algorithm="http://www.w3.org/2001/04/xmlenc#sha256"/>
        <DigestValue>XqV3DYpsluIDGNzH+nmDpK8PVIGViCeu0JGG5uUCiHI=</DigestValue>
      </Reference>
      <Reference URI="/xl/externalLinks/externalLink7.xml?ContentType=application/vnd.openxmlformats-officedocument.spreadsheetml.externalLink+xml">
        <DigestMethod Algorithm="http://www.w3.org/2001/04/xmlenc#sha256"/>
        <DigestValue>dqx9D/gpAzm7Zfeun7jcjANLoKCagFus1Zc5lLF+qZc=</DigestValue>
      </Reference>
      <Reference URI="/xl/externalLinks/externalLink70.xml?ContentType=application/vnd.openxmlformats-officedocument.spreadsheetml.externalLink+xml">
        <DigestMethod Algorithm="http://www.w3.org/2001/04/xmlenc#sha256"/>
        <DigestValue>g6Z4ktcHIdeseP+E1rkr8aoBjQBzab5FLmN3c2Zw92w=</DigestValue>
      </Reference>
      <Reference URI="/xl/externalLinks/externalLink71.xml?ContentType=application/vnd.openxmlformats-officedocument.spreadsheetml.externalLink+xml">
        <DigestMethod Algorithm="http://www.w3.org/2001/04/xmlenc#sha256"/>
        <DigestValue>g6Z4ktcHIdeseP+E1rkr8aoBjQBzab5FLmN3c2Zw92w=</DigestValue>
      </Reference>
      <Reference URI="/xl/externalLinks/externalLink72.xml?ContentType=application/vnd.openxmlformats-officedocument.spreadsheetml.externalLink+xml">
        <DigestMethod Algorithm="http://www.w3.org/2001/04/xmlenc#sha256"/>
        <DigestValue>iSW91n7OmH/R40/2ncl5QEvEHyKQKvxqYzBcp3SB584=</DigestValue>
      </Reference>
      <Reference URI="/xl/externalLinks/externalLink73.xml?ContentType=application/vnd.openxmlformats-officedocument.spreadsheetml.externalLink+xml">
        <DigestMethod Algorithm="http://www.w3.org/2001/04/xmlenc#sha256"/>
        <DigestValue>iSW91n7OmH/R40/2ncl5QEvEHyKQKvxqYzBcp3SB584=</DigestValue>
      </Reference>
      <Reference URI="/xl/externalLinks/externalLink74.xml?ContentType=application/vnd.openxmlformats-officedocument.spreadsheetml.externalLink+xml">
        <DigestMethod Algorithm="http://www.w3.org/2001/04/xmlenc#sha256"/>
        <DigestValue>XWuAYFt5LtELKEibsLox47KeomQMXUn0IU4QAXRJvZc=</DigestValue>
      </Reference>
      <Reference URI="/xl/externalLinks/externalLink75.xml?ContentType=application/vnd.openxmlformats-officedocument.spreadsheetml.externalLink+xml">
        <DigestMethod Algorithm="http://www.w3.org/2001/04/xmlenc#sha256"/>
        <DigestValue>WrmOB4C0hh68EePcSWJ7aQy71HdOg52PR6xphEvyDbg=</DigestValue>
      </Reference>
      <Reference URI="/xl/externalLinks/externalLink76.xml?ContentType=application/vnd.openxmlformats-officedocument.spreadsheetml.externalLink+xml">
        <DigestMethod Algorithm="http://www.w3.org/2001/04/xmlenc#sha256"/>
        <DigestValue>7SFAo3Sl4PQyZdBGBnfWGkzcDCR9xZrYdiLocOq8y1M=</DigestValue>
      </Reference>
      <Reference URI="/xl/externalLinks/externalLink77.xml?ContentType=application/vnd.openxmlformats-officedocument.spreadsheetml.externalLink+xml">
        <DigestMethod Algorithm="http://www.w3.org/2001/04/xmlenc#sha256"/>
        <DigestValue>uVzDtd2T3S2mWZSbkpb81j9Hqhyx+hhDsGQUNbCXbGU=</DigestValue>
      </Reference>
      <Reference URI="/xl/externalLinks/externalLink78.xml?ContentType=application/vnd.openxmlformats-officedocument.spreadsheetml.externalLink+xml">
        <DigestMethod Algorithm="http://www.w3.org/2001/04/xmlenc#sha256"/>
        <DigestValue>9dIH+1yDhWHUHcRg2PkgH0MoSBBQyosOXoEkfeS3+DA=</DigestValue>
      </Reference>
      <Reference URI="/xl/externalLinks/externalLink79.xml?ContentType=application/vnd.openxmlformats-officedocument.spreadsheetml.externalLink+xml">
        <DigestMethod Algorithm="http://www.w3.org/2001/04/xmlenc#sha256"/>
        <DigestValue>29cU143XzoNw5aKFFVVJ0Xjnulu3JbVtK5dOLOjz5C4=</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BaQN5vyG6Jk4iJ7llwLWUDi3u6sYU6XWwNung/m80EU=</DigestValue>
      </Reference>
      <Reference URI="/xl/externalLinks/externalLink82.xml?ContentType=application/vnd.openxmlformats-officedocument.spreadsheetml.externalLink+xml">
        <DigestMethod Algorithm="http://www.w3.org/2001/04/xmlenc#sha256"/>
        <DigestValue>OWVSTv6WweC91ClmZQmMiW2qa0iSzMz0HGM+M/wKqxw=</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9GqnV0TUysCjk1kKPOEtMooiUMfehcNvpT0X4lQzjDs=</DigestValue>
      </Reference>
      <Reference URI="/xl/externalLinks/externalLink85.xml?ContentType=application/vnd.openxmlformats-officedocument.spreadsheetml.externalLink+xml">
        <DigestMethod Algorithm="http://www.w3.org/2001/04/xmlenc#sha256"/>
        <DigestValue>9GqnV0TUysCjk1kKPOEtMooiUMfehcNvpT0X4lQzjDs=</DigestValue>
      </Reference>
      <Reference URI="/xl/externalLinks/externalLink86.xml?ContentType=application/vnd.openxmlformats-officedocument.spreadsheetml.externalLink+xml">
        <DigestMethod Algorithm="http://www.w3.org/2001/04/xmlenc#sha256"/>
        <DigestValue>6Ahz/Rhe9f+4RWBIjcLKCAFmVYeZidFRfRnqK+ero0g=</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SvaUcOpxUpWAUpoKfPOTcaBxc5ilPRnzN5c3Kn8uXPg=</DigestValue>
      </Reference>
      <Reference URI="/xl/externalLinks/externalLink89.xml?ContentType=application/vnd.openxmlformats-officedocument.spreadsheetml.externalLink+xml">
        <DigestMethod Algorithm="http://www.w3.org/2001/04/xmlenc#sha256"/>
        <DigestValue>c3Foj9r3pGyDmg5cekoc9RHUWZHTHoJSBCt/BslqbwY=</DigestValue>
      </Reference>
      <Reference URI="/xl/externalLinks/externalLink9.xml?ContentType=application/vnd.openxmlformats-officedocument.spreadsheetml.externalLink+xml">
        <DigestMethod Algorithm="http://www.w3.org/2001/04/xmlenc#sha256"/>
        <DigestValue>jFjrxsbuMyADPaqFn0fqrFDdDSw7oFF+8D44OxXhVZo=</DigestValue>
      </Reference>
      <Reference URI="/xl/externalLinks/externalLink90.xml?ContentType=application/vnd.openxmlformats-officedocument.spreadsheetml.externalLink+xml">
        <DigestMethod Algorithm="http://www.w3.org/2001/04/xmlenc#sha256"/>
        <DigestValue>L5WqvFjvwj7TypHfZexDVBB+00ABSjPPQPcFFySmL70=</DigestValue>
      </Reference>
      <Reference URI="/xl/externalLinks/externalLink91.xml?ContentType=application/vnd.openxmlformats-officedocument.spreadsheetml.externalLink+xml">
        <DigestMethod Algorithm="http://www.w3.org/2001/04/xmlenc#sha256"/>
        <DigestValue>ed3UCYbPEmel8whJgdYqr9aFvCO7WgoLKp58xoY/tGg=</DigestValue>
      </Reference>
      <Reference URI="/xl/externalLinks/externalLink92.xml?ContentType=application/vnd.openxmlformats-officedocument.spreadsheetml.externalLink+xml">
        <DigestMethod Algorithm="http://www.w3.org/2001/04/xmlenc#sha256"/>
        <DigestValue>zzU6EqHRzRwAuOLmOsIv1GqvyOoBl9Mvk5KSJnI5gvk=</DigestValue>
      </Reference>
      <Reference URI="/xl/externalLinks/externalLink93.xml?ContentType=application/vnd.openxmlformats-officedocument.spreadsheetml.externalLink+xml">
        <DigestMethod Algorithm="http://www.w3.org/2001/04/xmlenc#sha256"/>
        <DigestValue>IyS65s4f1RbHnibU6DRjK4xJExX5KkRylOSTy9+izp0=</DigestValue>
      </Reference>
      <Reference URI="/xl/externalLinks/externalLink94.xml?ContentType=application/vnd.openxmlformats-officedocument.spreadsheetml.externalLink+xml">
        <DigestMethod Algorithm="http://www.w3.org/2001/04/xmlenc#sha256"/>
        <DigestValue>YWWJtvr9wv59pF+KqLbaUrOFagmMs/qvxI+hefGZSaA=</DigestValue>
      </Reference>
      <Reference URI="/xl/externalLinks/externalLink95.xml?ContentType=application/vnd.openxmlformats-officedocument.spreadsheetml.externalLink+xml">
        <DigestMethod Algorithm="http://www.w3.org/2001/04/xmlenc#sha256"/>
        <DigestValue>YWWJtvr9wv59pF+KqLbaUrOFagmMs/qvxI+hefGZSaA=</DigestValue>
      </Reference>
      <Reference URI="/xl/externalLinks/externalLink96.xml?ContentType=application/vnd.openxmlformats-officedocument.spreadsheetml.externalLink+xml">
        <DigestMethod Algorithm="http://www.w3.org/2001/04/xmlenc#sha256"/>
        <DigestValue>2bX6zqOt9EwA22QSy0Rxp/t12EgAEaksTDmzeXzfBCQ=</DigestValue>
      </Reference>
      <Reference URI="/xl/externalLinks/externalLink97.xml?ContentType=application/vnd.openxmlformats-officedocument.spreadsheetml.externalLink+xml">
        <DigestMethod Algorithm="http://www.w3.org/2001/04/xmlenc#sha256"/>
        <DigestValue>2bX6zqOt9EwA22QSy0Rxp/t12EgAEaksTDmzeXzfBCQ=</DigestValue>
      </Reference>
      <Reference URI="/xl/externalLinks/externalLink98.xml?ContentType=application/vnd.openxmlformats-officedocument.spreadsheetml.externalLink+xml">
        <DigestMethod Algorithm="http://www.w3.org/2001/04/xmlenc#sha256"/>
        <DigestValue>IGLxRM/EeM9+Wf/HVnZoSj8YZl/Jre1yOz8pa9osi2k=</DigestValue>
      </Reference>
      <Reference URI="/xl/externalLinks/externalLink99.xml?ContentType=application/vnd.openxmlformats-officedocument.spreadsheetml.externalLink+xml">
        <DigestMethod Algorithm="http://www.w3.org/2001/04/xmlenc#sha256"/>
        <DigestValue>dQKvK6J523iMXQdhYK0AxT0acx3RncLKmEDctjlg3mM=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BO8RbQVhTgQRz1+rB1+9Q4WCwDFav8fwRw/X+aT/KAU=</DigestValue>
      </Reference>
      <Reference URI="/xl/media/image3.emf?ContentType=image/x-emf">
        <DigestMethod Algorithm="http://www.w3.org/2001/04/xmlenc#sha256"/>
        <DigestValue>IoU6SadBCKOd29SBwGvZEYEKRrrpEtg4tAvyU9/mF2Y=</DigestValue>
      </Reference>
      <Reference URI="/xl/media/image4.emf?ContentType=image/x-emf">
        <DigestMethod Algorithm="http://www.w3.org/2001/04/xmlenc#sha256"/>
        <DigestValue>1TwAEPsrBxUlV9elp1BqM6k9nxVaucNeyANdCZL+gSY=</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0thkdI1MAhqTJJttGt310XRwLBguBm++aFCL0KuFL0E=</DigestValue>
      </Reference>
      <Reference URI="/xl/styles.xml?ContentType=application/vnd.openxmlformats-officedocument.spreadsheetml.styles+xml">
        <DigestMethod Algorithm="http://www.w3.org/2001/04/xmlenc#sha256"/>
        <DigestValue>3BRm+QsRWEzcyw3oNgsA0wjBcG6klehP4O9DfuPqCOA=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TrcmxYEwnMHg9MVzkI46LVL4TJR0336XT0+NUb2Mkpo=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Gt/rQE3KJDY9lS1xlQ1dsnjRQcB8DC0cfIWx1I4ZkZU=</DigestValue>
      </Reference>
      <Reference URI="/xl/worksheets/sheet10.xml?ContentType=application/vnd.openxmlformats-officedocument.spreadsheetml.worksheet+xml">
        <DigestMethod Algorithm="http://www.w3.org/2001/04/xmlenc#sha256"/>
        <DigestValue>M+GVRoL/HLcbeoLRp14VvzgZcc/l1PH1EwoaA+9QIls=</DigestValue>
      </Reference>
      <Reference URI="/xl/worksheets/sheet11.xml?ContentType=application/vnd.openxmlformats-officedocument.spreadsheetml.worksheet+xml">
        <DigestMethod Algorithm="http://www.w3.org/2001/04/xmlenc#sha256"/>
        <DigestValue>jJrnq7ZEv3tCnRf2qYGE+xfv0Q7ggBjYY8fflbVvtn8=</DigestValue>
      </Reference>
      <Reference URI="/xl/worksheets/sheet12.xml?ContentType=application/vnd.openxmlformats-officedocument.spreadsheetml.worksheet+xml">
        <DigestMethod Algorithm="http://www.w3.org/2001/04/xmlenc#sha256"/>
        <DigestValue>c5EBQ76B+bdQJukqHuz6rxJtBT4NwyWG5SXg/E31w08=</DigestValue>
      </Reference>
      <Reference URI="/xl/worksheets/sheet13.xml?ContentType=application/vnd.openxmlformats-officedocument.spreadsheetml.worksheet+xml">
        <DigestMethod Algorithm="http://www.w3.org/2001/04/xmlenc#sha256"/>
        <DigestValue>wH0QemzhEwsBm1aNVd6vuWxczDfW6NYASWuPnOCTPtE=</DigestValue>
      </Reference>
      <Reference URI="/xl/worksheets/sheet14.xml?ContentType=application/vnd.openxmlformats-officedocument.spreadsheetml.worksheet+xml">
        <DigestMethod Algorithm="http://www.w3.org/2001/04/xmlenc#sha256"/>
        <DigestValue>MVkiaw6iqoOcS/y4X76jSdoTeyk1Ay7OeJu6ngnSK68=</DigestValue>
      </Reference>
      <Reference URI="/xl/worksheets/sheet15.xml?ContentType=application/vnd.openxmlformats-officedocument.spreadsheetml.worksheet+xml">
        <DigestMethod Algorithm="http://www.w3.org/2001/04/xmlenc#sha256"/>
        <DigestValue>fabAVbQYpRxLaFNReGnSasZwdlvSTVpnVKmnjKrDngM=</DigestValue>
      </Reference>
      <Reference URI="/xl/worksheets/sheet16.xml?ContentType=application/vnd.openxmlformats-officedocument.spreadsheetml.worksheet+xml">
        <DigestMethod Algorithm="http://www.w3.org/2001/04/xmlenc#sha256"/>
        <DigestValue>Qnj2EZ+W62v/2MOmkTbx46eRhD5Ib+KX17BC5gZZkz0=</DigestValue>
      </Reference>
      <Reference URI="/xl/worksheets/sheet17.xml?ContentType=application/vnd.openxmlformats-officedocument.spreadsheetml.worksheet+xml">
        <DigestMethod Algorithm="http://www.w3.org/2001/04/xmlenc#sha256"/>
        <DigestValue>L7JLxphS+5b0c/lO24Nw525nAcyhllesWqPbjL/zGnI=</DigestValue>
      </Reference>
      <Reference URI="/xl/worksheets/sheet18.xml?ContentType=application/vnd.openxmlformats-officedocument.spreadsheetml.worksheet+xml">
        <DigestMethod Algorithm="http://www.w3.org/2001/04/xmlenc#sha256"/>
        <DigestValue>pXFOaeT92QENT6wZoPY3K/+RXGFBI7EGOuWB0K14MX0=</DigestValue>
      </Reference>
      <Reference URI="/xl/worksheets/sheet19.xml?ContentType=application/vnd.openxmlformats-officedocument.spreadsheetml.worksheet+xml">
        <DigestMethod Algorithm="http://www.w3.org/2001/04/xmlenc#sha256"/>
        <DigestValue>ASLUbDTOL45I32KOiVZ6kBeVJ8uYBYXV5eVCyyRffqI=</DigestValue>
      </Reference>
      <Reference URI="/xl/worksheets/sheet2.xml?ContentType=application/vnd.openxmlformats-officedocument.spreadsheetml.worksheet+xml">
        <DigestMethod Algorithm="http://www.w3.org/2001/04/xmlenc#sha256"/>
        <DigestValue>FmBtRcODbbWjja6e3eGq2HgT1fIbKk1DgeHVUein8wI=</DigestValue>
      </Reference>
      <Reference URI="/xl/worksheets/sheet20.xml?ContentType=application/vnd.openxmlformats-officedocument.spreadsheetml.worksheet+xml">
        <DigestMethod Algorithm="http://www.w3.org/2001/04/xmlenc#sha256"/>
        <DigestValue>7x/jAlcKN2dqkPjcQB7cta0XO2A/2RrWo/oD+2sHYbs=</DigestValue>
      </Reference>
      <Reference URI="/xl/worksheets/sheet21.xml?ContentType=application/vnd.openxmlformats-officedocument.spreadsheetml.worksheet+xml">
        <DigestMethod Algorithm="http://www.w3.org/2001/04/xmlenc#sha256"/>
        <DigestValue>oAv8+Yu6cvcS5WwDmQCRttkhD2QjmkowZLI/OSeKcx0=</DigestValue>
      </Reference>
      <Reference URI="/xl/worksheets/sheet22.xml?ContentType=application/vnd.openxmlformats-officedocument.spreadsheetml.worksheet+xml">
        <DigestMethod Algorithm="http://www.w3.org/2001/04/xmlenc#sha256"/>
        <DigestValue>DUePgeRXN/2Uu16DE+OHmYJiPTyhrgdt5m55eu2JdKM=</DigestValue>
      </Reference>
      <Reference URI="/xl/worksheets/sheet23.xml?ContentType=application/vnd.openxmlformats-officedocument.spreadsheetml.worksheet+xml">
        <DigestMethod Algorithm="http://www.w3.org/2001/04/xmlenc#sha256"/>
        <DigestValue>4TVsf5SYExnJkfDDV9DICznBZto2nX2Ks6A40iG3ln4=</DigestValue>
      </Reference>
      <Reference URI="/xl/worksheets/sheet24.xml?ContentType=application/vnd.openxmlformats-officedocument.spreadsheetml.worksheet+xml">
        <DigestMethod Algorithm="http://www.w3.org/2001/04/xmlenc#sha256"/>
        <DigestValue>0xrYe8kwSkUsPesUWNRcJ5su1mXHHrFiN6j0pXjsiYc=</DigestValue>
      </Reference>
      <Reference URI="/xl/worksheets/sheet25.xml?ContentType=application/vnd.openxmlformats-officedocument.spreadsheetml.worksheet+xml">
        <DigestMethod Algorithm="http://www.w3.org/2001/04/xmlenc#sha256"/>
        <DigestValue>h49VGJGMmeODotBJrt1f2CkEtM4iYOalithaaYh6Z0g=</DigestValue>
      </Reference>
      <Reference URI="/xl/worksheets/sheet26.xml?ContentType=application/vnd.openxmlformats-officedocument.spreadsheetml.worksheet+xml">
        <DigestMethod Algorithm="http://www.w3.org/2001/04/xmlenc#sha256"/>
        <DigestValue>pPylPzuCXDTYdwinP6ZOLNFErlpELB3Xz0nZ8tMxdOI=</DigestValue>
      </Reference>
      <Reference URI="/xl/worksheets/sheet27.xml?ContentType=application/vnd.openxmlformats-officedocument.spreadsheetml.worksheet+xml">
        <DigestMethod Algorithm="http://www.w3.org/2001/04/xmlenc#sha256"/>
        <DigestValue>C7GkvCRN0cNbgRE1rEyURbaupve7QsFMYcR5hxKSTgI=</DigestValue>
      </Reference>
      <Reference URI="/xl/worksheets/sheet28.xml?ContentType=application/vnd.openxmlformats-officedocument.spreadsheetml.worksheet+xml">
        <DigestMethod Algorithm="http://www.w3.org/2001/04/xmlenc#sha256"/>
        <DigestValue>hAMQROQxV+btUS02D0pYPb1wBj96DTS8sTLCr6X51PU=</DigestValue>
      </Reference>
      <Reference URI="/xl/worksheets/sheet29.xml?ContentType=application/vnd.openxmlformats-officedocument.spreadsheetml.worksheet+xml">
        <DigestMethod Algorithm="http://www.w3.org/2001/04/xmlenc#sha256"/>
        <DigestValue>QJyimW92bCOi9VfJKQzcrTp7lC18yFRuaAj64R3z+C8=</DigestValue>
      </Reference>
      <Reference URI="/xl/worksheets/sheet3.xml?ContentType=application/vnd.openxmlformats-officedocument.spreadsheetml.worksheet+xml">
        <DigestMethod Algorithm="http://www.w3.org/2001/04/xmlenc#sha256"/>
        <DigestValue>LiDvh6CkJrVf0QlX0WAPpKYOh6LQeUANfnw13H+/jkg=</DigestValue>
      </Reference>
      <Reference URI="/xl/worksheets/sheet30.xml?ContentType=application/vnd.openxmlformats-officedocument.spreadsheetml.worksheet+xml">
        <DigestMethod Algorithm="http://www.w3.org/2001/04/xmlenc#sha256"/>
        <DigestValue>Dho/G8BaQSdPieIJxTDnimE4CN+IS+489Jd1FpcOIPw=</DigestValue>
      </Reference>
      <Reference URI="/xl/worksheets/sheet31.xml?ContentType=application/vnd.openxmlformats-officedocument.spreadsheetml.worksheet+xml">
        <DigestMethod Algorithm="http://www.w3.org/2001/04/xmlenc#sha256"/>
        <DigestValue>dhuKkN0zNYg0yZhXEqnXQ7fgmpY9/bFfPULsa+W+jt4=</DigestValue>
      </Reference>
      <Reference URI="/xl/worksheets/sheet32.xml?ContentType=application/vnd.openxmlformats-officedocument.spreadsheetml.worksheet+xml">
        <DigestMethod Algorithm="http://www.w3.org/2001/04/xmlenc#sha256"/>
        <DigestValue>NkCYk9njzeRG8ojw2ek8EsZNVc6V0WftzwDFX/wJ6EI=</DigestValue>
      </Reference>
      <Reference URI="/xl/worksheets/sheet33.xml?ContentType=application/vnd.openxmlformats-officedocument.spreadsheetml.worksheet+xml">
        <DigestMethod Algorithm="http://www.w3.org/2001/04/xmlenc#sha256"/>
        <DigestValue>mqk1CAMFvLEaluqUeabRjUGddkPKFk0H1j8hlZq8hlg=</DigestValue>
      </Reference>
      <Reference URI="/xl/worksheets/sheet34.xml?ContentType=application/vnd.openxmlformats-officedocument.spreadsheetml.worksheet+xml">
        <DigestMethod Algorithm="http://www.w3.org/2001/04/xmlenc#sha256"/>
        <DigestValue>D/l1Az21m0WoV6Wnf3aq3rJL0vuPHZM80KQtx8viuXI=</DigestValue>
      </Reference>
      <Reference URI="/xl/worksheets/sheet35.xml?ContentType=application/vnd.openxmlformats-officedocument.spreadsheetml.worksheet+xml">
        <DigestMethod Algorithm="http://www.w3.org/2001/04/xmlenc#sha256"/>
        <DigestValue>kb7lKqEmUN5hyxTnKK4XVE3kruBY0zK0a8WchXz+9OA=</DigestValue>
      </Reference>
      <Reference URI="/xl/worksheets/sheet36.xml?ContentType=application/vnd.openxmlformats-officedocument.spreadsheetml.worksheet+xml">
        <DigestMethod Algorithm="http://www.w3.org/2001/04/xmlenc#sha256"/>
        <DigestValue>6d7K+QHwTdHYGdISq+g4ShjGz3xn1rl3us28smsHrdI=</DigestValue>
      </Reference>
      <Reference URI="/xl/worksheets/sheet37.xml?ContentType=application/vnd.openxmlformats-officedocument.spreadsheetml.worksheet+xml">
        <DigestMethod Algorithm="http://www.w3.org/2001/04/xmlenc#sha256"/>
        <DigestValue>eDZo91CVLEe9tQM4w1tKDajVIxqs204aqERRKiy/SM4=</DigestValue>
      </Reference>
      <Reference URI="/xl/worksheets/sheet38.xml?ContentType=application/vnd.openxmlformats-officedocument.spreadsheetml.worksheet+xml">
        <DigestMethod Algorithm="http://www.w3.org/2001/04/xmlenc#sha256"/>
        <DigestValue>MNW+9Bp5mjmcJxEoDyqq4hQJ3aa9Sz4C7Ph1/pgLjsc=</DigestValue>
      </Reference>
      <Reference URI="/xl/worksheets/sheet39.xml?ContentType=application/vnd.openxmlformats-officedocument.spreadsheetml.worksheet+xml">
        <DigestMethod Algorithm="http://www.w3.org/2001/04/xmlenc#sha256"/>
        <DigestValue>HOCe5kB/18V1DrMk9LJ7AiTWK5RVZK5t4MnbwAIQJcE=</DigestValue>
      </Reference>
      <Reference URI="/xl/worksheets/sheet4.xml?ContentType=application/vnd.openxmlformats-officedocument.spreadsheetml.worksheet+xml">
        <DigestMethod Algorithm="http://www.w3.org/2001/04/xmlenc#sha256"/>
        <DigestValue>SaGlkw3gdVKE/B2Tk+S1q53RhUCaWO9mJ9LDkAGi3pc=</DigestValue>
      </Reference>
      <Reference URI="/xl/worksheets/sheet40.xml?ContentType=application/vnd.openxmlformats-officedocument.spreadsheetml.worksheet+xml">
        <DigestMethod Algorithm="http://www.w3.org/2001/04/xmlenc#sha256"/>
        <DigestValue>/A7RYjCLvP+9rhOvTsO3qPZ3SpuThWtZ7dPMJ37GsLU=</DigestValue>
      </Reference>
      <Reference URI="/xl/worksheets/sheet5.xml?ContentType=application/vnd.openxmlformats-officedocument.spreadsheetml.worksheet+xml">
        <DigestMethod Algorithm="http://www.w3.org/2001/04/xmlenc#sha256"/>
        <DigestValue>czaCjkoGrogvgTkSPN/Gg/vjM99zIc+1c/KD3ZFtGS4=</DigestValue>
      </Reference>
      <Reference URI="/xl/worksheets/sheet6.xml?ContentType=application/vnd.openxmlformats-officedocument.spreadsheetml.worksheet+xml">
        <DigestMethod Algorithm="http://www.w3.org/2001/04/xmlenc#sha256"/>
        <DigestValue>m7H+5yT4x/AZsctAohql4PfTudrzXOV/b9LjOZSDDBs=</DigestValue>
      </Reference>
      <Reference URI="/xl/worksheets/sheet7.xml?ContentType=application/vnd.openxmlformats-officedocument.spreadsheetml.worksheet+xml">
        <DigestMethod Algorithm="http://www.w3.org/2001/04/xmlenc#sha256"/>
        <DigestValue>DIzdPIngAU6aC2s6V9nVFSuuRmnJ4C0XMH0L4vqZ7wo=</DigestValue>
      </Reference>
      <Reference URI="/xl/worksheets/sheet8.xml?ContentType=application/vnd.openxmlformats-officedocument.spreadsheetml.worksheet+xml">
        <DigestMethod Algorithm="http://www.w3.org/2001/04/xmlenc#sha256"/>
        <DigestValue>v+InYyxiXXtU/4/zGJMidUlkdFyvF/OKQRbKiYLkJoo=</DigestValue>
      </Reference>
      <Reference URI="/xl/worksheets/sheet9.xml?ContentType=application/vnd.openxmlformats-officedocument.spreadsheetml.worksheet+xml">
        <DigestMethod Algorithm="http://www.w3.org/2001/04/xmlenc#sha256"/>
        <DigestValue>YRvIbIIqqbTlk1aHagXHUC2RtHFsYvuOaMI9i2bLs00=</DigestValue>
      </Reference>
    </Manifest>
    <SignatureProperties>
      <SignatureProperty Id="idSignatureTime" Target="#idPackageSignature">
        <mdssi:SignatureTime xmlns:mdssi="http://schemas.openxmlformats.org/package/2006/digital-signature">
          <mdssi:Format>YYYY-MM-DDThh:mm:ssTZD</mdssi:Format>
          <mdssi:Value>2025-11-11T17:47:17Z</mdssi:Value>
        </mdssi:SignatureTime>
      </SignatureProperty>
    </SignatureProperties>
  </Object>
  <Object Id="idOfficeObject">
    <SignatureProperties>
      <SignatureProperty Id="idOfficeV1Details" Target="#idPackageSignature">
        <SignatureInfoV1 xmlns="http://schemas.microsoft.com/office/2006/digsig">
          <SetupID>{1D90DA54-35AF-455C-B805-A4002FE7E65B}</SetupID>
          <SignatureText>LUIS CARLOS GIAGNI</SignatureText>
          <SignatureImage/>
          <SignatureComments/>
          <WindowsVersion>10.0</WindowsVersion>
          <OfficeVersion>16.0.19328/27</OfficeVersion>
          <ApplicationVersion>16.0.19328</ApplicationVersion>
          <Monitors>1</Monitors>
          <HorizontalResolution>2560</HorizontalResolution>
          <VerticalResolution>1600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2025-11-11T17:47:17Z</xd:SigningTime>
          <xd:SigningCertificate>
            <xd:Cert>
              <xd:CertDigest>
                <DigestMethod Algorithm="http://www.w3.org/2001/04/xmlenc#sha256"/>
                <DigestValue>dFLNyW0RzSfyGyKPE5+N/XQhBAcqHz9MGP7HdOKAhfM=</DigestValue>
              </xd:CertDigest>
              <xd:IssuerSerial>
                <X509IssuerName>C=PY, O=ICPP, OU=Prestador Cualificado de Servicios de Confianza, CN=VIT S.A., SERIALNUMBER=RUC80080099-0</X509IssuerName>
                <X509SerialNumber>100950141668131910488925813165751138251</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gGgAAcA0AACBFTUYAAAEAqBsAAKo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AABXQQAAV0F1AQAACQAAAAoAAABMAAAAAAAAAAAAAAAAAAAA//////////9gAAAAMQAxAC8AMQAxAC8AMgAwADIANQALAAAACwAAAAgAAAALAAAACwAAAAgAAAALAAAACwAAAAs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BXQQAAV0ESAAAAhAAAAAEAAABMAAAABAAAABEAAABgAAAAKAAAAIQAAABQAAAAWAAK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7AQAAewAAAEoAAABPAAAAMg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8AQAAfAAAACUAAAAMAAAABAAAAFQAAAC4AAAASwAAAE8AAAB6AQAAewAAAAEAAAAAAFdBAABXQUsAAABPAAAAEgAAAEwAAAAAAAAAAAAAAAAAAAD//////////3AAAABMAFUASQBTACAAQwBBAFIATABPAFMAIABHAEkAQQBHAE4ASQAPAAAAFgAAAAkAAAARAAAACQAAABQAAAAVAAAAEwAAAA8AAAAYAAAAEQAAAAkAAAAWAAAACQAAABUAAAAWAAAAGAAAAAk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6gAAAKsAAAABAAAAAABXQQAAV0EjAAAAjgAAABIAAABMAAAAAAAAAAAAAAAAAAAA//////////9wAAAATABVAEkAUwAgAEMAQQBSAEwATwBTACAARwBJAEEARwBOAEkACgAAAA4AAAAGAAAACwAAAAYAAAANAAAADgAAAA0AAAAKAAAAEAAAAAsAAAAGAAAADgAAAAYAAAAOAAAADgAAABAAAAAG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eAAAACMAAAC0AAAAdQAAANEAAAABAAAAAABXQQAAV0EjAAAAtAAAAAcAAABMAAAAAAAAAAAAAAAAAAAA//////////9cAAAAUwBJAE4ARABJAEMATwBpAAsAAAAGAAAAEAAAAA8AAAAGAAAADQAAABAAAABLAAAAQAAAADAAAAAFAAAAIAAAAAEAAAABAAAAEAAAAAAAAAAAAAAAAAIAAAABAAAAAAAAAAAAAAACAAAAAQAAJQAAAAwAAAACAAAAJwAAABgAAAAFAAAAAAAAAP///wAAAAAAJQAAAAwAAAAFAAAATAAAAGQAAAAiAAAA2gAAAKoBAAD3AAAAIgAAANoAAACJAQAAHgAAACEA8AAAAAAAAAAAAAAAgD8AAAAAAAAAAAAAgD8AAAAAAAAAAAAAAAAAAAAAAAAAAAAAAAAAAAAAAAAAACUAAAAMAAAAAAAAgCgAAAAMAAAABQAAACUAAAAMAAAAAQAAABgAAAAMAAAAAAAAABIAAAAMAAAAAQAAABYAAAAMAAAAAAAAAFQAAAAsAQAAIwAAANoAAACpAQAA9wAAAAEAAAAAAFdBAABXQSMAAADaAAAAJQAAAEwAAAAEAAAAIgAAANoAAACrAQAA+AAAAJgAAABGAGkAcgBtAGEAZABvACAAcABvAHIAOgAgAEwAVQBJAFMAIABDAEEAUgBMAE8AUwAgAEcASQBBAEcATgBJACAAUgBPAEoAQQBTACwACgAAAAUAAAAHAAAAEgAAAAsAAAAMAAAADAAAAAYAAAAMAAAADAAAAAcAAAAFAAAABgAAAAoAAAAOAAAABgAAAAsAAAAGAAAADQAAAA4AAAANAAAACgAAABAAAAALAAAABgAAAA4AAAAGAAAADgAAAA4AAAAQAAAABgAAAAYAAAANAAAAEAAAAAgAAAAOAAAACwAAABYAAAAMAAAAAAAAACUAAAAMAAAAAgAAAA4AAAAUAAAAAAAAABAAAAAUAAAA</Object>
  <Object Id="idInvalidSigLnImg">AQAAAGwAAAAAAAAAAAAAAP8BAAD/AAAAAAAAAAAAAADgGgAAcA0AACBFTUYAAAEAaBwAAK8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AAAV0EAAFdBZQAAAAkAAAAPAAAATAAAAAAAAAAAAAAAAAAAAP//////////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BXQQAAV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7AQAAewAAAEoAAABPAAAAMg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8AQAAfAAAACUAAAAMAAAABAAAAFQAAAC4AAAASwAAAE8AAAB6AQAAewAAAAEAAAAAAFdBAABXQUsAAABPAAAAEgAAAEwAAAAAAAAAAAAAAAAAAAD//////////3AAAABMAFUASQBTACAAQwBBAFIATABPAFMAIABHAEkAQQBHAE4ASQAPAAAAFgAAAAkAAAARAAAACQAAABQAAAAVAAAAEwAAAA8AAAAYAAAAEQAAAAkAAAAWAAAACQAAABUAAAAWAAAAGAAAAAk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6gAAAKsAAAABAAAAAABXQQAAV0EjAAAAjgAAABIAAABMAAAAAAAAAAAAAAAAAAAA//////////9wAAAATABVAEkAUwAgAEMAQQBSAEwATwBTACAARwBJAEEARwBOAEkACgAAAA4AAAAGAAAACwAAAAYAAAANAAAADgAAAA0AAAAKAAAAEAAAAAsAAAAGAAAADgAAAAYAAAAOAAAADgAAABAAAAAG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eAAAACMAAAC0AAAAdQAAANEAAAABAAAAAABXQQAAV0EjAAAAtAAAAAcAAABMAAAAAAAAAAAAAAAAAAAA//////////9cAAAAUwBJAE4ARABJAEMATwAAAAsAAAAGAAAAEAAAAA8AAAAGAAAADQAAABAAAABLAAAAQAAAADAAAAAFAAAAIAAAAAEAAAABAAAAEAAAAAAAAAAAAAAAAAIAAAABAAAAAAAAAAAAAAACAAAAAQAAJQAAAAwAAAACAAAAJwAAABgAAAAFAAAAAAAAAP///wAAAAAAJQAAAAwAAAAFAAAATAAAAGQAAAAiAAAA2gAAAKoBAAD3AAAAIgAAANoAAACJAQAAHgAAACEA8AAAAAAAAAAAAAAAgD8AAAAAAAAAAAAAgD8AAAAAAAAAAAAAAAAAAAAAAAAAAAAAAAAAAAAAAAAAACUAAAAMAAAAAAAAgCgAAAAMAAAABQAAACUAAAAMAAAAAQAAABgAAAAMAAAAAAAAABIAAAAMAAAAAQAAABYAAAAMAAAAAAAAAFQAAAAsAQAAIwAAANoAAACpAQAA9wAAAAEAAAAAAFdBAABXQSMAAADaAAAAJQAAAEwAAAAEAAAAIgAAANoAAACrAQAA+AAAAJgAAABGAGkAcgBtAGEAZABvACAAcABvAHIAOgAgAEwAVQBJAFMAIABDAEEAUgBMAE8AUwAgAEcASQBBAEcATgBJACAAUgBPAEoAQQBTAAAACgAAAAUAAAAHAAAAEgAAAAsAAAAMAAAADAAAAAYAAAAMAAAADAAAAAcAAAAFAAAABgAAAAoAAAAOAAAABgAAAAsAAAAGAAAADQAAAA4AAAANAAAACgAAABAAAAALAAAABgAAAA4AAAAGAAAADgAAAA4AAAAQAAAABgAAAAYAAAANAAAAEAAAAAgAAAAOAAAAC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mAh+hD58X0gN+YrpK5nk35EqUebGUk91UKmp5FSixcM=</DigestValue>
    </Reference>
    <Reference Type="http://www.w3.org/2000/09/xmldsig#Object" URI="#idOfficeObject">
      <DigestMethod Algorithm="http://www.w3.org/2001/04/xmlenc#sha256"/>
      <DigestValue>2fUamZzil+90sMNguh85TFdJX2QHK7UToE6fAaN8k8A=</DigestValue>
    </Reference>
    <Reference Type="http://uri.etsi.org/01903#SignedProperties" URI="#idSignedProperties">
      <Transforms>
        <Transform Algorithm="http://www.w3.org/TR/2001/REC-xml-c14n-20010315"/>
      </Transforms>
      <DigestMethod Algorithm="http://www.w3.org/2001/04/xmlenc#sha256"/>
      <DigestValue>d0OUr7p3/83O/AByNaceD7o5JtmmHdUUvwWwrg9jSlQ=</DigestValue>
    </Reference>
    <Reference Type="http://www.w3.org/2000/09/xmldsig#Object" URI="#idValidSigLnImg">
      <DigestMethod Algorithm="http://www.w3.org/2001/04/xmlenc#sha256"/>
      <DigestValue>BHIjNnpEaWnlP3F5jGHypn86oMXFIyD2pcbu5qwXuWA=</DigestValue>
    </Reference>
    <Reference Type="http://www.w3.org/2000/09/xmldsig#Object" URI="#idInvalidSigLnImg">
      <DigestMethod Algorithm="http://www.w3.org/2001/04/xmlenc#sha256"/>
      <DigestValue>zWc7zAOoKkPO6eDbFrQ/ud4aC4eagq0aVR6bqO70wMQ=</DigestValue>
    </Reference>
  </SignedInfo>
  <SignatureValue>ZO4uFK+gn+hRD91iJXJzJRYRlKeArVB3dDCs/tA5o5qPpXa9li9jeXV+CVqe+fJCN+OfYJUIvDQp
2S/+lTY/u3eOu2DKHqcvShEfYLhJu/tsM1RNc9UYVg+UF3CAenDMk39pd/uB3ah7ilAgzzwCsQR8
wOi1lzi6uAk9/jn9z/aW/BLfNzXIEknyqUi7NfmdHmuMahuOF9qU1NNcl0ZgdHNIhez+vSTKTS2U
3hP8sjybc79eQhGQkIsI3VZdoV8o/BsumfYZEs9ylHQYq+UZf/QADlCLtLrLOg7LBMt0tPHwmbL1
tBR0KY8cbfTvm6N7lESRBSwsbZU4bQ4bufSmuw==</SignatureValue>
  <KeyInfo>
    <X509Data>
      <X509Certificate>MIID8jCCAtqgAwIBAgIQV1QXojRQxLtLgThfWVcshzANBgkqhkiG9w0BAQsFADB4MXYwEQYKCZImiZPyLGQBGRYDbmV0MBUGCgmSJomT8ixkARkWB3dpbmRvd3MwHQYDVQQDExZNUy1Pcmdhbml6YXRpb24tQWNjZXNzMCsGA1UECxMkODJkYmFjYTQtM2U4MS00NmNhLTljNzMtMDk1MGMxZWFjYTk3MB4XDTIzMTAzMDE3MjEyMVoXDTMzMTAzMDE3NTEyMVowLzEtMCsGA1UEAxMkZTA4MDBkNDctZTU2ZS00MDNlLWIxNDAtMTFhNGM4OWY2YjRiMIIBIjANBgkqhkiG9w0BAQEFAAOCAQ8AMIIBCgKCAQEA0DC9eTdNvirGyYH4Dg272o6IUe6XtiqpFfI6BudfXxAlNL3wVl09iyJ2lE+TQ/y36MCoUh/2l6X/WJbA1wrmSQV6qxQSB+qBIx3UJcNMnGREozfPJzNis5hGdqy7mCNLOcw1/uftR4oMwEE9EVoK9dBV9WaF2X3VaYjGt9sOblJcDNKoByy1t6anUhcoC6gnqXJj0MHRV+0rX7FBBNSYroo28/gnftou5FDji1BWjFEXA64n7fn1HOD6OWn51O5AC0Eu6Bo0GIdtKOe8IsjbfQOsndfFAKZV/L8010Xdgskw/xOWzRtLQJZ6iq4H8FAiGgkVaSHVAnpmOeCKHI1TQQIDAQABo4HAMIG9MAwGA1UdEwEB/wQCMAAwFgYDVR0lAQH/BAwwCgYIKwYBBQUHAwIwIgYLKoZIhvcUAQWCHAIEEwSBEEcNgOBu5T5AsUARpMifa0swIgYLKoZIhvcUAQWCHAMEEwSBED4mVB6BDFNGghL3+9peuTswIgYLKoZIhvcUAQWCHAUEEwSBEE0HWJNAzcNFiju1mR4wdNYwFAYLKoZIhvcUAQWCHAgEBQSBAlNBMBMGCyqGSIb3FAEFghwHBAQEgQEwMA0GCSqGSIb3DQEBCwUAA4IBAQA8gWXJ4MXH4WS3WLrQt1qhO+0GOfO/EJRGSzeeicKR4eE85FLFkqeFAkH32q6tcz3QbkciJxhDgD7sE7MbE+J0pncxpq2+3mEUezMFWkT87yuCx5twmJBw6nFDaVsWpzBEssU/T2YbN25/Haoc/4CY23MqAv7h0ZW3gbCl8yIGStnyGHveq0ylrNUrhrJgY4kPV7DnpiItciGM2m0/rHWY/ItfO+p5zrlA+5ePw/jE6BvTZe2xHgnvsfe+JkbDVTbKAFxs9sbIEmyNiO4T+lLcmxD2JiGdDMDD4cOMiGJYRaqRqJl/VP+Z+Jb/Ebxgld0wlnR9j/59Cw3A7bYUmQS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Transform>
          <Transform Algorithm="http://www.w3.org/TR/2001/REC-xml-c14n-20010315"/>
        </Transforms>
        <DigestMethod Algorithm="http://www.w3.org/2001/04/xmlenc#sha256"/>
        <DigestValue>FOrP9W9cfKV2qRjVstGmO2xwwiN9IYSajoAQLauK5UM=</DigestValue>
      </Reference>
      <Reference URI="/xl/calcChain.xml?ContentType=application/vnd.openxmlformats-officedocument.spreadsheetml.calcChain+xml">
        <DigestMethod Algorithm="http://www.w3.org/2001/04/xmlenc#sha256"/>
        <DigestValue>m3XXzw+OhkZXT2ubDmVqK+7zg6dA3CTY4i2Xhv4AWK0=</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rJMyqWngSTKj/gmbTxTmwAL4C6gl2Fq2oXA29Imuqvw=</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nTqzkYSF098tFAQ2dWgcK3kjR5BlK8XUhN3MJihZXW8=</DigestValue>
      </Reference>
      <Reference URI="/xl/drawings/vmlDrawing1.vml?ContentType=application/vnd.openxmlformats-officedocument.vmlDrawing">
        <DigestMethod Algorithm="http://www.w3.org/2001/04/xmlenc#sha256"/>
        <DigestValue>X3o/ut/6KaTSaHDU6Kr0NVb0JLg1vIwNm/2n1CjI+bY=</DigestValue>
      </Reference>
      <Reference URI="/xl/drawings/vmlDrawing2.vml?ContentType=application/vnd.openxmlformats-officedocument.vmlDrawing">
        <DigestMethod Algorithm="http://www.w3.org/2001/04/xmlenc#sha256"/>
        <DigestValue>f1fSA3EFQ+At31m92UgkH8ae/RQg9Mb4dowkzluEWYM=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59RApxp2Gjb0gWYhqYpPmZ3HasAGnra4tVeOFxLcjzg=</DigestValue>
      </Reference>
      <Reference URI="/xl/externalLinks/externalLink100.xml?ContentType=application/vnd.openxmlformats-officedocument.spreadsheetml.externalLink+xml">
        <DigestMethod Algorithm="http://www.w3.org/2001/04/xmlenc#sha256"/>
        <DigestValue>JLb/LjEK+LgEN7aJFH6laSUWHNcZMg0GD3SzoDDEMdg=</DigestValue>
      </Reference>
      <Reference URI="/xl/externalLinks/externalLink101.xml?ContentType=application/vnd.openxmlformats-officedocument.spreadsheetml.externalLink+xml">
        <DigestMethod Algorithm="http://www.w3.org/2001/04/xmlenc#sha256"/>
        <DigestValue>GN3EcBzyk8fhcKk9RC8y9NT5dzFuQAZj5ES77D7Fypk=</DigestValue>
      </Reference>
      <Reference URI="/xl/externalLinks/externalLink102.xml?ContentType=application/vnd.openxmlformats-officedocument.spreadsheetml.externalLink+xml">
        <DigestMethod Algorithm="http://www.w3.org/2001/04/xmlenc#sha256"/>
        <DigestValue>vvWhYwiS3MNEDEsBa4oKQRDS/q9A7eA4MRhjGIo3UAw=</DigestValue>
      </Reference>
      <Reference URI="/xl/externalLinks/externalLink103.xml?ContentType=application/vnd.openxmlformats-officedocument.spreadsheetml.externalLink+xml">
        <DigestMethod Algorithm="http://www.w3.org/2001/04/xmlenc#sha256"/>
        <DigestValue>v4uR8SPEmmfsuYD+XZ7UHhOFks7sCTTsnT5qZv2gbYE=</DigestValue>
      </Reference>
      <Reference URI="/xl/externalLinks/externalLink104.xml?ContentType=application/vnd.openxmlformats-officedocument.spreadsheetml.externalLink+xml">
        <DigestMethod Algorithm="http://www.w3.org/2001/04/xmlenc#sha256"/>
        <DigestValue>jLdiGk1lMiUdo5Jhi5SzNK2hU0001ectmY3ESxRB2zc=</DigestValue>
      </Reference>
      <Reference URI="/xl/externalLinks/externalLink105.xml?ContentType=application/vnd.openxmlformats-officedocument.spreadsheetml.externalLink+xml">
        <DigestMethod Algorithm="http://www.w3.org/2001/04/xmlenc#sha256"/>
        <DigestValue>dP0prtlJ5x2IssASqAkt4zVKP7OWHkYBzeAiXZI49kQ=</DigestValue>
      </Reference>
      <Reference URI="/xl/externalLinks/externalLink106.xml?ContentType=application/vnd.openxmlformats-officedocument.spreadsheetml.externalLink+xml">
        <DigestMethod Algorithm="http://www.w3.org/2001/04/xmlenc#sha256"/>
        <DigestValue>EVGrck0m+/0KEPfRyKxm1XmSsy45kinrvBJfMBMub8Y=</DigestValue>
      </Reference>
      <Reference URI="/xl/externalLinks/externalLink107.xml?ContentType=application/vnd.openxmlformats-officedocument.spreadsheetml.externalLink+xml">
        <DigestMethod Algorithm="http://www.w3.org/2001/04/xmlenc#sha256"/>
        <DigestValue>V2zKjdDzXVrt9neb5b5paz1ynSjtJest+tEiyyG4XJM=</DigestValue>
      </Reference>
      <Reference URI="/xl/externalLinks/externalLink108.xml?ContentType=application/vnd.openxmlformats-officedocument.spreadsheetml.externalLink+xml">
        <DigestMethod Algorithm="http://www.w3.org/2001/04/xmlenc#sha256"/>
        <DigestValue>V2zKjdDzXVrt9neb5b5paz1ynSjtJest+tEiyyG4XJM=</DigestValue>
      </Reference>
      <Reference URI="/xl/externalLinks/externalLink109.xml?ContentType=application/vnd.openxmlformats-officedocument.spreadsheetml.externalLink+xml">
        <DigestMethod Algorithm="http://www.w3.org/2001/04/xmlenc#sha256"/>
        <DigestValue>hZi4ykmZiIDdoeUDLjBc0GlDRn9sZJpFbfaxX9XyDEM=</DigestValue>
      </Reference>
      <Reference URI="/xl/externalLinks/externalLink11.xml?ContentType=application/vnd.openxmlformats-officedocument.spreadsheetml.externalLink+xml">
        <DigestMethod Algorithm="http://www.w3.org/2001/04/xmlenc#sha256"/>
        <DigestValue>AENWLqPAeavFxe72bul5rJCgzpYR7hZx/4fOb1PoLoY=</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leORaRUVObRmR37UqMFtBC1XXVuYWepcrEtpJBwNv7s=</DigestValue>
      </Reference>
      <Reference URI="/xl/externalLinks/externalLink113.xml?ContentType=application/vnd.openxmlformats-officedocument.spreadsheetml.externalLink+xml">
        <DigestMethod Algorithm="http://www.w3.org/2001/04/xmlenc#sha256"/>
        <DigestValue>l7oLq76vFXM4hAwWK4DT8JdWd+al6PFYfaOFy5EL5Yo=</DigestValue>
      </Reference>
      <Reference URI="/xl/externalLinks/externalLink114.xml?ContentType=application/vnd.openxmlformats-officedocument.spreadsheetml.externalLink+xml">
        <DigestMethod Algorithm="http://www.w3.org/2001/04/xmlenc#sha256"/>
        <DigestValue>dXEqrJa5z/AjlE7EEA13Y/WOL85kngasXIf66QqxrOs=</DigestValue>
      </Reference>
      <Reference URI="/xl/externalLinks/externalLink115.xml?ContentType=application/vnd.openxmlformats-officedocument.spreadsheetml.externalLink+xml">
        <DigestMethod Algorithm="http://www.w3.org/2001/04/xmlenc#sha256"/>
        <DigestValue>nFXtOoMee7KH9P+KQtsv3tk+chPEyiLsyzTZ6i/+vEw=</DigestValue>
      </Reference>
      <Reference URI="/xl/externalLinks/externalLink116.xml?ContentType=application/vnd.openxmlformats-officedocument.spreadsheetml.externalLink+xml">
        <DigestMethod Algorithm="http://www.w3.org/2001/04/xmlenc#sha256"/>
        <DigestValue>JqT23fqh7WOEjmeFDjZUrHrjBzBMeKJt4VyanTHsQm8=</DigestValue>
      </Reference>
      <Reference URI="/xl/externalLinks/externalLink117.xml?ContentType=application/vnd.openxmlformats-officedocument.spreadsheetml.externalLink+xml">
        <DigestMethod Algorithm="http://www.w3.org/2001/04/xmlenc#sha256"/>
        <DigestValue>RYnyYyV6QPU5STgeK96X8m++Mysr80shAnD9OJ6EuMo=</DigestValue>
      </Reference>
      <Reference URI="/xl/externalLinks/externalLink118.xml?ContentType=application/vnd.openxmlformats-officedocument.spreadsheetml.externalLink+xml">
        <DigestMethod Algorithm="http://www.w3.org/2001/04/xmlenc#sha256"/>
        <DigestValue>RYnyYyV6QPU5STgeK96X8m++Mysr80shAnD9OJ6EuMo=</DigestValue>
      </Reference>
      <Reference URI="/xl/externalLinks/externalLink119.xml?ContentType=application/vnd.openxmlformats-officedocument.spreadsheetml.externalLink+xml">
        <DigestMethod Algorithm="http://www.w3.org/2001/04/xmlenc#sha256"/>
        <DigestValue>s6kRBRoS8Gt8FMeTJNtRYWtO7N5wUHNhATJcm4yTrYU=</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20.xml?ContentType=application/vnd.openxmlformats-officedocument.spreadsheetml.externalLink+xml">
        <DigestMethod Algorithm="http://www.w3.org/2001/04/xmlenc#sha256"/>
        <DigestValue>s6kRBRoS8Gt8FMeTJNtRYWtO7N5wUHNhATJcm4yTrYU=</DigestValue>
      </Reference>
      <Reference URI="/xl/externalLinks/externalLink121.xml?ContentType=application/vnd.openxmlformats-officedocument.spreadsheetml.externalLink+xml">
        <DigestMethod Algorithm="http://www.w3.org/2001/04/xmlenc#sha256"/>
        <DigestValue>WAGSrBz697waxrEhM3E2Cavql46yWvItVh+x54cGqYE=</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JQ0K5TYHo71aLaIO852qpKgDXUORH4mYCEgsdNwLnfQ=</DigestValue>
      </Reference>
      <Reference URI="/xl/externalLinks/externalLink16.xml?ContentType=application/vnd.openxmlformats-officedocument.spreadsheetml.externalLink+xml">
        <DigestMethod Algorithm="http://www.w3.org/2001/04/xmlenc#sha256"/>
        <DigestValue>2bX6zqOt9EwA22QSy0Rxp/t12EgAEaksTDmzeXzfBCQ=</DigestValue>
      </Reference>
      <Reference URI="/xl/externalLinks/externalLink17.xml?ContentType=application/vnd.openxmlformats-officedocument.spreadsheetml.externalLink+xml">
        <DigestMethod Algorithm="http://www.w3.org/2001/04/xmlenc#sha256"/>
        <DigestValue>2bX6zqOt9EwA22QSy0Rxp/t12EgAEaksTDmzeXzfBCQ=</DigestValue>
      </Reference>
      <Reference URI="/xl/externalLinks/externalLink18.xml?ContentType=application/vnd.openxmlformats-officedocument.spreadsheetml.externalLink+xml">
        <DigestMethod Algorithm="http://www.w3.org/2001/04/xmlenc#sha256"/>
        <DigestValue>RbXGWP6hoRaTSwwDGBqiIXSjQMv96JhkFP7BJky3pWc=</DigestValue>
      </Reference>
      <Reference URI="/xl/externalLinks/externalLink19.xml?ContentType=application/vnd.openxmlformats-officedocument.spreadsheetml.externalLink+xml">
        <DigestMethod Algorithm="http://www.w3.org/2001/04/xmlenc#sha256"/>
        <DigestValue>TO4J41AcLP+U3iyGiGuNNIvnnQEpdpkY1xxEQgDLF2c=</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M97YOJbKTNkF8e1Uz/H0jEdICKxNQH9haXQa/40VQ0E=</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iRrZLj0Fi4TEOI2cFwk5ieEn3Pg0VnS6wU8PBslR7P0=</DigestValue>
      </Reference>
      <Reference URI="/xl/externalLinks/externalLink24.xml?ContentType=application/vnd.openxmlformats-officedocument.spreadsheetml.externalLink+xml">
        <DigestMethod Algorithm="http://www.w3.org/2001/04/xmlenc#sha256"/>
        <DigestValue>BRDFRFX7OypFv8jRY2DIMENz55aHcWQA6OLwnL4aeBY=</DigestValue>
      </Reference>
      <Reference URI="/xl/externalLinks/externalLink25.xml?ContentType=application/vnd.openxmlformats-officedocument.spreadsheetml.externalLink+xml">
        <DigestMethod Algorithm="http://www.w3.org/2001/04/xmlenc#sha256"/>
        <DigestValue>dgTnqo/if2He0aE91KJ/dC9iA4hc2iwcEAD32DE6RSE=</DigestValue>
      </Reference>
      <Reference URI="/xl/externalLinks/externalLink26.xml?ContentType=application/vnd.openxmlformats-officedocument.spreadsheetml.externalLink+xml">
        <DigestMethod Algorithm="http://www.w3.org/2001/04/xmlenc#sha256"/>
        <DigestValue>jcY0ATzuw4UDG0hPzzOBot834zTherCqt/WFxfnDFV0=</DigestValue>
      </Reference>
      <Reference URI="/xl/externalLinks/externalLink27.xml?ContentType=application/vnd.openxmlformats-officedocument.spreadsheetml.externalLink+xml">
        <DigestMethod Algorithm="http://www.w3.org/2001/04/xmlenc#sha256"/>
        <DigestValue>51UJHXSVLE3V3J8n9+Z1DJm6qSwxak6I972kYneqZKs=</DigestValue>
      </Reference>
      <Reference URI="/xl/externalLinks/externalLink28.xml?ContentType=application/vnd.openxmlformats-officedocument.spreadsheetml.externalLink+xml">
        <DigestMethod Algorithm="http://www.w3.org/2001/04/xmlenc#sha256"/>
        <DigestValue>1S/A1pqMd74kr5aHIIVHG2GcdxDqRD2bIOlKJmE3juk=</DigestValue>
      </Reference>
      <Reference URI="/xl/externalLinks/externalLink29.xml?ContentType=application/vnd.openxmlformats-officedocument.spreadsheetml.externalLink+xml">
        <DigestMethod Algorithm="http://www.w3.org/2001/04/xmlenc#sha256"/>
        <DigestValue>jUmNLULTFKZz+BITJIuNbHpqbf2Ednw/OVE7Us6OBrU=</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L1eyr3/klgVV2HeMS2x821ke+/ix1ZpEXY+p4XtI814=</DigestValue>
      </Reference>
      <Reference URI="/xl/externalLinks/externalLink31.xml?ContentType=application/vnd.openxmlformats-officedocument.spreadsheetml.externalLink+xml">
        <DigestMethod Algorithm="http://www.w3.org/2001/04/xmlenc#sha256"/>
        <DigestValue>z9PfHbCecfgB5j3DSKiUE8gVGgw2OeoBEA85jAMnpr8=</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G1y+wxMfjnc3HA3IQh0jmp6jQbyGmklZBnC8vxAnN+4=</DigestValue>
      </Reference>
      <Reference URI="/xl/externalLinks/externalLink37.xml?ContentType=application/vnd.openxmlformats-officedocument.spreadsheetml.externalLink+xml">
        <DigestMethod Algorithm="http://www.w3.org/2001/04/xmlenc#sha256"/>
        <DigestValue>PwLRKQsUnOtUZsgLz9CgSpoUs5fpj5TwK5xcf0k6GE8=</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eTM4qtH4ap+RW2IfgJ56jPdAHFIuKPszJrTnO9BVlCU=</DigestValue>
      </Reference>
      <Reference URI="/xl/externalLinks/externalLink4.xml?ContentType=application/vnd.openxmlformats-officedocument.spreadsheetml.externalLink+xml">
        <DigestMethod Algorithm="http://www.w3.org/2001/04/xmlenc#sha256"/>
        <DigestValue>Kevw7vkd0ON3NsSJMwyZzkBfa7pmgorVvOFo8K6WDTw=</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LoMCRg+lfCLv+r4WjEV7rwLSxSaGS7I88oKCrvG7xlA=</DigestValue>
      </Reference>
      <Reference URI="/xl/externalLinks/externalLink42.xml?ContentType=application/vnd.openxmlformats-officedocument.spreadsheetml.externalLink+xml">
        <DigestMethod Algorithm="http://www.w3.org/2001/04/xmlenc#sha256"/>
        <DigestValue>RdsMtAs+HM7TPsUQYFaXjpk4NFvy/Rr+yTTKwKcpS+k=</DigestValue>
      </Reference>
      <Reference URI="/xl/externalLinks/externalLink43.xml?ContentType=application/vnd.openxmlformats-officedocument.spreadsheetml.externalLink+xml">
        <DigestMethod Algorithm="http://www.w3.org/2001/04/xmlenc#sha256"/>
        <DigestValue>yM/VUp9dVgbo/U0WIiSEiNLf57UlSLSsp/He08ifpkE=</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O9xW54pUu6sjwD9tpbAgm6erh1b5y8qicpxfZiVsUis=</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NU8nCadh9ezm5Zvlz+kRY62o363YLsSS357FCA185QI=</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P3PXJVDlZ0Yj7uqeU7k1k0Jp6Ce0szuv3d4REUWDOPI=</DigestValue>
      </Reference>
      <Reference URI="/xl/externalLinks/externalLink50.xml?ContentType=application/vnd.openxmlformats-officedocument.spreadsheetml.externalLink+xml">
        <DigestMethod Algorithm="http://www.w3.org/2001/04/xmlenc#sha256"/>
        <DigestValue>y8OcQryJY7IHfgpz4jSsmBkOy3oZUUOU48kiZjpAvuo=</DigestValue>
      </Reference>
      <Reference URI="/xl/externalLinks/externalLink51.xml?ContentType=application/vnd.openxmlformats-officedocument.spreadsheetml.externalLink+xml">
        <DigestMethod Algorithm="http://www.w3.org/2001/04/xmlenc#sha256"/>
        <DigestValue>zNH6XyxGtEYaJpNQM/zJDGoZ0ua82vLOp11tYAGCszs=</DigestValue>
      </Reference>
      <Reference URI="/xl/externalLinks/externalLink52.xml?ContentType=application/vnd.openxmlformats-officedocument.spreadsheetml.externalLink+xml">
        <DigestMethod Algorithm="http://www.w3.org/2001/04/xmlenc#sha256"/>
        <DigestValue>zNH6XyxGtEYaJpNQM/zJDGoZ0ua82vLOp11tYAGCszs=</DigestValue>
      </Reference>
      <Reference URI="/xl/externalLinks/externalLink53.xml?ContentType=application/vnd.openxmlformats-officedocument.spreadsheetml.externalLink+xml">
        <DigestMethod Algorithm="http://www.w3.org/2001/04/xmlenc#sha256"/>
        <DigestValue>nSpyWet41lsEGiPtt2o9vBlGbf3gEk4NV1SGxW3EJh4=</DigestValue>
      </Reference>
      <Reference URI="/xl/externalLinks/externalLink54.xml?ContentType=application/vnd.openxmlformats-officedocument.spreadsheetml.externalLink+xml">
        <DigestMethod Algorithm="http://www.w3.org/2001/04/xmlenc#sha256"/>
        <DigestValue>nSpyWet41lsEGiPtt2o9vBlGbf3gEk4NV1SGxW3EJh4=</DigestValue>
      </Reference>
      <Reference URI="/xl/externalLinks/externalLink55.xml?ContentType=application/vnd.openxmlformats-officedocument.spreadsheetml.externalLink+xml">
        <DigestMethod Algorithm="http://www.w3.org/2001/04/xmlenc#sha256"/>
        <DigestValue>lVEjSHdL1CYZ75rhG0CXasGYZjT83uBTi3k7Vlx8KXU=</DigestValue>
      </Reference>
      <Reference URI="/xl/externalLinks/externalLink56.xml?ContentType=application/vnd.openxmlformats-officedocument.spreadsheetml.externalLink+xml">
        <DigestMethod Algorithm="http://www.w3.org/2001/04/xmlenc#sha256"/>
        <DigestValue>qgmvuTkIx6J1oXej5/uRNpjzLPVgTFu10EhfjIrX4Fo=</DigestValue>
      </Reference>
      <Reference URI="/xl/externalLinks/externalLink57.xml?ContentType=application/vnd.openxmlformats-officedocument.spreadsheetml.externalLink+xml">
        <DigestMethod Algorithm="http://www.w3.org/2001/04/xmlenc#sha256"/>
        <DigestValue>WVFczYoMSU+RKkT4fhIlATVr6gRX38DPfja1N5TWvbM=</DigestValue>
      </Reference>
      <Reference URI="/xl/externalLinks/externalLink58.xml?ContentType=application/vnd.openxmlformats-officedocument.spreadsheetml.externalLink+xml">
        <DigestMethod Algorithm="http://www.w3.org/2001/04/xmlenc#sha256"/>
        <DigestValue>VVuWNaznXa/188PgJzc1tfWxPFR8OnS9YCobtm2bpKc=</DigestValue>
      </Reference>
      <Reference URI="/xl/externalLinks/externalLink59.xml?ContentType=application/vnd.openxmlformats-officedocument.spreadsheetml.externalLink+xml">
        <DigestMethod Algorithm="http://www.w3.org/2001/04/xmlenc#sha256"/>
        <DigestValue>g8+mJgD2j5XsRY5j+1L40Ttq6cLclJfKvgIsJOAMpYI=</DigestValue>
      </Reference>
      <Reference URI="/xl/externalLinks/externalLink6.xml?ContentType=application/vnd.openxmlformats-officedocument.spreadsheetml.externalLink+xml">
        <DigestMethod Algorithm="http://www.w3.org/2001/04/xmlenc#sha256"/>
        <DigestValue>dqx9D/gpAzm7Zfeun7jcjANLoKCagFus1Zc5lLF+qZc=</DigestValue>
      </Reference>
      <Reference URI="/xl/externalLinks/externalLink60.xml?ContentType=application/vnd.openxmlformats-officedocument.spreadsheetml.externalLink+xml">
        <DigestMethod Algorithm="http://www.w3.org/2001/04/xmlenc#sha256"/>
        <DigestValue>pTxS1y84iR2ip3F0OTN3Uvjf0JwTLNA3XkXnT26L6pM=</DigestValue>
      </Reference>
      <Reference URI="/xl/externalLinks/externalLink61.xml?ContentType=application/vnd.openxmlformats-officedocument.spreadsheetml.externalLink+xml">
        <DigestMethod Algorithm="http://www.w3.org/2001/04/xmlenc#sha256"/>
        <DigestValue>okHF2TIXP7uvZtHCq9eW88vt03BHMQT24svvu64gz6w=</DigestValue>
      </Reference>
      <Reference URI="/xl/externalLinks/externalLink62.xml?ContentType=application/vnd.openxmlformats-officedocument.spreadsheetml.externalLink+xml">
        <DigestMethod Algorithm="http://www.w3.org/2001/04/xmlenc#sha256"/>
        <DigestValue>zC/WF1EgM9J9bPb8DbdE9uGXxT9jSIGQwAmnJkJznYk=</DigestValue>
      </Reference>
      <Reference URI="/xl/externalLinks/externalLink63.xml?ContentType=application/vnd.openxmlformats-officedocument.spreadsheetml.externalLink+xml">
        <DigestMethod Algorithm="http://www.w3.org/2001/04/xmlenc#sha256"/>
        <DigestValue>uEW15M/6dlOZ49L2YefARX47PWmlshUxPYxSm+sX4AM=</DigestValue>
      </Reference>
      <Reference URI="/xl/externalLinks/externalLink64.xml?ContentType=application/vnd.openxmlformats-officedocument.spreadsheetml.externalLink+xml">
        <DigestMethod Algorithm="http://www.w3.org/2001/04/xmlenc#sha256"/>
        <DigestValue>uEW15M/6dlOZ49L2YefARX47PWmlshUxPYxSm+sX4AM=</DigestValue>
      </Reference>
      <Reference URI="/xl/externalLinks/externalLink65.xml?ContentType=application/vnd.openxmlformats-officedocument.spreadsheetml.externalLink+xml">
        <DigestMethod Algorithm="http://www.w3.org/2001/04/xmlenc#sha256"/>
        <DigestValue>tmqmSVtjdHB+AdWOEH1YQsqGF36/U72kPefZGnvGYZ8=</DigestValue>
      </Reference>
      <Reference URI="/xl/externalLinks/externalLink66.xml?ContentType=application/vnd.openxmlformats-officedocument.spreadsheetml.externalLink+xml">
        <DigestMethod Algorithm="http://www.w3.org/2001/04/xmlenc#sha256"/>
        <DigestValue>baPBU1F4Ve424hUIFe0SFpsuevBiiZfCNUOC/7gQX8o=</DigestValue>
      </Reference>
      <Reference URI="/xl/externalLinks/externalLink67.xml?ContentType=application/vnd.openxmlformats-officedocument.spreadsheetml.externalLink+xml">
        <DigestMethod Algorithm="http://www.w3.org/2001/04/xmlenc#sha256"/>
        <DigestValue>baPBU1F4Ve424hUIFe0SFpsuevBiiZfCNUOC/7gQX8o=</DigestValue>
      </Reference>
      <Reference URI="/xl/externalLinks/externalLink68.xml?ContentType=application/vnd.openxmlformats-officedocument.spreadsheetml.externalLink+xml">
        <DigestMethod Algorithm="http://www.w3.org/2001/04/xmlenc#sha256"/>
        <DigestValue>XqV3DYpsluIDGNzH+nmDpK8PVIGViCeu0JGG5uUCiHI=</DigestValue>
      </Reference>
      <Reference URI="/xl/externalLinks/externalLink69.xml?ContentType=application/vnd.openxmlformats-officedocument.spreadsheetml.externalLink+xml">
        <DigestMethod Algorithm="http://www.w3.org/2001/04/xmlenc#sha256"/>
        <DigestValue>XqV3DYpsluIDGNzH+nmDpK8PVIGViCeu0JGG5uUCiHI=</DigestValue>
      </Reference>
      <Reference URI="/xl/externalLinks/externalLink7.xml?ContentType=application/vnd.openxmlformats-officedocument.spreadsheetml.externalLink+xml">
        <DigestMethod Algorithm="http://www.w3.org/2001/04/xmlenc#sha256"/>
        <DigestValue>dqx9D/gpAzm7Zfeun7jcjANLoKCagFus1Zc5lLF+qZc=</DigestValue>
      </Reference>
      <Reference URI="/xl/externalLinks/externalLink70.xml?ContentType=application/vnd.openxmlformats-officedocument.spreadsheetml.externalLink+xml">
        <DigestMethod Algorithm="http://www.w3.org/2001/04/xmlenc#sha256"/>
        <DigestValue>g6Z4ktcHIdeseP+E1rkr8aoBjQBzab5FLmN3c2Zw92w=</DigestValue>
      </Reference>
      <Reference URI="/xl/externalLinks/externalLink71.xml?ContentType=application/vnd.openxmlformats-officedocument.spreadsheetml.externalLink+xml">
        <DigestMethod Algorithm="http://www.w3.org/2001/04/xmlenc#sha256"/>
        <DigestValue>g6Z4ktcHIdeseP+E1rkr8aoBjQBzab5FLmN3c2Zw92w=</DigestValue>
      </Reference>
      <Reference URI="/xl/externalLinks/externalLink72.xml?ContentType=application/vnd.openxmlformats-officedocument.spreadsheetml.externalLink+xml">
        <DigestMethod Algorithm="http://www.w3.org/2001/04/xmlenc#sha256"/>
        <DigestValue>iSW91n7OmH/R40/2ncl5QEvEHyKQKvxqYzBcp3SB584=</DigestValue>
      </Reference>
      <Reference URI="/xl/externalLinks/externalLink73.xml?ContentType=application/vnd.openxmlformats-officedocument.spreadsheetml.externalLink+xml">
        <DigestMethod Algorithm="http://www.w3.org/2001/04/xmlenc#sha256"/>
        <DigestValue>iSW91n7OmH/R40/2ncl5QEvEHyKQKvxqYzBcp3SB584=</DigestValue>
      </Reference>
      <Reference URI="/xl/externalLinks/externalLink74.xml?ContentType=application/vnd.openxmlformats-officedocument.spreadsheetml.externalLink+xml">
        <DigestMethod Algorithm="http://www.w3.org/2001/04/xmlenc#sha256"/>
        <DigestValue>XWuAYFt5LtELKEibsLox47KeomQMXUn0IU4QAXRJvZc=</DigestValue>
      </Reference>
      <Reference URI="/xl/externalLinks/externalLink75.xml?ContentType=application/vnd.openxmlformats-officedocument.spreadsheetml.externalLink+xml">
        <DigestMethod Algorithm="http://www.w3.org/2001/04/xmlenc#sha256"/>
        <DigestValue>WrmOB4C0hh68EePcSWJ7aQy71HdOg52PR6xphEvyDbg=</DigestValue>
      </Reference>
      <Reference URI="/xl/externalLinks/externalLink76.xml?ContentType=application/vnd.openxmlformats-officedocument.spreadsheetml.externalLink+xml">
        <DigestMethod Algorithm="http://www.w3.org/2001/04/xmlenc#sha256"/>
        <DigestValue>7SFAo3Sl4PQyZdBGBnfWGkzcDCR9xZrYdiLocOq8y1M=</DigestValue>
      </Reference>
      <Reference URI="/xl/externalLinks/externalLink77.xml?ContentType=application/vnd.openxmlformats-officedocument.spreadsheetml.externalLink+xml">
        <DigestMethod Algorithm="http://www.w3.org/2001/04/xmlenc#sha256"/>
        <DigestValue>uVzDtd2T3S2mWZSbkpb81j9Hqhyx+hhDsGQUNbCXbGU=</DigestValue>
      </Reference>
      <Reference URI="/xl/externalLinks/externalLink78.xml?ContentType=application/vnd.openxmlformats-officedocument.spreadsheetml.externalLink+xml">
        <DigestMethod Algorithm="http://www.w3.org/2001/04/xmlenc#sha256"/>
        <DigestValue>9dIH+1yDhWHUHcRg2PkgH0MoSBBQyosOXoEkfeS3+DA=</DigestValue>
      </Reference>
      <Reference URI="/xl/externalLinks/externalLink79.xml?ContentType=application/vnd.openxmlformats-officedocument.spreadsheetml.externalLink+xml">
        <DigestMethod Algorithm="http://www.w3.org/2001/04/xmlenc#sha256"/>
        <DigestValue>29cU143XzoNw5aKFFVVJ0Xjnulu3JbVtK5dOLOjz5C4=</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BaQN5vyG6Jk4iJ7llwLWUDi3u6sYU6XWwNung/m80EU=</DigestValue>
      </Reference>
      <Reference URI="/xl/externalLinks/externalLink82.xml?ContentType=application/vnd.openxmlformats-officedocument.spreadsheetml.externalLink+xml">
        <DigestMethod Algorithm="http://www.w3.org/2001/04/xmlenc#sha256"/>
        <DigestValue>OWVSTv6WweC91ClmZQmMiW2qa0iSzMz0HGM+M/wKqxw=</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9GqnV0TUysCjk1kKPOEtMooiUMfehcNvpT0X4lQzjDs=</DigestValue>
      </Reference>
      <Reference URI="/xl/externalLinks/externalLink85.xml?ContentType=application/vnd.openxmlformats-officedocument.spreadsheetml.externalLink+xml">
        <DigestMethod Algorithm="http://www.w3.org/2001/04/xmlenc#sha256"/>
        <DigestValue>9GqnV0TUysCjk1kKPOEtMooiUMfehcNvpT0X4lQzjDs=</DigestValue>
      </Reference>
      <Reference URI="/xl/externalLinks/externalLink86.xml?ContentType=application/vnd.openxmlformats-officedocument.spreadsheetml.externalLink+xml">
        <DigestMethod Algorithm="http://www.w3.org/2001/04/xmlenc#sha256"/>
        <DigestValue>6Ahz/Rhe9f+4RWBIjcLKCAFmVYeZidFRfRnqK+ero0g=</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SvaUcOpxUpWAUpoKfPOTcaBxc5ilPRnzN5c3Kn8uXPg=</DigestValue>
      </Reference>
      <Reference URI="/xl/externalLinks/externalLink89.xml?ContentType=application/vnd.openxmlformats-officedocument.spreadsheetml.externalLink+xml">
        <DigestMethod Algorithm="http://www.w3.org/2001/04/xmlenc#sha256"/>
        <DigestValue>c3Foj9r3pGyDmg5cekoc9RHUWZHTHoJSBCt/BslqbwY=</DigestValue>
      </Reference>
      <Reference URI="/xl/externalLinks/externalLink9.xml?ContentType=application/vnd.openxmlformats-officedocument.spreadsheetml.externalLink+xml">
        <DigestMethod Algorithm="http://www.w3.org/2001/04/xmlenc#sha256"/>
        <DigestValue>jFjrxsbuMyADPaqFn0fqrFDdDSw7oFF+8D44OxXhVZo=</DigestValue>
      </Reference>
      <Reference URI="/xl/externalLinks/externalLink90.xml?ContentType=application/vnd.openxmlformats-officedocument.spreadsheetml.externalLink+xml">
        <DigestMethod Algorithm="http://www.w3.org/2001/04/xmlenc#sha256"/>
        <DigestValue>L5WqvFjvwj7TypHfZexDVBB+00ABSjPPQPcFFySmL70=</DigestValue>
      </Reference>
      <Reference URI="/xl/externalLinks/externalLink91.xml?ContentType=application/vnd.openxmlformats-officedocument.spreadsheetml.externalLink+xml">
        <DigestMethod Algorithm="http://www.w3.org/2001/04/xmlenc#sha256"/>
        <DigestValue>ed3UCYbPEmel8whJgdYqr9aFvCO7WgoLKp58xoY/tGg=</DigestValue>
      </Reference>
      <Reference URI="/xl/externalLinks/externalLink92.xml?ContentType=application/vnd.openxmlformats-officedocument.spreadsheetml.externalLink+xml">
        <DigestMethod Algorithm="http://www.w3.org/2001/04/xmlenc#sha256"/>
        <DigestValue>zzU6EqHRzRwAuOLmOsIv1GqvyOoBl9Mvk5KSJnI5gvk=</DigestValue>
      </Reference>
      <Reference URI="/xl/externalLinks/externalLink93.xml?ContentType=application/vnd.openxmlformats-officedocument.spreadsheetml.externalLink+xml">
        <DigestMethod Algorithm="http://www.w3.org/2001/04/xmlenc#sha256"/>
        <DigestValue>IyS65s4f1RbHnibU6DRjK4xJExX5KkRylOSTy9+izp0=</DigestValue>
      </Reference>
      <Reference URI="/xl/externalLinks/externalLink94.xml?ContentType=application/vnd.openxmlformats-officedocument.spreadsheetml.externalLink+xml">
        <DigestMethod Algorithm="http://www.w3.org/2001/04/xmlenc#sha256"/>
        <DigestValue>YWWJtvr9wv59pF+KqLbaUrOFagmMs/qvxI+hefGZSaA=</DigestValue>
      </Reference>
      <Reference URI="/xl/externalLinks/externalLink95.xml?ContentType=application/vnd.openxmlformats-officedocument.spreadsheetml.externalLink+xml">
        <DigestMethod Algorithm="http://www.w3.org/2001/04/xmlenc#sha256"/>
        <DigestValue>YWWJtvr9wv59pF+KqLbaUrOFagmMs/qvxI+hefGZSaA=</DigestValue>
      </Reference>
      <Reference URI="/xl/externalLinks/externalLink96.xml?ContentType=application/vnd.openxmlformats-officedocument.spreadsheetml.externalLink+xml">
        <DigestMethod Algorithm="http://www.w3.org/2001/04/xmlenc#sha256"/>
        <DigestValue>2bX6zqOt9EwA22QSy0Rxp/t12EgAEaksTDmzeXzfBCQ=</DigestValue>
      </Reference>
      <Reference URI="/xl/externalLinks/externalLink97.xml?ContentType=application/vnd.openxmlformats-officedocument.spreadsheetml.externalLink+xml">
        <DigestMethod Algorithm="http://www.w3.org/2001/04/xmlenc#sha256"/>
        <DigestValue>2bX6zqOt9EwA22QSy0Rxp/t12EgAEaksTDmzeXzfBCQ=</DigestValue>
      </Reference>
      <Reference URI="/xl/externalLinks/externalLink98.xml?ContentType=application/vnd.openxmlformats-officedocument.spreadsheetml.externalLink+xml">
        <DigestMethod Algorithm="http://www.w3.org/2001/04/xmlenc#sha256"/>
        <DigestValue>IGLxRM/EeM9+Wf/HVnZoSj8YZl/Jre1yOz8pa9osi2k=</DigestValue>
      </Reference>
      <Reference URI="/xl/externalLinks/externalLink99.xml?ContentType=application/vnd.openxmlformats-officedocument.spreadsheetml.externalLink+xml">
        <DigestMethod Algorithm="http://www.w3.org/2001/04/xmlenc#sha256"/>
        <DigestValue>dQKvK6J523iMXQdhYK0AxT0acx3RncLKmEDctjlg3mM=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BO8RbQVhTgQRz1+rB1+9Q4WCwDFav8fwRw/X+aT/KAU=</DigestValue>
      </Reference>
      <Reference URI="/xl/media/image3.emf?ContentType=image/x-emf">
        <DigestMethod Algorithm="http://www.w3.org/2001/04/xmlenc#sha256"/>
        <DigestValue>IoU6SadBCKOd29SBwGvZEYEKRrrpEtg4tAvyU9/mF2Y=</DigestValue>
      </Reference>
      <Reference URI="/xl/media/image4.emf?ContentType=image/x-emf">
        <DigestMethod Algorithm="http://www.w3.org/2001/04/xmlenc#sha256"/>
        <DigestValue>1TwAEPsrBxUlV9elp1BqM6k9nxVaucNeyANdCZL+gSY=</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0thkdI1MAhqTJJttGt310XRwLBguBm++aFCL0KuFL0E=</DigestValue>
      </Reference>
      <Reference URI="/xl/styles.xml?ContentType=application/vnd.openxmlformats-officedocument.spreadsheetml.styles+xml">
        <DigestMethod Algorithm="http://www.w3.org/2001/04/xmlenc#sha256"/>
        <DigestValue>3BRm+QsRWEzcyw3oNgsA0wjBcG6klehP4O9DfuPqCOA=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TrcmxYEwnMHg9MVzkI46LVL4TJR0336XT0+NUb2Mkpo=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Gt/rQE3KJDY9lS1xlQ1dsnjRQcB8DC0cfIWx1I4ZkZU=</DigestValue>
      </Reference>
      <Reference URI="/xl/worksheets/sheet10.xml?ContentType=application/vnd.openxmlformats-officedocument.spreadsheetml.worksheet+xml">
        <DigestMethod Algorithm="http://www.w3.org/2001/04/xmlenc#sha256"/>
        <DigestValue>M+GVRoL/HLcbeoLRp14VvzgZcc/l1PH1EwoaA+9QIls=</DigestValue>
      </Reference>
      <Reference URI="/xl/worksheets/sheet11.xml?ContentType=application/vnd.openxmlformats-officedocument.spreadsheetml.worksheet+xml">
        <DigestMethod Algorithm="http://www.w3.org/2001/04/xmlenc#sha256"/>
        <DigestValue>jJrnq7ZEv3tCnRf2qYGE+xfv0Q7ggBjYY8fflbVvtn8=</DigestValue>
      </Reference>
      <Reference URI="/xl/worksheets/sheet12.xml?ContentType=application/vnd.openxmlformats-officedocument.spreadsheetml.worksheet+xml">
        <DigestMethod Algorithm="http://www.w3.org/2001/04/xmlenc#sha256"/>
        <DigestValue>c5EBQ76B+bdQJukqHuz6rxJtBT4NwyWG5SXg/E31w08=</DigestValue>
      </Reference>
      <Reference URI="/xl/worksheets/sheet13.xml?ContentType=application/vnd.openxmlformats-officedocument.spreadsheetml.worksheet+xml">
        <DigestMethod Algorithm="http://www.w3.org/2001/04/xmlenc#sha256"/>
        <DigestValue>wH0QemzhEwsBm1aNVd6vuWxczDfW6NYASWuPnOCTPtE=</DigestValue>
      </Reference>
      <Reference URI="/xl/worksheets/sheet14.xml?ContentType=application/vnd.openxmlformats-officedocument.spreadsheetml.worksheet+xml">
        <DigestMethod Algorithm="http://www.w3.org/2001/04/xmlenc#sha256"/>
        <DigestValue>MVkiaw6iqoOcS/y4X76jSdoTeyk1Ay7OeJu6ngnSK68=</DigestValue>
      </Reference>
      <Reference URI="/xl/worksheets/sheet15.xml?ContentType=application/vnd.openxmlformats-officedocument.spreadsheetml.worksheet+xml">
        <DigestMethod Algorithm="http://www.w3.org/2001/04/xmlenc#sha256"/>
        <DigestValue>fabAVbQYpRxLaFNReGnSasZwdlvSTVpnVKmnjKrDngM=</DigestValue>
      </Reference>
      <Reference URI="/xl/worksheets/sheet16.xml?ContentType=application/vnd.openxmlformats-officedocument.spreadsheetml.worksheet+xml">
        <DigestMethod Algorithm="http://www.w3.org/2001/04/xmlenc#sha256"/>
        <DigestValue>Qnj2EZ+W62v/2MOmkTbx46eRhD5Ib+KX17BC5gZZkz0=</DigestValue>
      </Reference>
      <Reference URI="/xl/worksheets/sheet17.xml?ContentType=application/vnd.openxmlformats-officedocument.spreadsheetml.worksheet+xml">
        <DigestMethod Algorithm="http://www.w3.org/2001/04/xmlenc#sha256"/>
        <DigestValue>L7JLxphS+5b0c/lO24Nw525nAcyhllesWqPbjL/zGnI=</DigestValue>
      </Reference>
      <Reference URI="/xl/worksheets/sheet18.xml?ContentType=application/vnd.openxmlformats-officedocument.spreadsheetml.worksheet+xml">
        <DigestMethod Algorithm="http://www.w3.org/2001/04/xmlenc#sha256"/>
        <DigestValue>pXFOaeT92QENT6wZoPY3K/+RXGFBI7EGOuWB0K14MX0=</DigestValue>
      </Reference>
      <Reference URI="/xl/worksheets/sheet19.xml?ContentType=application/vnd.openxmlformats-officedocument.spreadsheetml.worksheet+xml">
        <DigestMethod Algorithm="http://www.w3.org/2001/04/xmlenc#sha256"/>
        <DigestValue>ASLUbDTOL45I32KOiVZ6kBeVJ8uYBYXV5eVCyyRffqI=</DigestValue>
      </Reference>
      <Reference URI="/xl/worksheets/sheet2.xml?ContentType=application/vnd.openxmlformats-officedocument.spreadsheetml.worksheet+xml">
        <DigestMethod Algorithm="http://www.w3.org/2001/04/xmlenc#sha256"/>
        <DigestValue>FmBtRcODbbWjja6e3eGq2HgT1fIbKk1DgeHVUein8wI=</DigestValue>
      </Reference>
      <Reference URI="/xl/worksheets/sheet20.xml?ContentType=application/vnd.openxmlformats-officedocument.spreadsheetml.worksheet+xml">
        <DigestMethod Algorithm="http://www.w3.org/2001/04/xmlenc#sha256"/>
        <DigestValue>7x/jAlcKN2dqkPjcQB7cta0XO2A/2RrWo/oD+2sHYbs=</DigestValue>
      </Reference>
      <Reference URI="/xl/worksheets/sheet21.xml?ContentType=application/vnd.openxmlformats-officedocument.spreadsheetml.worksheet+xml">
        <DigestMethod Algorithm="http://www.w3.org/2001/04/xmlenc#sha256"/>
        <DigestValue>oAv8+Yu6cvcS5WwDmQCRttkhD2QjmkowZLI/OSeKcx0=</DigestValue>
      </Reference>
      <Reference URI="/xl/worksheets/sheet22.xml?ContentType=application/vnd.openxmlformats-officedocument.spreadsheetml.worksheet+xml">
        <DigestMethod Algorithm="http://www.w3.org/2001/04/xmlenc#sha256"/>
        <DigestValue>DUePgeRXN/2Uu16DE+OHmYJiPTyhrgdt5m55eu2JdKM=</DigestValue>
      </Reference>
      <Reference URI="/xl/worksheets/sheet23.xml?ContentType=application/vnd.openxmlformats-officedocument.spreadsheetml.worksheet+xml">
        <DigestMethod Algorithm="http://www.w3.org/2001/04/xmlenc#sha256"/>
        <DigestValue>4TVsf5SYExnJkfDDV9DICznBZto2nX2Ks6A40iG3ln4=</DigestValue>
      </Reference>
      <Reference URI="/xl/worksheets/sheet24.xml?ContentType=application/vnd.openxmlformats-officedocument.spreadsheetml.worksheet+xml">
        <DigestMethod Algorithm="http://www.w3.org/2001/04/xmlenc#sha256"/>
        <DigestValue>0xrYe8kwSkUsPesUWNRcJ5su1mXHHrFiN6j0pXjsiYc=</DigestValue>
      </Reference>
      <Reference URI="/xl/worksheets/sheet25.xml?ContentType=application/vnd.openxmlformats-officedocument.spreadsheetml.worksheet+xml">
        <DigestMethod Algorithm="http://www.w3.org/2001/04/xmlenc#sha256"/>
        <DigestValue>h49VGJGMmeODotBJrt1f2CkEtM4iYOalithaaYh6Z0g=</DigestValue>
      </Reference>
      <Reference URI="/xl/worksheets/sheet26.xml?ContentType=application/vnd.openxmlformats-officedocument.spreadsheetml.worksheet+xml">
        <DigestMethod Algorithm="http://www.w3.org/2001/04/xmlenc#sha256"/>
        <DigestValue>pPylPzuCXDTYdwinP6ZOLNFErlpELB3Xz0nZ8tMxdOI=</DigestValue>
      </Reference>
      <Reference URI="/xl/worksheets/sheet27.xml?ContentType=application/vnd.openxmlformats-officedocument.spreadsheetml.worksheet+xml">
        <DigestMethod Algorithm="http://www.w3.org/2001/04/xmlenc#sha256"/>
        <DigestValue>C7GkvCRN0cNbgRE1rEyURbaupve7QsFMYcR5hxKSTgI=</DigestValue>
      </Reference>
      <Reference URI="/xl/worksheets/sheet28.xml?ContentType=application/vnd.openxmlformats-officedocument.spreadsheetml.worksheet+xml">
        <DigestMethod Algorithm="http://www.w3.org/2001/04/xmlenc#sha256"/>
        <DigestValue>hAMQROQxV+btUS02D0pYPb1wBj96DTS8sTLCr6X51PU=</DigestValue>
      </Reference>
      <Reference URI="/xl/worksheets/sheet29.xml?ContentType=application/vnd.openxmlformats-officedocument.spreadsheetml.worksheet+xml">
        <DigestMethod Algorithm="http://www.w3.org/2001/04/xmlenc#sha256"/>
        <DigestValue>QJyimW92bCOi9VfJKQzcrTp7lC18yFRuaAj64R3z+C8=</DigestValue>
      </Reference>
      <Reference URI="/xl/worksheets/sheet3.xml?ContentType=application/vnd.openxmlformats-officedocument.spreadsheetml.worksheet+xml">
        <DigestMethod Algorithm="http://www.w3.org/2001/04/xmlenc#sha256"/>
        <DigestValue>LiDvh6CkJrVf0QlX0WAPpKYOh6LQeUANfnw13H+/jkg=</DigestValue>
      </Reference>
      <Reference URI="/xl/worksheets/sheet30.xml?ContentType=application/vnd.openxmlformats-officedocument.spreadsheetml.worksheet+xml">
        <DigestMethod Algorithm="http://www.w3.org/2001/04/xmlenc#sha256"/>
        <DigestValue>Dho/G8BaQSdPieIJxTDnimE4CN+IS+489Jd1FpcOIPw=</DigestValue>
      </Reference>
      <Reference URI="/xl/worksheets/sheet31.xml?ContentType=application/vnd.openxmlformats-officedocument.spreadsheetml.worksheet+xml">
        <DigestMethod Algorithm="http://www.w3.org/2001/04/xmlenc#sha256"/>
        <DigestValue>dhuKkN0zNYg0yZhXEqnXQ7fgmpY9/bFfPULsa+W+jt4=</DigestValue>
      </Reference>
      <Reference URI="/xl/worksheets/sheet32.xml?ContentType=application/vnd.openxmlformats-officedocument.spreadsheetml.worksheet+xml">
        <DigestMethod Algorithm="http://www.w3.org/2001/04/xmlenc#sha256"/>
        <DigestValue>NkCYk9njzeRG8ojw2ek8EsZNVc6V0WftzwDFX/wJ6EI=</DigestValue>
      </Reference>
      <Reference URI="/xl/worksheets/sheet33.xml?ContentType=application/vnd.openxmlformats-officedocument.spreadsheetml.worksheet+xml">
        <DigestMethod Algorithm="http://www.w3.org/2001/04/xmlenc#sha256"/>
        <DigestValue>mqk1CAMFvLEaluqUeabRjUGddkPKFk0H1j8hlZq8hlg=</DigestValue>
      </Reference>
      <Reference URI="/xl/worksheets/sheet34.xml?ContentType=application/vnd.openxmlformats-officedocument.spreadsheetml.worksheet+xml">
        <DigestMethod Algorithm="http://www.w3.org/2001/04/xmlenc#sha256"/>
        <DigestValue>D/l1Az21m0WoV6Wnf3aq3rJL0vuPHZM80KQtx8viuXI=</DigestValue>
      </Reference>
      <Reference URI="/xl/worksheets/sheet35.xml?ContentType=application/vnd.openxmlformats-officedocument.spreadsheetml.worksheet+xml">
        <DigestMethod Algorithm="http://www.w3.org/2001/04/xmlenc#sha256"/>
        <DigestValue>kb7lKqEmUN5hyxTnKK4XVE3kruBY0zK0a8WchXz+9OA=</DigestValue>
      </Reference>
      <Reference URI="/xl/worksheets/sheet36.xml?ContentType=application/vnd.openxmlformats-officedocument.spreadsheetml.worksheet+xml">
        <DigestMethod Algorithm="http://www.w3.org/2001/04/xmlenc#sha256"/>
        <DigestValue>6d7K+QHwTdHYGdISq+g4ShjGz3xn1rl3us28smsHrdI=</DigestValue>
      </Reference>
      <Reference URI="/xl/worksheets/sheet37.xml?ContentType=application/vnd.openxmlformats-officedocument.spreadsheetml.worksheet+xml">
        <DigestMethod Algorithm="http://www.w3.org/2001/04/xmlenc#sha256"/>
        <DigestValue>eDZo91CVLEe9tQM4w1tKDajVIxqs204aqERRKiy/SM4=</DigestValue>
      </Reference>
      <Reference URI="/xl/worksheets/sheet38.xml?ContentType=application/vnd.openxmlformats-officedocument.spreadsheetml.worksheet+xml">
        <DigestMethod Algorithm="http://www.w3.org/2001/04/xmlenc#sha256"/>
        <DigestValue>MNW+9Bp5mjmcJxEoDyqq4hQJ3aa9Sz4C7Ph1/pgLjsc=</DigestValue>
      </Reference>
      <Reference URI="/xl/worksheets/sheet39.xml?ContentType=application/vnd.openxmlformats-officedocument.spreadsheetml.worksheet+xml">
        <DigestMethod Algorithm="http://www.w3.org/2001/04/xmlenc#sha256"/>
        <DigestValue>HOCe5kB/18V1DrMk9LJ7AiTWK5RVZK5t4MnbwAIQJcE=</DigestValue>
      </Reference>
      <Reference URI="/xl/worksheets/sheet4.xml?ContentType=application/vnd.openxmlformats-officedocument.spreadsheetml.worksheet+xml">
        <DigestMethod Algorithm="http://www.w3.org/2001/04/xmlenc#sha256"/>
        <DigestValue>SaGlkw3gdVKE/B2Tk+S1q53RhUCaWO9mJ9LDkAGi3pc=</DigestValue>
      </Reference>
      <Reference URI="/xl/worksheets/sheet40.xml?ContentType=application/vnd.openxmlformats-officedocument.spreadsheetml.worksheet+xml">
        <DigestMethod Algorithm="http://www.w3.org/2001/04/xmlenc#sha256"/>
        <DigestValue>/A7RYjCLvP+9rhOvTsO3qPZ3SpuThWtZ7dPMJ37GsLU=</DigestValue>
      </Reference>
      <Reference URI="/xl/worksheets/sheet5.xml?ContentType=application/vnd.openxmlformats-officedocument.spreadsheetml.worksheet+xml">
        <DigestMethod Algorithm="http://www.w3.org/2001/04/xmlenc#sha256"/>
        <DigestValue>czaCjkoGrogvgTkSPN/Gg/vjM99zIc+1c/KD3ZFtGS4=</DigestValue>
      </Reference>
      <Reference URI="/xl/worksheets/sheet6.xml?ContentType=application/vnd.openxmlformats-officedocument.spreadsheetml.worksheet+xml">
        <DigestMethod Algorithm="http://www.w3.org/2001/04/xmlenc#sha256"/>
        <DigestValue>m7H+5yT4x/AZsctAohql4PfTudrzXOV/b9LjOZSDDBs=</DigestValue>
      </Reference>
      <Reference URI="/xl/worksheets/sheet7.xml?ContentType=application/vnd.openxmlformats-officedocument.spreadsheetml.worksheet+xml">
        <DigestMethod Algorithm="http://www.w3.org/2001/04/xmlenc#sha256"/>
        <DigestValue>DIzdPIngAU6aC2s6V9nVFSuuRmnJ4C0XMH0L4vqZ7wo=</DigestValue>
      </Reference>
      <Reference URI="/xl/worksheets/sheet8.xml?ContentType=application/vnd.openxmlformats-officedocument.spreadsheetml.worksheet+xml">
        <DigestMethod Algorithm="http://www.w3.org/2001/04/xmlenc#sha256"/>
        <DigestValue>v+InYyxiXXtU/4/zGJMidUlkdFyvF/OKQRbKiYLkJoo=</DigestValue>
      </Reference>
      <Reference URI="/xl/worksheets/sheet9.xml?ContentType=application/vnd.openxmlformats-officedocument.spreadsheetml.worksheet+xml">
        <DigestMethod Algorithm="http://www.w3.org/2001/04/xmlenc#sha256"/>
        <DigestValue>YRvIbIIqqbTlk1aHagXHUC2RtHFsYvuOaMI9i2bLs00=</DigestValue>
      </Reference>
    </Manifest>
    <SignatureProperties>
      <SignatureProperty Id="idSignatureTime" Target="#idPackageSignature">
        <mdssi:SignatureTime xmlns:mdssi="http://schemas.openxmlformats.org/package/2006/digital-signature">
          <mdssi:Format>YYYY-MM-DDThh:mm:ssTZD</mdssi:Format>
          <mdssi:Value>2025-11-13T13:06:15Z</mdssi:Value>
        </mdssi:SignatureTime>
      </SignatureProperty>
    </SignatureProperties>
  </Object>
  <Object Id="idOfficeObject">
    <SignatureProperties>
      <SignatureProperty Id="idOfficeV1Details" Target="#idPackageSignature">
        <SignatureInfoV1 xmlns="http://schemas.microsoft.com/office/2006/digsig">
          <SetupID>{12C3AA2D-EF48-48A1-B191-EA2DA4413F9D}</SetupID>
          <SignatureText>MARIA HERMINIA CABALLERO SCAVONE</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2025-11-13T13:06:15Z</xd:SigningTime>
          <xd:SigningCertificate>
            <xd:Cert>
              <xd:CertDigest>
                <DigestMethod Algorithm="http://www.w3.org/2001/04/xmlenc#sha256"/>
                <DigestValue>x7WRVrRz+81NJGvdhW9BDOgKgWZE6+jyuubenB97++Y=</DigestValue>
              </xd:CertDigest>
              <xd:IssuerSerial>
                <X509IssuerName>DC=net + DC=windows + CN=MS-Organization-Access + OU=82dbaca4-3e81-46ca-9c73-0950c1eaca97</X509IssuerName>
                <X509SerialNumber>116079467915978681377761806825769348231</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AyJAAAjw8AACBFTUYAAAEAgBwAAKoAAAAGAAAAAAAAAAAAAAAAAAAAgAcAADgEAABVAgAAUAEAAAAAAAAAAAAAAAAAAAgcCQCAIAU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NBeaXbwqacDgkyUWyAAAAAMzHUDVaGsdwMAAAAAAAAAAgAAAMTLdQN4y3UDwM11AwAAAACzoax3ZAAAAEAAAAAAAAAAAAAAAAAAAAAAAAAAAAAAAAAAAAAAAAAAAAAAAAAAAAAAAAAAAAAAAAAAAAAAAAAAAAAAAAAAAABgzHUDAAAAACiTeBASABQAGJN4EHCcpQMCAAAAZMx1AwAAAAAAAAAAAAClA46cOAC/Z9/4IMx1A62WPXYAAGl2FMx1AwAAAAAczHUDAAAAAIsb21oAAGl2AAAAABMAFACCTJRb0F5pdjTMdQME+Hp3AAAAAAAAAADoxGp2ZHYACAAAAAAlAAAADAAAAAEAAAAYAAAADAAAAAAAAAASAAAADAAAAAEAAAAeAAAAGAAAAL0AAAAEAAAA9wAAABEAAAAlAAAADAAAAAEAAABUAAAAiAAAAL4AAAAEAAAA9QAAABAAAAABAAAAAMD4QY7j+EG+AAAABAAAAAoAAABMAAAAAAAAAAAAAAAAAAAA//////////9gAAAAMQAzAC8AMQAxAC8AMgAwADIANQAGAAAABgAAAAQAAAAGAAAABgAAAAQAAAAGAAAABgAAAAYAAAAGAAAASwAAAEAAAAAwAAAABQAAACAAAAABAAAAAQAAABAAAAAAAAAAAAAAACoBAACAAAAAAAAAAAAAAAAqAQAAgAAAAFIAAABwAQAAAgAAABAAAAAHAAAAAAAAAAAAAAC8AgAAAAAAAAECAiJTAHkAcwB0AGUAbQAAAAAAAAAAAAAAAAAAAAAAAAAAAAAAAAAAAAAAAAAAAAAAAAAAAAAAAAAAAAAAAAAAAAAAAACnAwkAAADsabB3CQAAACClpwMAAAAA8KmnA/CppwNYTJRbAAAAAIsb21oJAAAAAAAAAAAAAAAAAAAAAAAAABDlpwMAAAAAAAAAAAAAAAAAAAAAAAAAAAAAAAAAAAAAAAAAAAAAAAAAAAAAAAAAAAAAAAAAAAAAAAAAAAAAAAAAAHUDF3Pf+KRmunfE4HUD2NSsd/CppwOLG9taAAAAAOjVrHf//wAAAAAAAMvWrHfL1qx39OB1A/jgdQNYTJRbAAAAAAAAAABh+zx2ixvbWgcAAAAs4XUDLOF1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HMheJd0A5LXOVRwnKUDAgAAAN7U8FkAAKUDOPlyWujAwB9ol3QD4fMXWv////8sl3QDRtc5VHCcpQMCAAAA3tTwWSgAAACnRPdZWHP9ELilcyEAAAAAAAAAAAAAgwMCAAAAAQAAAAUAAAAAAIMDzAGDAwAAAAAgAAAArBmDAwAAAAAAAKUDqBmDA/y5clqYl3QDvmCsd5CcdAO+YKx3AAAAAAAAAAAgAAAALAtzWrSXdANGHqRbAAClAwAAAAAAAAAAAAAAAGH7PHbIl3QDBgAAANyYdAPcmHQDAAIAAPz///8BAAAAAAAAAAAAAAAAAAAAAAAAAAAAAAAAAAAAZHYACAAAAAAlAAAADAAAAAMAAAAYAAAADAAAAAAAAAASAAAADAAAAAEAAAAWAAAADAAAAAgAAABUAAAAVAAAAAoAAAAnAAAAHgAAAEoAAAABAAAAAMD4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fP//////yLIAAAp8CgCAlqsQAAAAAOcPfP//////yLIAAAp8CgCAlqsQubCtd0yXdAPabGl2jBwBH+cPCnxOQUkAazve+NSXdAN3DuNaAAAAANhEfQzYRH0Mhg7jWiIRCjcwTnoh2ER9DAAAAAAAAAAAAAAAAAAAAAAAAAAAAAAAAAAAAAAAAAAAAAAAAAAAAAAAAAAAAAAAAAAAAAAAAAAAAAAAAAAAAAAAAAAAAAAAAAAAAAAAAAAAAAAAAAAAAAAAAAAAYfs8duyXdAMJAAAA/Jh0A/yYdAMAAgAA/P///wEAAAAAAAAAAAAAAAAAAAAAAAAAAAAAAAAAAABkdgAIAAAAACUAAAAMAAAABAAAABgAAAAMAAAAAAAAABIAAAAMAAAAAQAAAB4AAAAYAAAAKQAAADMAAAD0AAAASAAAACUAAAAMAAAABAAAAFQAAADkAAAAKgAAADMAAADyAAAARwAAAAEAAAAAwPhBjuP4QSoAAAAzAAAAGQAAAEwAAAAAAAAAAAAAAAAAAAD//////////4AAAABNAEEAUgBJAEEAIABIAEUAUgBNAEkATgBJAEEAIABDAEEAQgBBAEwATABFAC4ALgAuAAAADgAAAAoAAAAKAAAABAAAAAoAAAAEAAAACwAAAAgAAAAKAAAADgAAAAQAAAAMAAAABAAAAAoAAAAEAAAACgAAAAoAAAAJAAAACgAAAAgAAAAIAAAACAAAAAMAAAADAAAAAw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DVAAAAXAAAAAEAAAAAwPhBjuP4QQoAAABQAAAAIAAAAEwAAAAAAAAAAAAAAAAAAAD//////////4wAAABNAEEAUgBJAEEAIABIAEUAUgBNAEkATgBJAEEAIABDAEEAQgBBAEwATABFAFIATwAgAFMAQwBBAFYATwBOAEUACgAAAAcAAAAHAAAAAwAAAAcAAAADAAAACAAAAAYAAAAHAAAACgAAAAMAAAAIAAAAAwAAAAcAAAADAAAABwAAAAcAAAAGAAAABwAAAAUAAAAFAAAABgAAAAcAAAAJAAAAAwAAAAYAAAAHAAAABwAAAAcAAAAJAAAACAAAAAYAAABLAAAAQAAAADAAAAAFAAAAIAAAAAEAAAABAAAAEAAAAAAAAAAAAAAAKgEAAIAAAAAAAAAAAAAAAC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AwPhBjuP4QQoAAABgAAAACgAAAEwAAAAAAAAAAAAAAAAAAAD//////////2AAAABQAFIARQBTAEkARABFAE4AVABFAAYAAAAHAAAABgAAAAYAAAADAAAACAAAAAYAAAAIAAAABgAAAAYAAABLAAAAQAAAADAAAAAFAAAAIAAAAAEAAAABAAAAEAAAAAAAAAAAAAAAKgEAAIAAAAAAAAAAAAAAACoBAACAAAAAJQAAAAwAAAACAAAAJwAAABgAAAAFAAAAAAAAAP///wAAAAAAJQAAAAwAAAAFAAAATAAAAGQAAAAJAAAAcAAAACABAAB8AAAACQAAAHAAAAAYAQAADQAAACEA8AAAAAAAAAAAAAAAgD8AAAAAAAAAAAAAgD8AAAAAAAAAAAAAAAAAAAAAAAAAAAAAAAAAAAAAAAAAACUAAAAMAAAAAAAAgCgAAAAMAAAABQAAACUAAAAMAAAAAQAAABgAAAAMAAAAAAAAABIAAAAMAAAAAQAAABYAAAAMAAAAAAAAAFQAAAB0AQAACgAAAHAAAAAfAQAAfAAAAAEAAAAAwPhBjuP4QQoAAABwAAAAMQAAAEwAAAAEAAAACQAAAHAAAAAhAQAAfQAAALAAAABGAGkAcgBtAGEAZABvACAAcABvAHIAOgAgAGUAMAA4ADAAMABkADQANwAtAGUANQA2AGUALQA0ADAAMwBlAC0AYgAxADQAMAAtADEAMQBhADQAYwA4ADkAZgA2AGIANABiAP8ABgAAAAMAAAAEAAAACQAAAAYAAAAHAAAABwAAAAMAAAAHAAAABwAAAAQAAAADAAAAAwAAAAYAAAAGAAAABgAAAAYAAAAGAAAABwAAAAYAAAAGAAAABAAAAAYAAAAGAAAABgAAAAYAAAAEAAAABgAAAAYAAAAGAAAABgAAAAQAAAAHAAAABgAAAAYAAAAGAAAABAAAAAYAAAAGAAAABgAAAAYAAAAFAAAABgAAAAYAAAAEAAAABgAAAAcAAAAGAAAABwAAABYAAAAMAAAAAAAAACUAAAAMAAAAAgAAAA4AAAAUAAAAAAAAABAAAAAUAAAA</Object>
  <Object Id="idInvalidSigLnImg">AQAAAGwAAAAAAAAAAAAAACkBAAB/AAAAAAAAAAAAAAAyJAAAjw8AACBFTUYAAAEA7CEAALEAAAAGAAAAAAAAAAAAAAAAAAAAgAcAADgEAABVAgAAUAEAAAAAAAAAAAAAAAAAAAgcCQCAIAU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aXbwqacDgkyUWyAAAAAMzHUDVaGsdwMAAAAAAAAAAgAAAMTLdQN4y3UDwM11AwAAAACzoax3ZAAAAEAAAAAAAAAAAAAAAAAAAAAAAAAAAAAAAAAAAAAAAAAAAAAAAAAAAAAAAAAAAAAAAAAAAAAAAAAAAAAAAAAAAABgzHUDAAAAACiTeBASABQAGJN4EHCcpQMCAAAAZMx1AwAAAAAAAAAAAAClA46cOAC/Z9/4IMx1A62WPXYAAGl2FMx1AwAAAAAczHUDAAAAAIsb21oAAGl2AAAAABMAFACCTJRb0F5pdjTMdQME+Hp3AAAAAAAAAADoxGp2ZHYACAAAAAAlAAAADAAAAAEAAAAYAAAADAAAAP8AAAASAAAADAAAAAEAAAAeAAAAGAAAACIAAAAEAAAAcgAAABEAAAAlAAAADAAAAAEAAABUAAAAqAAAACMAAAAEAAAAcAAAABAAAAABAAAAAMD4QY7j+EEjAAAABAAAAA8AAABMAAAAAAAAAAAAAAAAAAAA//////////9sAAAARgBpAHIAbQBhACAAbgBvACAAdgDhAGwAaQBkAGEAbwAGAAAAAwAAAAQAAAAJAAAABgAAAAMAAAAHAAAABwAAAAMAAAAFAAAABgAAAAMAAAADAAAABwAAAAYAAABLAAAAQAAAADAAAAAFAAAAIAAAAAEAAAABAAAAEAAAAAAAAAAAAAAAKgEAAIAAAAAAAAAAAAAAACoBAACAAAAAUgAAAHABAAACAAAAEAAAAAcAAAAAAAAAAAAAALwCAAAAAAAAAQICIlMAeQBzAHQAZQBtAAAAAAAAAAAAAAAAAAAAAAAAAAAAAAAAAAAAAAAAAAAAAAAAAAAAAAAAAAAAAAAAAAAAAAAAAKcDCQAAAOxpsHcJAAAAIKWnAwAAAADwqacD8KmnA1hMlFsAAAAAixvbWgkAAAAAAAAAAAAAAAAAAAAAAAAAEOWnAwAAAAAAAAAAAAAAAAAAAAAAAAAAAAAAAAAAAAAAAAAAAAAAAAAAAAAAAAAAAAAAAAAAAAAAAAAAAAAAAAAAdQMXc9/4pGa6d8TgdQPY1Kx38KmnA4sb21oAAAAA6NWsd///AAAAAAAAy9asd8vWrHf04HUD+OB1A1hMlFsAAAAAAAAAAGH7PHaLG9taBwAAACzhdQMs4XU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cyF4l3QDktc5VHCcpQMCAAAA3tTwWQAApQM4+XJa6MDAH2iXdAPh8xda/////yyXdANG1zlUcJylAwIAAADe1PBZKAAAAKdE91lYc/0QuKVzIQAAAAAAAAAAAACDAwIAAAABAAAABQAAAAAAgwPMAYMDAAAAACAAAACsGYMDAAAAAAAApQOoGYMD/LlyWpiXdAO+YKx3kJx0A75grHcAAAAAAAAAACAAAAAsC3NatJd0A0YepFsAAKUDAAAAAAAAAAAAAAAAYfs8dsiXdAMGAAAA3Jh0A9yYdAMAAgAA/P///wEAAAAAAAAAAAAAAAAAAAAAAAAAAAAAAAAAAABkdgAIAAAAACUAAAAMAAAAAwAAABgAAAAMAAAAAAAAABIAAAAMAAAAAQAAABYAAAAMAAAACAAAAFQAAABUAAAACgAAACcAAAAeAAAASgAAAAEAAAAAwPhBjuP4QQoAAABLAAAAAQAAAEwAAAAEAAAACQAAACcAAAAgAAAASwAAAFAAAABYAC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B8///////IsgAACnwKAICWqxAAAAAA5w98///////IsgAACnwKAICWqxC5sK13TJd0A9psaXaMHAEf5w8KfE5BSQBrO9741Jd0A3cO41oAAAAA2ER9DNhEfQyGDuNaIhEKNzBOeiHYRH0MAAAAAAAAAAAAAAAAAAAAAAAAAAAAAAAAAAAAAAAAAAAAAAAAAAAAAAAAAAAAAAAAAAAAAAAAAAAAAAAAAAAAAAAAAAAAAAAAAAAAAAAAAAAAAAAAAAAAAAAAAABh+zx27Jd0AwkAAAD8mHQD/Jh0AwACAAD8////AQAAAAAAAAAAAAAAAAAAAAAAAAAAAAAAAAAAAGR2AAgAAAAAJQAAAAwAAAAEAAAAGAAAAAwAAAAAAAAAEgAAAAwAAAABAAAAHgAAABgAAAApAAAAMwAAAPQAAABIAAAAJQAAAAwAAAAEAAAAVAAAAOQAAAAqAAAAMwAAAPIAAABHAAAAAQAAAADA+EGO4/hBKgAAADMAAAAZAAAATAAAAAAAAAAAAAAAAAAAAP//////////gAAAAE0AQQBSAEkAQQAgAEgARQBSAE0ASQBOAEkAQQAgAEMAQQBCAEEATABMAEUALgAuAC4AZwAOAAAACgAAAAoAAAAEAAAACgAAAAQAAAALAAAACAAAAAoAAAAOAAAABAAAAAwAAAAEAAAACgAAAAQAAAAKAAAACgAAAAkAAAAKAAAACAAAAAgAAAAIAAAAAwAAAAMAAAAD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NUAAABcAAAAAQAAAADA+EGO4/hBCgAAAFAAAAAgAAAATAAAAAAAAAAAAAAAAAAAAP//////////jAAAAE0AQQBSAEkAQQAgAEgARQBSAE0ASQBOAEkAQQAgAEMAQQBCAEEATABMAEUAUgBPACAAUwBDAEEAVgBPAE4ARQAKAAAABwAAAAcAAAADAAAABwAAAAMAAAAIAAAABgAAAAcAAAAKAAAAAwAAAAgAAAADAAAABwAAAAMAAAAHAAAABwAAAAYAAAAHAAAABQAAAAUAAAAGAAAABwAAAAkAAAADAAAABgAAAAcAAAAHAAAABwAAAAkAAAAIAAAABg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EcAAABsAAAAAQAAAADA+EGO4/hBCgAAAGAAAAAKAAAATAAAAAAAAAAAAAAAAAAAAP//////////YAAAAFAAUgBFAFMASQBEAEUATgBUAEUABgAAAAcAAAAGAAAABgAAAAMAAAAIAAAABgAAAAgAAAAGAAAABg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ADA+EGO4/hBCgAAAHAAAAAxAAAATAAAAAQAAAAJAAAAcAAAACEBAAB9AAAAsAAAAEYAaQByAG0AYQBkAG8AIABwAG8AcgA6ACAAZQAwADgAMAAwAGQANAA3AC0AZQA1ADYAZQAtADQAMAAzAGUALQBiADEANAAwAC0AMQAxAGEANABjADgAOQBmADYAYgA0AGIAcAAGAAAAAwAAAAQAAAAJAAAABgAAAAcAAAAHAAAAAwAAAAcAAAAHAAAABAAAAAMAAAADAAAABgAAAAYAAAAGAAAABgAAAAYAAAAHAAAABgAAAAYAAAAEAAAABgAAAAYAAAAGAAAABgAAAAQAAAAGAAAABgAAAAYAAAAGAAAABAAAAAcAAAAGAAAABgAAAAYAAAAEAAAABgAAAAYAAAAGAAAABgAAAAUAAAAGAAAABgAAAAQAAAAGAAAABwAAAAY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2025-11-11T17:18:25Z</dcterms:modified>
</cp:coreProperties>
</file>