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sergio.gonzalez\Documents\CBSA\PARA FIRMAR\"/>
    </mc:Choice>
  </mc:AlternateContent>
  <xr:revisionPtr revIDLastSave="0" documentId="13_ncr:201_{1DB2D551-90E4-4A66-9364-3866B34454D9}" xr6:coauthVersionLast="47" xr6:coauthVersionMax="47" xr10:uidLastSave="{00000000-0000-0000-0000-000000000000}"/>
  <bookViews>
    <workbookView xWindow="-108" yWindow="-108" windowWidth="23256" windowHeight="12456" tabRatio="953" xr2:uid="{00000000-000D-0000-FFFF-FFFF00000000}"/>
  </bookViews>
  <sheets>
    <sheet name="Información General" sheetId="16" r:id="rId1"/>
    <sheet name=" Balance General" sheetId="1" r:id="rId2"/>
    <sheet name=" Estado de Resultados" sheetId="2" r:id="rId3"/>
    <sheet name=" Estado de Flujo de Efectivo" sheetId="14" r:id="rId4"/>
    <sheet name="Variacion PN" sheetId="13" r:id="rId5"/>
    <sheet name="Notas a los EEFF" sheetId="29" r:id="rId6"/>
  </sheets>
  <definedNames>
    <definedName name="_xlnm._FilterDatabase" localSheetId="5" hidden="1">'Notas a los EEFF'!$A$148:$O$182</definedName>
    <definedName name="_xlnm.Print_Area" localSheetId="1">' Balance General'!$B$11:$I$67</definedName>
    <definedName name="_xlnm.Print_Area" localSheetId="3">' Estado de Flujo de Efectivo'!$B$10:$D$40</definedName>
    <definedName name="_xlnm.Print_Area" localSheetId="2">' Estado de Resultados'!$B$10:$E$54</definedName>
    <definedName name="_xlnm.Print_Area" localSheetId="0">'Información General'!$A$1:$O$173</definedName>
    <definedName name="_xlnm.Print_Area" localSheetId="5">'Notas a los EEFF'!$A:$I</definedName>
    <definedName name="_xlnm.Print_Area" localSheetId="4">'Variacion PN'!#REF!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49" i="29" l="1"/>
  <c r="D493" i="29"/>
  <c r="F734" i="29"/>
  <c r="F733" i="29"/>
  <c r="D611" i="29"/>
  <c r="E493" i="29"/>
  <c r="E349" i="29"/>
  <c r="E330" i="29"/>
  <c r="F330" i="29"/>
  <c r="D330" i="29"/>
  <c r="G330" i="29"/>
  <c r="G91" i="29"/>
  <c r="E91" i="29"/>
  <c r="D351" i="29" l="1"/>
  <c r="G197" i="29" l="1"/>
  <c r="G182" i="29" l="1"/>
  <c r="F182" i="29"/>
  <c r="F187" i="29"/>
  <c r="F197" i="29"/>
  <c r="E611" i="29" l="1"/>
  <c r="E546" i="29" l="1"/>
  <c r="E517" i="29"/>
  <c r="E430" i="29"/>
  <c r="E358" i="29"/>
  <c r="I315" i="29" l="1"/>
  <c r="G187" i="29" l="1"/>
  <c r="D30" i="1"/>
  <c r="D40" i="2" l="1"/>
  <c r="H38" i="1"/>
  <c r="H42" i="1"/>
  <c r="D430" i="29"/>
  <c r="D517" i="29"/>
  <c r="D546" i="29"/>
  <c r="D26" i="1"/>
  <c r="F710" i="29" l="1"/>
  <c r="D20" i="1" l="1"/>
  <c r="G201" i="29" l="1"/>
  <c r="F208" i="29" l="1"/>
  <c r="G208" i="29"/>
  <c r="G456" i="29" l="1"/>
  <c r="G305" i="29" l="1"/>
  <c r="F305" i="29"/>
  <c r="E305" i="29"/>
  <c r="E267" i="29"/>
  <c r="G254" i="29" l="1"/>
  <c r="F254" i="29"/>
  <c r="E254" i="29"/>
  <c r="D254" i="29"/>
  <c r="G735" i="29"/>
  <c r="G737" i="29" s="1"/>
  <c r="E640" i="29"/>
  <c r="E633" i="29"/>
  <c r="G454" i="29"/>
  <c r="D376" i="29"/>
  <c r="D314" i="29"/>
  <c r="G138" i="29"/>
  <c r="G141" i="29" s="1"/>
  <c r="I91" i="29"/>
  <c r="D36" i="14"/>
  <c r="D31" i="14"/>
  <c r="D17" i="14"/>
  <c r="I38" i="1" l="1"/>
  <c r="G457" i="29"/>
  <c r="E314" i="29"/>
  <c r="G703" i="29"/>
  <c r="I48" i="1" l="1"/>
  <c r="I42" i="1"/>
  <c r="I51" i="1" l="1"/>
  <c r="G724" i="29"/>
  <c r="G726" i="29" s="1"/>
  <c r="G712" i="29"/>
  <c r="F712" i="29"/>
  <c r="E711" i="29"/>
  <c r="E712" i="29" s="1"/>
  <c r="F703" i="29"/>
  <c r="E703" i="29"/>
  <c r="G681" i="29"/>
  <c r="G683" i="29" s="1"/>
  <c r="E656" i="29"/>
  <c r="D656" i="29"/>
  <c r="E649" i="29"/>
  <c r="D649" i="29"/>
  <c r="E622" i="29"/>
  <c r="E619" i="29"/>
  <c r="I21" i="2"/>
  <c r="E524" i="29"/>
  <c r="D524" i="29"/>
  <c r="I16" i="2"/>
  <c r="H468" i="29"/>
  <c r="G468" i="29"/>
  <c r="F468" i="29"/>
  <c r="E468" i="29"/>
  <c r="D468" i="29"/>
  <c r="F461" i="29"/>
  <c r="D461" i="29"/>
  <c r="G459" i="29"/>
  <c r="G458" i="29"/>
  <c r="G455" i="29"/>
  <c r="G453" i="29"/>
  <c r="G452" i="29"/>
  <c r="F446" i="29"/>
  <c r="G439" i="29"/>
  <c r="F439" i="29"/>
  <c r="E397" i="29"/>
  <c r="D397" i="29"/>
  <c r="E390" i="29"/>
  <c r="D390" i="29"/>
  <c r="E383" i="29"/>
  <c r="D383" i="29"/>
  <c r="E376" i="29"/>
  <c r="D365" i="29"/>
  <c r="D366" i="29" s="1"/>
  <c r="D369" i="29" s="1"/>
  <c r="E351" i="29"/>
  <c r="F321" i="29"/>
  <c r="E321" i="29"/>
  <c r="D321" i="29"/>
  <c r="G314" i="29"/>
  <c r="F314" i="29"/>
  <c r="H314" i="29"/>
  <c r="H305" i="29"/>
  <c r="F284" i="29"/>
  <c r="D266" i="29"/>
  <c r="G257" i="29"/>
  <c r="G259" i="29" s="1"/>
  <c r="F257" i="29"/>
  <c r="F259" i="29" s="1"/>
  <c r="E257" i="29"/>
  <c r="E259" i="29" s="1"/>
  <c r="D257" i="29"/>
  <c r="D259" i="29" s="1"/>
  <c r="G105" i="29"/>
  <c r="I105" i="29" s="1"/>
  <c r="E105" i="29"/>
  <c r="I78" i="29"/>
  <c r="D22" i="14"/>
  <c r="D24" i="14" s="1"/>
  <c r="D38" i="14" s="1"/>
  <c r="D40" i="14" s="1"/>
  <c r="E43" i="2"/>
  <c r="E40" i="2"/>
  <c r="E36" i="2"/>
  <c r="E26" i="2"/>
  <c r="E23" i="2"/>
  <c r="E19" i="2"/>
  <c r="E12" i="2"/>
  <c r="C48" i="1"/>
  <c r="G321" i="29" l="1"/>
  <c r="I25" i="2"/>
  <c r="I305" i="29"/>
  <c r="E446" i="29"/>
  <c r="I17" i="2"/>
  <c r="I41" i="2"/>
  <c r="I34" i="2"/>
  <c r="I314" i="29"/>
  <c r="I36" i="2"/>
  <c r="F201" i="29"/>
  <c r="I44" i="2"/>
  <c r="G143" i="29"/>
  <c r="H48" i="1"/>
  <c r="H51" i="1" s="1"/>
  <c r="E22" i="2"/>
  <c r="E35" i="2" s="1"/>
  <c r="D622" i="29"/>
  <c r="D633" i="29"/>
  <c r="D640" i="29"/>
  <c r="D358" i="29"/>
  <c r="F105" i="29"/>
  <c r="E284" i="29" l="1"/>
  <c r="D619" i="29"/>
  <c r="E724" i="29"/>
  <c r="F724" i="29"/>
  <c r="E52" i="2"/>
  <c r="E54" i="2" s="1"/>
  <c r="I54" i="2" s="1"/>
  <c r="F681" i="29"/>
  <c r="F683" i="29" s="1"/>
  <c r="E681" i="29"/>
  <c r="E683" i="29" s="1"/>
  <c r="E275" i="29"/>
  <c r="G460" i="29"/>
  <c r="E461" i="29"/>
  <c r="F138" i="29"/>
  <c r="E138" i="29"/>
  <c r="E141" i="29" s="1"/>
  <c r="E143" i="29" s="1"/>
  <c r="G461" i="29" l="1"/>
  <c r="F141" i="29"/>
  <c r="H76" i="29"/>
  <c r="H77" i="29" s="1"/>
  <c r="F735" i="29"/>
  <c r="F726" i="29"/>
  <c r="F143" i="29" l="1"/>
  <c r="C36" i="14"/>
  <c r="F737" i="29"/>
  <c r="H44" i="2"/>
  <c r="H18" i="2"/>
  <c r="H30" i="1"/>
  <c r="H105" i="29"/>
  <c r="E266" i="29"/>
  <c r="D46" i="2"/>
  <c r="D15" i="1" l="1"/>
  <c r="H17" i="2"/>
  <c r="D36" i="1"/>
  <c r="D43" i="2"/>
  <c r="D12" i="2"/>
  <c r="H41" i="2"/>
  <c r="H15" i="1"/>
  <c r="H25" i="1"/>
  <c r="H21" i="1"/>
  <c r="H21" i="2"/>
  <c r="D19" i="2"/>
  <c r="D41" i="1"/>
  <c r="D36" i="2"/>
  <c r="H16" i="2"/>
  <c r="D45" i="1"/>
  <c r="D26" i="2"/>
  <c r="D23" i="2"/>
  <c r="H34" i="2"/>
  <c r="H25" i="2"/>
  <c r="C17" i="14"/>
  <c r="C22" i="14" s="1"/>
  <c r="C24" i="14" s="1"/>
  <c r="D33" i="1" l="1"/>
  <c r="D56" i="1"/>
  <c r="H32" i="1"/>
  <c r="D22" i="2"/>
  <c r="D35" i="2" s="1"/>
  <c r="D52" i="2" s="1"/>
  <c r="D54" i="2" s="1"/>
  <c r="F76" i="29"/>
  <c r="D58" i="1" l="1"/>
  <c r="H34" i="1"/>
  <c r="H67" i="1" s="1"/>
  <c r="H68" i="1" s="1"/>
  <c r="C31" i="14"/>
  <c r="D56" i="2"/>
  <c r="H54" i="2"/>
  <c r="E78" i="29"/>
  <c r="F77" i="29"/>
  <c r="G77" i="29" s="1"/>
  <c r="G76" i="29"/>
  <c r="C38" i="14" l="1"/>
  <c r="C40" i="14" s="1"/>
  <c r="H58" i="1"/>
  <c r="D93" i="1"/>
  <c r="D99" i="1" s="1"/>
  <c r="D67" i="1"/>
  <c r="D68" i="1" s="1"/>
  <c r="G78" i="29"/>
  <c r="C42" i="14" l="1"/>
</calcChain>
</file>

<file path=xl/sharedStrings.xml><?xml version="1.0" encoding="utf-8"?>
<sst xmlns="http://schemas.openxmlformats.org/spreadsheetml/2006/main" count="1534" uniqueCount="886">
  <si>
    <t>ACTIVO</t>
  </si>
  <si>
    <t>ACTIVO CORRIENTE</t>
  </si>
  <si>
    <t>TOTAL ACTIVO CORRIENTE</t>
  </si>
  <si>
    <t>ACTIVO NO CORRIENTE</t>
  </si>
  <si>
    <t>TOTAL ACTIVO NO CORRIENTE</t>
  </si>
  <si>
    <t>PASIVO</t>
  </si>
  <si>
    <t>PATRIMONIO NETO</t>
  </si>
  <si>
    <t>GASTOS OPERATIVOS</t>
  </si>
  <si>
    <t>RESULTADO OPERATIVO BRUTO</t>
  </si>
  <si>
    <t>Publicidad</t>
  </si>
  <si>
    <t>Mantenimiento</t>
  </si>
  <si>
    <t>Alquileres</t>
  </si>
  <si>
    <t>Gastos Generales</t>
  </si>
  <si>
    <t xml:space="preserve">Seguros </t>
  </si>
  <si>
    <t>Multas</t>
  </si>
  <si>
    <t>Impuestos, Tasas y Contribuciones</t>
  </si>
  <si>
    <t>RESULTADO OPERATIVO NETO</t>
  </si>
  <si>
    <t>OTROS INGRESOS Y EGRESOS</t>
  </si>
  <si>
    <t>RESULTADOS FINANCIEROS</t>
  </si>
  <si>
    <t>Generados por activos</t>
  </si>
  <si>
    <t>Diferencias de Cambio</t>
  </si>
  <si>
    <t>Generados por pasivos</t>
  </si>
  <si>
    <t>RESULTADO EXTRAORDINARIO</t>
  </si>
  <si>
    <t>AJUSTE DE RESULTADO DE EJERCICIOS ANTERIORES</t>
  </si>
  <si>
    <t>Ingresos</t>
  </si>
  <si>
    <t>Egresos</t>
  </si>
  <si>
    <t>UTILIDAD</t>
  </si>
  <si>
    <t>IMPUESTO A LA RENTA</t>
  </si>
  <si>
    <t>RESULTADO DEL EJERCICIO</t>
  </si>
  <si>
    <t>Flujo de Efectivo por las Actividades Operativas</t>
  </si>
  <si>
    <t>Ingreso en efectivo por comisiones y otros</t>
  </si>
  <si>
    <t>Efectivo pagado a empleados</t>
  </si>
  <si>
    <t>Efectivo generado (usado por las actividades)</t>
  </si>
  <si>
    <t>Total de efectivo de las actividades operativas antes de cambios en los activos de operaciones</t>
  </si>
  <si>
    <t>(Aumento) disminución en los activos de operación</t>
  </si>
  <si>
    <t>Fondos colocados a corto plazo</t>
  </si>
  <si>
    <t>Aumento (disminución) en pasivos operativos</t>
  </si>
  <si>
    <t>Pago a Proveedores</t>
  </si>
  <si>
    <t>Efectivo neto de actividades de operación antes de impuestos</t>
  </si>
  <si>
    <t>Impuesto a la Renta</t>
  </si>
  <si>
    <t>Efectivo neto de actividades de operación</t>
  </si>
  <si>
    <t>Inversiones en otras empresas</t>
  </si>
  <si>
    <t>Inversiones temporarias</t>
  </si>
  <si>
    <t>Efectivo neto por (o usado) en actividades de inversión</t>
  </si>
  <si>
    <t>Flujo de Efectivo por las Actividades de Financiamiento</t>
  </si>
  <si>
    <t>Flujo de Efectivo por las Actividades de Inversión</t>
  </si>
  <si>
    <t>Proveniente de préstamos y otras deudas</t>
  </si>
  <si>
    <t>Intereses pagados</t>
  </si>
  <si>
    <t>Efectivo neto en actividades de financiamiento</t>
  </si>
  <si>
    <t>Efectivo y su equivalente al comienzo del período</t>
  </si>
  <si>
    <t>Efectivo y su equivalente al cierre del período</t>
  </si>
  <si>
    <t>MOVIMIENTOS</t>
  </si>
  <si>
    <t>CAPITAL</t>
  </si>
  <si>
    <t>A INTEGRAR</t>
  </si>
  <si>
    <t>INTEGRADO</t>
  </si>
  <si>
    <t>RESERVAS</t>
  </si>
  <si>
    <t>LEGAL</t>
  </si>
  <si>
    <t>FACULTATIVA</t>
  </si>
  <si>
    <t>DEL EJERCICIO</t>
  </si>
  <si>
    <t>TOTAL ACTIVO</t>
  </si>
  <si>
    <t>Ingresos Varios</t>
  </si>
  <si>
    <t>TOTAL</t>
  </si>
  <si>
    <t>Ganancia en Operación Bursátil</t>
  </si>
  <si>
    <t>Venta de Servicios Bursátiles</t>
  </si>
  <si>
    <t>Ganancia en Operación Extrabursátil</t>
  </si>
  <si>
    <t>TOTALES</t>
  </si>
  <si>
    <t>Otros Ingresos Operativos</t>
  </si>
  <si>
    <t>Gastos no Deducibles</t>
  </si>
  <si>
    <t>Honorarios Profesionales</t>
  </si>
  <si>
    <t>Aguinaldo</t>
  </si>
  <si>
    <t>Gastos Bancarios</t>
  </si>
  <si>
    <t>Intereses por Sobregiro</t>
  </si>
  <si>
    <t>CONCEPTO</t>
  </si>
  <si>
    <t>Otros Ingresos</t>
  </si>
  <si>
    <t>Otros Egresos</t>
  </si>
  <si>
    <t>Gastos de Escribanía</t>
  </si>
  <si>
    <t>Gastos y Útiles de Informática</t>
  </si>
  <si>
    <t>Capacitación personal</t>
  </si>
  <si>
    <t>Tipo de cambio comprador</t>
  </si>
  <si>
    <t xml:space="preserve">Tipo de cambio vendedor       </t>
  </si>
  <si>
    <t>DETALLE</t>
  </si>
  <si>
    <t>MONEDA EXTRANJERA MONTO</t>
  </si>
  <si>
    <t>ACTIVOS CORRIENTES</t>
  </si>
  <si>
    <t>BANCOS</t>
  </si>
  <si>
    <t>U$D</t>
  </si>
  <si>
    <t>Banco Sudameris</t>
  </si>
  <si>
    <t>CREDITOS</t>
  </si>
  <si>
    <t>Clientes Moneda Extranjera</t>
  </si>
  <si>
    <t>INVERSIONES TEMPORARIAS</t>
  </si>
  <si>
    <t>OBLIGACIONES COMERCIALES</t>
  </si>
  <si>
    <t>Proveedores Moneda Extranjera</t>
  </si>
  <si>
    <t>TIPO DE MONEDA</t>
  </si>
  <si>
    <t>MONTO USD</t>
  </si>
  <si>
    <t>DISPONIBILIDADES</t>
  </si>
  <si>
    <t>Banco Continental 53456309</t>
  </si>
  <si>
    <t>Banco Continental 76696402</t>
  </si>
  <si>
    <t>Financiera Solar 182965</t>
  </si>
  <si>
    <t>Banco Nacional de Fomento</t>
  </si>
  <si>
    <t>Banco Continental 17608406</t>
  </si>
  <si>
    <t>TOTAL DISPONIBILIDADES</t>
  </si>
  <si>
    <t>INFORMACIÓN SOBRE EL DOCUMENTO Y EMISOR</t>
  </si>
  <si>
    <t>VALOR NOMINAL UNITARIO</t>
  </si>
  <si>
    <t>RESULTADO</t>
  </si>
  <si>
    <t>EMISOR</t>
  </si>
  <si>
    <t>USD</t>
  </si>
  <si>
    <t>INVERSIONES PERMANENTES</t>
  </si>
  <si>
    <t>ACCIONES</t>
  </si>
  <si>
    <t>CUENTAS</t>
  </si>
  <si>
    <t>VALOR DE COSTO</t>
  </si>
  <si>
    <t>VALOR CONTABLE</t>
  </si>
  <si>
    <t>ACCION DE LA BOLSA DE VALORES</t>
  </si>
  <si>
    <t>CANTIDAD</t>
  </si>
  <si>
    <t>VALOR NOMINAL</t>
  </si>
  <si>
    <t>1 (una)</t>
  </si>
  <si>
    <t>DEUDORES POR INTERMEDIACION</t>
  </si>
  <si>
    <t xml:space="preserve">CONCEPTO </t>
  </si>
  <si>
    <t>DEUDORES VARIOS</t>
  </si>
  <si>
    <t>Equipo de Informatica</t>
  </si>
  <si>
    <t>Mejora en Propiedad de Terceros</t>
  </si>
  <si>
    <t>Rodados</t>
  </si>
  <si>
    <t>DEPRECIACIONES</t>
  </si>
  <si>
    <t>SALDO</t>
  </si>
  <si>
    <t>AUMENTOS</t>
  </si>
  <si>
    <t>AMORTIZACIONES</t>
  </si>
  <si>
    <t>NETO FINAL</t>
  </si>
  <si>
    <t>Impuesto al Valor Agregado</t>
  </si>
  <si>
    <t>INSTITUCIÓN</t>
  </si>
  <si>
    <t>NOMBRE</t>
  </si>
  <si>
    <t>RELACION</t>
  </si>
  <si>
    <t>TIPO DE OPERACIÓN</t>
  </si>
  <si>
    <t>ANTIGÜEDAD DE LA DEUDA</t>
  </si>
  <si>
    <t>VENCIMIENTO</t>
  </si>
  <si>
    <t>PLAZO DE VENCIMIENTO DEL CONTRATO</t>
  </si>
  <si>
    <t>Operaciones a Liquidar</t>
  </si>
  <si>
    <t xml:space="preserve">NOMBRE </t>
  </si>
  <si>
    <t>SALDOS</t>
  </si>
  <si>
    <t>PERSONA O EMPRESA RELACIONADA</t>
  </si>
  <si>
    <t>TOTAL DE INGRESOS</t>
  </si>
  <si>
    <t>DISMINUCIÓN</t>
  </si>
  <si>
    <t>Capital Integrado</t>
  </si>
  <si>
    <t>Reserva Legal</t>
  </si>
  <si>
    <t>Reserva Facultativa</t>
  </si>
  <si>
    <t>Resultados Acumulados</t>
  </si>
  <si>
    <t>Resultados del Ejercicio</t>
  </si>
  <si>
    <t>DISMINUCION</t>
  </si>
  <si>
    <t>- DEDUCIDAS DEL ACTIVO</t>
  </si>
  <si>
    <t>- INCLUIDAS EN EL PASIVO</t>
  </si>
  <si>
    <t>Garantías</t>
  </si>
  <si>
    <t>Monto Asegurado</t>
  </si>
  <si>
    <t>Forma de Constitución</t>
  </si>
  <si>
    <t>No Aplicable</t>
  </si>
  <si>
    <t xml:space="preserve"> PASIVO CORRIENTE</t>
  </si>
  <si>
    <t xml:space="preserve"> Impuesto a la Renta a Pagar</t>
  </si>
  <si>
    <t xml:space="preserve"> TOTAL PASIVO CORRIENTE</t>
  </si>
  <si>
    <t xml:space="preserve"> TOTAL PASIVO</t>
  </si>
  <si>
    <t xml:space="preserve"> TOTAL PATRIMONIO NETO</t>
  </si>
  <si>
    <t>RESULTADOS</t>
  </si>
  <si>
    <t>ACUMULADOS</t>
  </si>
  <si>
    <t>TOTAL DE EGRESOS</t>
  </si>
  <si>
    <t>Total del Periodo Actual</t>
  </si>
  <si>
    <t>Total del Periodo Anterior</t>
  </si>
  <si>
    <t>SUSCRIPTO</t>
  </si>
  <si>
    <t>Vigencia</t>
  </si>
  <si>
    <t>Diferencia de Cambio</t>
  </si>
  <si>
    <t>Retencion Impuesto al Valor Agregado</t>
  </si>
  <si>
    <t>Maquinas y Equipos de oficina</t>
  </si>
  <si>
    <t>Banco Continental 34068203</t>
  </si>
  <si>
    <t>Banco Continental 71629001</t>
  </si>
  <si>
    <t>₲</t>
  </si>
  <si>
    <t>Sub Total Cuentas Propias</t>
  </si>
  <si>
    <t>Fondo Fijo</t>
  </si>
  <si>
    <t>Total Bancos</t>
  </si>
  <si>
    <t>Citibank 5198720013</t>
  </si>
  <si>
    <t>PASIVOS EN MONEDA EXTRANJERA</t>
  </si>
  <si>
    <t>DOCUMENTOS Y CUENTAS POR COBRAR</t>
  </si>
  <si>
    <t>N/A</t>
  </si>
  <si>
    <t>RELACIÓN</t>
  </si>
  <si>
    <t>CORTO PLAZO ₲</t>
  </si>
  <si>
    <t>LARGO PLAZO ₲</t>
  </si>
  <si>
    <t>Prima de Acciones</t>
  </si>
  <si>
    <t>SALDO AL</t>
  </si>
  <si>
    <t>Pérdida en Operaciones</t>
  </si>
  <si>
    <t>CRÉDITOS</t>
  </si>
  <si>
    <t>BIENES DE USO</t>
  </si>
  <si>
    <t>OTROS ACTIVOS</t>
  </si>
  <si>
    <t>Acreedores Varios</t>
  </si>
  <si>
    <t>GASTOS DE ADMINISTRACIÓN</t>
  </si>
  <si>
    <t>GASTOS DE COMERCIALIZACIÓN</t>
  </si>
  <si>
    <t>Previsión, Amortización y Depreciaciones</t>
  </si>
  <si>
    <t>Comisiones por Operaciones Fuera de Rueda</t>
  </si>
  <si>
    <t>Comisiones por Operaciones en Rueda</t>
  </si>
  <si>
    <t>Comisiones por Contratos de Colocación Primaria</t>
  </si>
  <si>
    <t>Aranceles por Negociación Bolsa de Valores</t>
  </si>
  <si>
    <t xml:space="preserve">PRIMA </t>
  </si>
  <si>
    <t>R. ACCIONES</t>
  </si>
  <si>
    <t>REVALÚO</t>
  </si>
  <si>
    <t>TOTAL PASIVO</t>
  </si>
  <si>
    <t>VALORES DE ORIGEN</t>
  </si>
  <si>
    <t>CORTO PLAZO      ₲</t>
  </si>
  <si>
    <t>LARGO PLAZO      ₲</t>
  </si>
  <si>
    <t>ACTIVOS INTANGIBLES Y CARGOS DIFERIDOS</t>
  </si>
  <si>
    <t>Citibank 5198720021</t>
  </si>
  <si>
    <t>Bancop</t>
  </si>
  <si>
    <t>Bancop 410057495</t>
  </si>
  <si>
    <t>Banco Familiar 1889576</t>
  </si>
  <si>
    <t>Banco Continental 769245</t>
  </si>
  <si>
    <t>Bancop 410063533</t>
  </si>
  <si>
    <t>Banco RIO 01-00187460-08</t>
  </si>
  <si>
    <t>No Registra</t>
  </si>
  <si>
    <t>Reserva de Revalúo</t>
  </si>
  <si>
    <t>No cuenta con partidas que exponer en este ítem.</t>
  </si>
  <si>
    <t>Licencias Informáticas</t>
  </si>
  <si>
    <t>Total al 31/12/2020</t>
  </si>
  <si>
    <t>FIC S.A. de Finanzas</t>
  </si>
  <si>
    <t>Banco Continental 19008407</t>
  </si>
  <si>
    <t xml:space="preserve"> DOCUMENTOS Y CUENTAS POR PAGAR</t>
  </si>
  <si>
    <t xml:space="preserve"> OTROS PASIVOS</t>
  </si>
  <si>
    <t xml:space="preserve"> PROVISIONES</t>
  </si>
  <si>
    <t xml:space="preserve"> Operaciones en Reporto</t>
  </si>
  <si>
    <t xml:space="preserve"> Impuesto a Valor Agregado a Pagar</t>
  </si>
  <si>
    <t>Suscripciones</t>
  </si>
  <si>
    <t>Obsequios Empresariales</t>
  </si>
  <si>
    <t>Movimientos subsecuentes</t>
  </si>
  <si>
    <t>Resultado del Ejercicio</t>
  </si>
  <si>
    <t>Distribución de dividendos</t>
  </si>
  <si>
    <t xml:space="preserve"> </t>
  </si>
  <si>
    <t>www.avalon.com.py</t>
  </si>
  <si>
    <t>info@avalon.com.py</t>
  </si>
  <si>
    <t>(+595) 21 611 308</t>
  </si>
  <si>
    <t>AVALON CASA DE BOLSA S.A.</t>
  </si>
  <si>
    <t>VOIRONS S.A.</t>
  </si>
  <si>
    <t>ITACUA BIENES Y RAICES S.A.</t>
  </si>
  <si>
    <t>ACCIONISTA</t>
  </si>
  <si>
    <t>Reporto por Cobrar</t>
  </si>
  <si>
    <t xml:space="preserve">    </t>
  </si>
  <si>
    <t>Banco Rio 08-839941-08</t>
  </si>
  <si>
    <t>Banco Rio 08-142640-07</t>
  </si>
  <si>
    <t>Servicios Pagados Por Adelantado</t>
  </si>
  <si>
    <t>Aranceles Bvpasa A Devengar</t>
  </si>
  <si>
    <t>PERIODO ACTUAL ₲</t>
  </si>
  <si>
    <t>CORRIENTE ₲</t>
  </si>
  <si>
    <t>NO CORRIENTE  ₲</t>
  </si>
  <si>
    <t>PERIODO ANTERIOR ₲</t>
  </si>
  <si>
    <t>Pérdidas por valuación de Pasivos monetarios en moneda Extranjera</t>
  </si>
  <si>
    <t>Ganancias por valuación de Activos monetario en moneda extranjera</t>
  </si>
  <si>
    <t>TOTAL CAJA</t>
  </si>
  <si>
    <t>NOTA</t>
  </si>
  <si>
    <t>Licencias y Marcas</t>
  </si>
  <si>
    <t>Depreciación Acumulada</t>
  </si>
  <si>
    <t>Bienes de Uso</t>
  </si>
  <si>
    <t>Otros Activos Corrientes</t>
  </si>
  <si>
    <t>Deudores por Intermediación</t>
  </si>
  <si>
    <t>INVERSIONES TEMPORALES</t>
  </si>
  <si>
    <t>Ingresos Extraordinarios</t>
  </si>
  <si>
    <t>Intereses Pagados</t>
  </si>
  <si>
    <t>Intereses Cobrados</t>
  </si>
  <si>
    <t xml:space="preserve"> Otros Egresos</t>
  </si>
  <si>
    <t xml:space="preserve"> Otros Ingresos</t>
  </si>
  <si>
    <t>Otros Gastos de Administración</t>
  </si>
  <si>
    <t>Otros Gastos de Comercialización</t>
  </si>
  <si>
    <t>Otros Gastos Operativos</t>
  </si>
  <si>
    <t>- Ingresos por Operaciones y Servicios</t>
  </si>
  <si>
    <t>- Ingresos por Intereses y Dividendos de Cartera Propia</t>
  </si>
  <si>
    <t xml:space="preserve">(Expresado en Guaraníes)       </t>
  </si>
  <si>
    <t>Banco Sudameris 2896017</t>
  </si>
  <si>
    <t>Banco Atlas Gs.</t>
  </si>
  <si>
    <t>Banco Atlas USD</t>
  </si>
  <si>
    <t>Banco Atlas</t>
  </si>
  <si>
    <t>Cuentas Clientes</t>
  </si>
  <si>
    <t>Sub Total Cuentas Clientes</t>
  </si>
  <si>
    <t>Aporte para futura emisión de Acciones</t>
  </si>
  <si>
    <t>- Ingresos por operaciones y servicios a personas relacionadas.</t>
  </si>
  <si>
    <t xml:space="preserve"> Acreedores por Intermediación</t>
  </si>
  <si>
    <t xml:space="preserve"> Acreedores Varios</t>
  </si>
  <si>
    <t xml:space="preserve"> Sobregiro en Cuenta Corriente</t>
  </si>
  <si>
    <t xml:space="preserve"> Otros Pasivos Corrientes</t>
  </si>
  <si>
    <t xml:space="preserve"> PATRIMONIO NETO</t>
  </si>
  <si>
    <t>Aporte para futura emisión de acciones</t>
  </si>
  <si>
    <t>Director</t>
  </si>
  <si>
    <t>Total al 31/12/2021</t>
  </si>
  <si>
    <t>OBLIGACIONES FINANCIERAS</t>
  </si>
  <si>
    <t>Banco Continental</t>
  </si>
  <si>
    <t>Banco Rio</t>
  </si>
  <si>
    <t>Finlatina Gs.</t>
  </si>
  <si>
    <t>IVA Gasto Deducible</t>
  </si>
  <si>
    <t>N°</t>
  </si>
  <si>
    <t>I</t>
  </si>
  <si>
    <t>Ordinaria</t>
  </si>
  <si>
    <t>II</t>
  </si>
  <si>
    <t>III</t>
  </si>
  <si>
    <t>IV</t>
  </si>
  <si>
    <t>V</t>
  </si>
  <si>
    <t>VI</t>
  </si>
  <si>
    <t>VII</t>
  </si>
  <si>
    <t>VIII</t>
  </si>
  <si>
    <t>IX</t>
  </si>
  <si>
    <t>X</t>
  </si>
  <si>
    <t>XI</t>
  </si>
  <si>
    <t>XII</t>
  </si>
  <si>
    <t>XIV</t>
  </si>
  <si>
    <t>XV</t>
  </si>
  <si>
    <t>XVI</t>
  </si>
  <si>
    <t>XVII</t>
  </si>
  <si>
    <t>XVIII</t>
  </si>
  <si>
    <t>XIX</t>
  </si>
  <si>
    <t>XX</t>
  </si>
  <si>
    <t>XXI</t>
  </si>
  <si>
    <t>XIII</t>
  </si>
  <si>
    <t>XXII</t>
  </si>
  <si>
    <t>XXIII</t>
  </si>
  <si>
    <t>XXIV</t>
  </si>
  <si>
    <t>XXV</t>
  </si>
  <si>
    <t>XXVI</t>
  </si>
  <si>
    <t>XXVII</t>
  </si>
  <si>
    <t>XXVIII</t>
  </si>
  <si>
    <t>XXIX</t>
  </si>
  <si>
    <t>XXX</t>
  </si>
  <si>
    <t xml:space="preserve">         </t>
  </si>
  <si>
    <t xml:space="preserve">3.      </t>
  </si>
  <si>
    <t>ADMINISTRACIÓN</t>
  </si>
  <si>
    <t xml:space="preserve">5.      </t>
  </si>
  <si>
    <t>AUDITOR EXTERNO INDEPENDIENTE</t>
  </si>
  <si>
    <t xml:space="preserve">6.      </t>
  </si>
  <si>
    <t>BENEFICIARIOS</t>
  </si>
  <si>
    <t>PERSONAS VINCULADAS</t>
  </si>
  <si>
    <t>Presidente</t>
  </si>
  <si>
    <t>Vicepresidente</t>
  </si>
  <si>
    <t>Gustavo Lorenzo Segovia Vera</t>
  </si>
  <si>
    <t>Sofia Espinola Harms</t>
  </si>
  <si>
    <t>Silvia Nathalia Ochoa Araya</t>
  </si>
  <si>
    <t>Lidia Liz Paola Coronel Carmona</t>
  </si>
  <si>
    <t>René Yuri Ruíz Díaz</t>
  </si>
  <si>
    <t xml:space="preserve">René Yuri Ruíz Díaz </t>
  </si>
  <si>
    <t>Auditora Interna</t>
  </si>
  <si>
    <t>Síndico</t>
  </si>
  <si>
    <t>Gerente Financiero</t>
  </si>
  <si>
    <t>Gerente de Operaciones</t>
  </si>
  <si>
    <t>Gerente de Tecnología</t>
  </si>
  <si>
    <t>Sociedad Controlante</t>
  </si>
  <si>
    <t>Domicilio</t>
  </si>
  <si>
    <t>Actividad Principal</t>
  </si>
  <si>
    <t>Participación en capital de la Casa de Bolsa</t>
  </si>
  <si>
    <t>Porcentaje de votos en la Casa de Bolsa</t>
  </si>
  <si>
    <t>Nombre o Razón Social</t>
  </si>
  <si>
    <t>Registro CNV</t>
  </si>
  <si>
    <t>Código Bolsa</t>
  </si>
  <si>
    <t>Dirección oficina principal</t>
  </si>
  <si>
    <t>teléfono</t>
  </si>
  <si>
    <t>E-mail</t>
  </si>
  <si>
    <t>Sitio página Web</t>
  </si>
  <si>
    <t>Domicilio Legal</t>
  </si>
  <si>
    <t>Escritura N° 400</t>
  </si>
  <si>
    <t>Inscripción en el Registro Público</t>
  </si>
  <si>
    <t>Reforma de Estatuto</t>
  </si>
  <si>
    <t>Escritura N° 660</t>
  </si>
  <si>
    <t>Escritura N° 208</t>
  </si>
  <si>
    <t>Escritura N° 173</t>
  </si>
  <si>
    <t>Resolución N° 1145/08</t>
  </si>
  <si>
    <t>Pitiantuta esq. España -  Piso 1</t>
  </si>
  <si>
    <t>Modificación de denominación social - Aumento de capital</t>
  </si>
  <si>
    <t>1.     </t>
  </si>
  <si>
    <t>IDENTIFICACIÓN</t>
  </si>
  <si>
    <t xml:space="preserve">2.      </t>
  </si>
  <si>
    <t>ANTECEDENTES DE CONSTITUCIÓN DE LA SOCIEDAD</t>
  </si>
  <si>
    <t xml:space="preserve">4.      </t>
  </si>
  <si>
    <t>CAPITAL Y PROPIEDAD</t>
  </si>
  <si>
    <t xml:space="preserve">         CUADRO DEL CAPITAL INTEGRADO</t>
  </si>
  <si>
    <t xml:space="preserve">         CUADRO DEL CAPITAL SUSCRIPTO</t>
  </si>
  <si>
    <t>Sociedad Controlada</t>
  </si>
  <si>
    <t>Administración de Fondos</t>
  </si>
  <si>
    <t xml:space="preserve">Auditor Externo Independiente designado </t>
  </si>
  <si>
    <t>Carlos Raúl Espinola Almada</t>
  </si>
  <si>
    <t>Miriam Cristina Harms</t>
  </si>
  <si>
    <t>Matías Espinola Harms</t>
  </si>
  <si>
    <t>Hugo Daniel Rodriguez Ayala</t>
  </si>
  <si>
    <t>INFORMACIÓN GENERAL DE LA ENTIDAD</t>
  </si>
  <si>
    <t>Caja</t>
  </si>
  <si>
    <t>Bancos</t>
  </si>
  <si>
    <t>INGRESOS OPERATIVOS</t>
  </si>
  <si>
    <t xml:space="preserve">1.	 </t>
  </si>
  <si>
    <t xml:space="preserve">2.    </t>
  </si>
  <si>
    <t>INFORMACION BASICA DE LA EMPRESA</t>
  </si>
  <si>
    <t>Naturaleza Jurídica de las Actividades de la Sociedad:</t>
  </si>
  <si>
    <t xml:space="preserve">2.1	</t>
  </si>
  <si>
    <t xml:space="preserve">2.2.	</t>
  </si>
  <si>
    <t>Participación en Otras Empresas:</t>
  </si>
  <si>
    <t xml:space="preserve">3.1.	</t>
  </si>
  <si>
    <t xml:space="preserve">3.	 </t>
  </si>
  <si>
    <t>PRINCIPALES POLITICAS Y PRACTICAS CONTABLES APLICADAS</t>
  </si>
  <si>
    <t xml:space="preserve">3.2.	</t>
  </si>
  <si>
    <t>Criterio de Valuación:</t>
  </si>
  <si>
    <t xml:space="preserve">3.3. </t>
  </si>
  <si>
    <t>Política de Constitución de Previsiones:</t>
  </si>
  <si>
    <t xml:space="preserve">3.4.  </t>
  </si>
  <si>
    <t>Política de Depreciación:</t>
  </si>
  <si>
    <t xml:space="preserve">3.5 </t>
  </si>
  <si>
    <t xml:space="preserve">3.6 </t>
  </si>
  <si>
    <t xml:space="preserve">Flujo de Efectivo  </t>
  </si>
  <si>
    <t xml:space="preserve">3.7 </t>
  </si>
  <si>
    <t>Normas aplicadas para la Consolidación de los Estados Financieros</t>
  </si>
  <si>
    <t xml:space="preserve">3.8  </t>
  </si>
  <si>
    <t>Gastos de Constitución y Organización</t>
  </si>
  <si>
    <t xml:space="preserve">4.  </t>
  </si>
  <si>
    <t>CAMBIO DE POLITICAS Y PROCEDIMIENTOS DE CONTABILIDAD</t>
  </si>
  <si>
    <t>CRITERIOS ESPECIFICOS DE VALUACION</t>
  </si>
  <si>
    <t xml:space="preserve">5. </t>
  </si>
  <si>
    <t>VALUACION EN MONEDA EXTRANJERA</t>
  </si>
  <si>
    <t>POSICION EN MONEDA EXTRANJERA</t>
  </si>
  <si>
    <t>ACTIVOS EN MONEDA EXTRANJERA</t>
  </si>
  <si>
    <t>DIFERENCIA DE CAMBIO EN MONEDA EXTRANJERA</t>
  </si>
  <si>
    <t>DISPONIBILIDADES: El rubro se encuentra compuesto de la siguiente manera:</t>
  </si>
  <si>
    <t>CAJA: Representa las monedas y billetes existentes en la empresa y cuya composición es:</t>
  </si>
  <si>
    <t>7.</t>
  </si>
  <si>
    <t xml:space="preserve">8. </t>
  </si>
  <si>
    <t>9.</t>
  </si>
  <si>
    <t>10.</t>
  </si>
  <si>
    <t>11.</t>
  </si>
  <si>
    <t>6.</t>
  </si>
  <si>
    <t>5.1</t>
  </si>
  <si>
    <t>5.2</t>
  </si>
  <si>
    <t>5.3</t>
  </si>
  <si>
    <t>5.4</t>
  </si>
  <si>
    <t>5.4.1</t>
  </si>
  <si>
    <t>5.4.2</t>
  </si>
  <si>
    <t>5.5</t>
  </si>
  <si>
    <t>5.6</t>
  </si>
  <si>
    <t>5.7</t>
  </si>
  <si>
    <t>5.8</t>
  </si>
  <si>
    <t>5.9</t>
  </si>
  <si>
    <t>5.10</t>
  </si>
  <si>
    <t>5.11</t>
  </si>
  <si>
    <t>5.12</t>
  </si>
  <si>
    <t xml:space="preserve">5.13        </t>
  </si>
  <si>
    <t>5.14</t>
  </si>
  <si>
    <t>5.15</t>
  </si>
  <si>
    <t>5.16</t>
  </si>
  <si>
    <t>5.17</t>
  </si>
  <si>
    <t>5.18</t>
  </si>
  <si>
    <t>5.19</t>
  </si>
  <si>
    <t>5.20</t>
  </si>
  <si>
    <t>5.21</t>
  </si>
  <si>
    <t>5.22</t>
  </si>
  <si>
    <t>5.23</t>
  </si>
  <si>
    <t>INTERESES COBRADOS</t>
  </si>
  <si>
    <t>5.23.1</t>
  </si>
  <si>
    <t>INTERESES PAGADOS</t>
  </si>
  <si>
    <t>5.23.2</t>
  </si>
  <si>
    <t xml:space="preserve">                             </t>
  </si>
  <si>
    <t>EGRESOS EXTRAORDINARIOS</t>
  </si>
  <si>
    <t xml:space="preserve">                               </t>
  </si>
  <si>
    <t>INGRESOS EXTRAORDINARIOS</t>
  </si>
  <si>
    <t>Compromisos Directos:</t>
  </si>
  <si>
    <t>Contingencias Legales:</t>
  </si>
  <si>
    <t>6.1</t>
  </si>
  <si>
    <t>6.2</t>
  </si>
  <si>
    <t>6.3</t>
  </si>
  <si>
    <t>5.2.1</t>
  </si>
  <si>
    <t>5.2.2</t>
  </si>
  <si>
    <t>Títulos Renta Variable</t>
  </si>
  <si>
    <t>MONEDA EXTRANJERA CLASE</t>
  </si>
  <si>
    <t>INVERSIONES</t>
  </si>
  <si>
    <t>Servicios</t>
  </si>
  <si>
    <t>Deudores por Intermediación Moneda Extranjera</t>
  </si>
  <si>
    <t xml:space="preserve">TIPO </t>
  </si>
  <si>
    <t>SOBREGIROS BANCARIOS</t>
  </si>
  <si>
    <t>DEUDAS FINANCIERAS A CORTO Y LARGO PLAZO</t>
  </si>
  <si>
    <t>Documentos y Cuentas por Cobrar</t>
  </si>
  <si>
    <t>5.13</t>
  </si>
  <si>
    <t>PATRIMONIO</t>
  </si>
  <si>
    <t>RESULTADO CON PERSONAS Y EMPRESAS VINCULADAS</t>
  </si>
  <si>
    <t>PREVISIONES</t>
  </si>
  <si>
    <t>INGRESOS POR INTERESES Y DIVIDENDOS DE CARTERA PROPIA</t>
  </si>
  <si>
    <t>INGRESOS POR OPERACIONES Y SERVICIOS</t>
  </si>
  <si>
    <t>OTROS INGRESOS OPERATIVOS</t>
  </si>
  <si>
    <t>OTROS GASTOS OPERATIVOS</t>
  </si>
  <si>
    <t>OTROS GASTOS OPERATIVOS, DE COMERCIALIZACION  Y DE ADMINISTRACION</t>
  </si>
  <si>
    <t>OTROS GASTOS DE ADMINISTRACION</t>
  </si>
  <si>
    <t>OTROS GASTOS DE COMERCIALIZACION</t>
  </si>
  <si>
    <t>RESULTADOS EXTRAORDINARIOS</t>
  </si>
  <si>
    <t>INFORMACION REFERENTE A CONTINGENCIAS Y COMPROMISOS</t>
  </si>
  <si>
    <t>HECHOS POSTERIORES AL CIERRE DEL EJERCICIO</t>
  </si>
  <si>
    <t>CAMBIOS CONTABLES</t>
  </si>
  <si>
    <t>RESTRICCIONES PARA LA DISTRIBUCION DE UTILIDADES</t>
  </si>
  <si>
    <t>SANCIONES</t>
  </si>
  <si>
    <t>LIMITACION A LA LIBRE DISPONIBILIDAD DE LOS ACTIVOS O DEL PATRIMONIO Y CUALQUIER RESTRICCION AL DERECHO DE PROPIEDAD</t>
  </si>
  <si>
    <t>OTROS PASIVOS CORRIENTES Y NO CORRIENTES</t>
  </si>
  <si>
    <t>SALDOS Y TRANSACCIONES CON PERSONAS Y EMPRESAS RELACIONADAS</t>
  </si>
  <si>
    <t>CARGOS DIFERIDOS</t>
  </si>
  <si>
    <t>INTANGIBLES</t>
  </si>
  <si>
    <t>OTROS ACTIVOS CORRIENTES Y NO CORRIENTES</t>
  </si>
  <si>
    <t>DOCUMENTOS Y CUENTAS POR PAGAR</t>
  </si>
  <si>
    <t>ACREEDORES POR INTERMEDIACION</t>
  </si>
  <si>
    <t>ACREEDORES VARIOS</t>
  </si>
  <si>
    <t>CUENTAS A PAGAR A PERSONAS Y EMPRESAS RELACIONADAS</t>
  </si>
  <si>
    <t>OBLIGACIONES POR CONTRATO DE UNDERWRITING</t>
  </si>
  <si>
    <t>5.24</t>
  </si>
  <si>
    <t>NOTA A LOS ESTADOS FINANCIEROS</t>
  </si>
  <si>
    <t>Pitiantuta 485 c/España</t>
  </si>
  <si>
    <t>Asunción - Paraguay</t>
  </si>
  <si>
    <t>CONSIDERACIONES DE LOS ESTADOS FINANCIEROS</t>
  </si>
  <si>
    <t>5.23.3</t>
  </si>
  <si>
    <t>5.25</t>
  </si>
  <si>
    <t>5.26.1</t>
  </si>
  <si>
    <t>5.26.2</t>
  </si>
  <si>
    <t>Compra/Venta de Propiedad, planta y equipo</t>
  </si>
  <si>
    <t>TOTAL PASIVO Y PATRIMONIO NETO</t>
  </si>
  <si>
    <t>Política de Reconocimiento de Ingresos:</t>
  </si>
  <si>
    <t>Menos: Previsión por menor valor</t>
  </si>
  <si>
    <t>ADMINISTRACION DE CARTERA (CORTO Y LARGO PLAZO)</t>
  </si>
  <si>
    <t>5.24.1</t>
  </si>
  <si>
    <t>5.24.2</t>
  </si>
  <si>
    <t>5.24.3</t>
  </si>
  <si>
    <t>5.26</t>
  </si>
  <si>
    <t xml:space="preserve">5.27      </t>
  </si>
  <si>
    <t>5.27.1</t>
  </si>
  <si>
    <t>5.27.2</t>
  </si>
  <si>
    <t>5.27</t>
  </si>
  <si>
    <t>Los bienes de uso adquiridos por la empresa se encuentran valuados al costo de adquisición más todos los gastos efectuados y que fueron necesarios para su incorporación al patrimonio del ente y puesta en funcionamiento.
A partir del año 2020 los bienes de uso son registrados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t>
  </si>
  <si>
    <r>
      <rPr>
        <b/>
        <sz val="10"/>
        <color theme="1"/>
        <rFont val="Outfit"/>
      </rPr>
      <t>1.1.</t>
    </r>
    <r>
      <rPr>
        <sz val="10"/>
        <color theme="1"/>
        <rFont val="Outfit"/>
      </rPr>
      <t xml:space="preserve">    </t>
    </r>
  </si>
  <si>
    <r>
      <rPr>
        <b/>
        <sz val="10"/>
        <color theme="1"/>
        <rFont val="Outfit"/>
      </rPr>
      <t>1.2.</t>
    </r>
    <r>
      <rPr>
        <sz val="10"/>
        <color theme="1"/>
        <rFont val="Outfit"/>
      </rPr>
      <t xml:space="preserve">    </t>
    </r>
  </si>
  <si>
    <r>
      <rPr>
        <b/>
        <sz val="10"/>
        <color theme="1"/>
        <rFont val="Outfit"/>
      </rPr>
      <t>1.3.</t>
    </r>
    <r>
      <rPr>
        <sz val="10"/>
        <color theme="1"/>
        <rFont val="Outfit"/>
      </rPr>
      <t xml:space="preserve">    </t>
    </r>
  </si>
  <si>
    <r>
      <rPr>
        <b/>
        <sz val="10"/>
        <color theme="1"/>
        <rFont val="Outfit"/>
      </rPr>
      <t>1.4. </t>
    </r>
    <r>
      <rPr>
        <sz val="10"/>
        <color theme="1"/>
        <rFont val="Outfit"/>
      </rPr>
      <t xml:space="preserve">   </t>
    </r>
  </si>
  <si>
    <r>
      <rPr>
        <b/>
        <sz val="10"/>
        <color theme="1"/>
        <rFont val="Outfit"/>
      </rPr>
      <t>1.5.</t>
    </r>
    <r>
      <rPr>
        <sz val="10"/>
        <color theme="1"/>
        <rFont val="Outfit"/>
      </rPr>
      <t xml:space="preserve">    </t>
    </r>
  </si>
  <si>
    <r>
      <rPr>
        <b/>
        <sz val="10"/>
        <color theme="1"/>
        <rFont val="Outfit"/>
      </rPr>
      <t>1.6.</t>
    </r>
    <r>
      <rPr>
        <sz val="10"/>
        <color theme="1"/>
        <rFont val="Outfit"/>
      </rPr>
      <t xml:space="preserve">    </t>
    </r>
  </si>
  <si>
    <r>
      <rPr>
        <b/>
        <sz val="10"/>
        <color theme="1"/>
        <rFont val="Outfit"/>
      </rPr>
      <t>1.7.</t>
    </r>
    <r>
      <rPr>
        <sz val="10"/>
        <color theme="1"/>
        <rFont val="Outfit"/>
      </rPr>
      <t xml:space="preserve">    </t>
    </r>
  </si>
  <si>
    <r>
      <rPr>
        <b/>
        <sz val="10"/>
        <color theme="1"/>
        <rFont val="Outfit"/>
      </rPr>
      <t>1.8.</t>
    </r>
    <r>
      <rPr>
        <sz val="10"/>
        <color theme="1"/>
        <rFont val="Outfit"/>
      </rPr>
      <t xml:space="preserve">    </t>
    </r>
  </si>
  <si>
    <r>
      <rPr>
        <b/>
        <sz val="10"/>
        <color theme="1"/>
        <rFont val="Outfit"/>
      </rPr>
      <t>2.1.</t>
    </r>
    <r>
      <rPr>
        <sz val="10"/>
        <color theme="1"/>
        <rFont val="Outfit"/>
      </rPr>
      <t xml:space="preserve">   </t>
    </r>
  </si>
  <si>
    <r>
      <rPr>
        <b/>
        <sz val="10"/>
        <color theme="1"/>
        <rFont val="Outfit"/>
      </rPr>
      <t>2.2.</t>
    </r>
    <r>
      <rPr>
        <sz val="10"/>
        <color theme="1"/>
        <rFont val="Outfit"/>
      </rPr>
      <t xml:space="preserve">   </t>
    </r>
  </si>
  <si>
    <r>
      <rPr>
        <b/>
        <sz val="10"/>
        <color theme="1"/>
        <rFont val="Outfit"/>
      </rPr>
      <t>2.3. </t>
    </r>
    <r>
      <rPr>
        <sz val="10"/>
        <color theme="1"/>
        <rFont val="Outfit"/>
      </rPr>
      <t xml:space="preserve">  </t>
    </r>
  </si>
  <si>
    <r>
      <rPr>
        <b/>
        <sz val="10"/>
        <color theme="1"/>
        <rFont val="Outfit"/>
      </rPr>
      <t>2.4.</t>
    </r>
    <r>
      <rPr>
        <sz val="10"/>
        <color theme="1"/>
        <rFont val="Outfit"/>
      </rPr>
      <t xml:space="preserve">   </t>
    </r>
  </si>
  <si>
    <r>
      <rPr>
        <b/>
        <sz val="10"/>
        <color theme="1"/>
        <rFont val="Outfit"/>
      </rPr>
      <t>2.5.</t>
    </r>
    <r>
      <rPr>
        <sz val="10"/>
        <color theme="1"/>
        <rFont val="Outfit"/>
      </rPr>
      <t xml:space="preserve">   </t>
    </r>
  </si>
  <si>
    <r>
      <rPr>
        <b/>
        <sz val="10"/>
        <color theme="1"/>
        <rFont val="Outfit"/>
      </rPr>
      <t>4.1.</t>
    </r>
    <r>
      <rPr>
        <sz val="10"/>
        <color theme="1"/>
        <rFont val="Outfit"/>
      </rPr>
      <t xml:space="preserve">   Capital Emitido                             </t>
    </r>
  </si>
  <si>
    <r>
      <rPr>
        <b/>
        <sz val="10"/>
        <color theme="1"/>
        <rFont val="Outfit"/>
      </rPr>
      <t>4.2.</t>
    </r>
    <r>
      <rPr>
        <sz val="10"/>
        <color theme="1"/>
        <rFont val="Outfit"/>
      </rPr>
      <t xml:space="preserve">   Capital Suscripto                          </t>
    </r>
  </si>
  <si>
    <r>
      <rPr>
        <b/>
        <sz val="10"/>
        <color theme="1"/>
        <rFont val="Outfit"/>
      </rPr>
      <t>4.3.</t>
    </r>
    <r>
      <rPr>
        <sz val="10"/>
        <color theme="1"/>
        <rFont val="Outfit"/>
      </rPr>
      <t xml:space="preserve">   Capital Integrado                           </t>
    </r>
  </si>
  <si>
    <r>
      <rPr>
        <b/>
        <sz val="10"/>
        <color theme="1"/>
        <rFont val="Outfit"/>
      </rPr>
      <t>4.4.</t>
    </r>
    <r>
      <rPr>
        <sz val="10"/>
        <color theme="1"/>
        <rFont val="Outfit"/>
      </rPr>
      <t xml:space="preserve">   Valor nominal de las acciones       </t>
    </r>
  </si>
  <si>
    <r>
      <rPr>
        <b/>
        <sz val="10"/>
        <color theme="1"/>
        <rFont val="Outfit"/>
      </rPr>
      <t>5.1.</t>
    </r>
    <r>
      <rPr>
        <sz val="10"/>
        <color theme="1"/>
        <rFont val="Outfit"/>
      </rPr>
      <t xml:space="preserve">                     </t>
    </r>
  </si>
  <si>
    <r>
      <rPr>
        <b/>
        <sz val="10"/>
        <color theme="1"/>
        <rFont val="Outfit"/>
      </rPr>
      <t>5.2.</t>
    </r>
    <r>
      <rPr>
        <sz val="10"/>
        <color theme="1"/>
        <rFont val="Outfit"/>
      </rPr>
      <t xml:space="preserve">            </t>
    </r>
  </si>
  <si>
    <t>CARGO</t>
  </si>
  <si>
    <t>NOMBRE Y APELLIDO</t>
  </si>
  <si>
    <t>REPRESENTANTES LEGALES</t>
  </si>
  <si>
    <t>PLANA EJECUTIVA</t>
  </si>
  <si>
    <t>SERIE</t>
  </si>
  <si>
    <t>DESDE</t>
  </si>
  <si>
    <t>HASTA</t>
  </si>
  <si>
    <t>CANTIDAD DE ACCIONES</t>
  </si>
  <si>
    <t>CLASE</t>
  </si>
  <si>
    <t>VOTO</t>
  </si>
  <si>
    <t>MONTO</t>
  </si>
  <si>
    <t>Gasto para desarrollo Web</t>
  </si>
  <si>
    <t>Recaudaciones a depositar</t>
  </si>
  <si>
    <r>
      <rPr>
        <b/>
        <sz val="10"/>
        <color theme="1" tint="4.9989318521683403E-2"/>
        <rFont val="Outfit"/>
      </rPr>
      <t>Menos</t>
    </r>
    <r>
      <rPr>
        <b/>
        <i/>
        <sz val="10"/>
        <color theme="1" tint="4.9989318521683403E-2"/>
        <rFont val="Outfit"/>
      </rPr>
      <t>:</t>
    </r>
    <r>
      <rPr>
        <sz val="10"/>
        <color theme="1" tint="4.9989318521683403E-2"/>
        <rFont val="Outfit"/>
      </rPr>
      <t xml:space="preserve"> Previsión por menor valor</t>
    </r>
  </si>
  <si>
    <t xml:space="preserve">Acción de la Bolsa de Valores         </t>
  </si>
  <si>
    <r>
      <rPr>
        <b/>
        <sz val="10"/>
        <color theme="1" tint="4.9989318521683403E-2"/>
        <rFont val="Outfit"/>
      </rPr>
      <t>Menos:</t>
    </r>
    <r>
      <rPr>
        <sz val="10"/>
        <color theme="1" tint="4.9989318521683403E-2"/>
        <rFont val="Outfit"/>
      </rPr>
      <t xml:space="preserve"> Previsión por menor valor</t>
    </r>
  </si>
  <si>
    <t>Contrato  de Garantía</t>
  </si>
  <si>
    <t>Transferencia resultado acumulado</t>
  </si>
  <si>
    <t xml:space="preserve">ESTADO DE CAMBIOS EN EL  PATRIMONIO NETO                                                                                                                   </t>
  </si>
  <si>
    <t>AVALON CASA DE BOLSA S.A., al cierre del periodo considerado cuenta con participación en la Bolsa de Valores de Asunción S.A. (BVA) de acuerdo a lo establecido en la Ley Nº 5.810/2017 “Mercado de Valores”.</t>
  </si>
  <si>
    <t>Accionista</t>
  </si>
  <si>
    <t>La Alta Administración de la Sociedad ha modificado y unificado su criterio de devengamiento de valores de renta fija desde Enero 2022</t>
  </si>
  <si>
    <t>INVERSIONES CORRIENTES</t>
  </si>
  <si>
    <t>INVERSIONES NO CORRIENTES</t>
  </si>
  <si>
    <t>Avalon Administradora de Fondos Patrimoniales de Inversión S.A</t>
  </si>
  <si>
    <t>% DE PARTICIPACIÓN DEL CAPITAL INTEGRADO</t>
  </si>
  <si>
    <t>NÚMERO DE ACCIONES</t>
  </si>
  <si>
    <t>% DE PARTICIPACIÓN DEL CAPITAL SUSCRIPTO</t>
  </si>
  <si>
    <t>% DE PARTICIPACIÓN DE LA SOCIEDAD</t>
  </si>
  <si>
    <t>Títulos de Renta Variable</t>
  </si>
  <si>
    <t>Títulos de Renta Fija</t>
  </si>
  <si>
    <t>Títulos en Reporto</t>
  </si>
  <si>
    <t>Membresía Mercado de Divisas</t>
  </si>
  <si>
    <t>Aumento (o disminución) neto de efectivo y sus equivalentes</t>
  </si>
  <si>
    <t>Saldo al inicio del ejercicio</t>
  </si>
  <si>
    <t>Base de preparación de los Estados Financieros:</t>
  </si>
  <si>
    <t xml:space="preserve">Títulos de Renta Fija CDA </t>
  </si>
  <si>
    <t xml:space="preserve">Títulos de Renta Fija  BONO </t>
  </si>
  <si>
    <t>TIPO DE VÍNCULO</t>
  </si>
  <si>
    <t>ALTAS</t>
  </si>
  <si>
    <t>BAJAS</t>
  </si>
  <si>
    <t>REVALÚO DEL PERIODO</t>
  </si>
  <si>
    <t>ACUMULADO AL CIERRE</t>
  </si>
  <si>
    <t>Muebles y Útiles</t>
  </si>
  <si>
    <t>PRÉSTAMOS BANCARIOS</t>
  </si>
  <si>
    <t>Reserva de Revaluó</t>
  </si>
  <si>
    <t>Revaluó de acciones al inicio</t>
  </si>
  <si>
    <t>Garantías Constituidas:</t>
  </si>
  <si>
    <t>VALOR DE COTIZACIÓN</t>
  </si>
  <si>
    <t>SALDO INICIAL</t>
  </si>
  <si>
    <t>TIPO DE RELACIÓN</t>
  </si>
  <si>
    <t>TÍTULOS DE RENTA FIJA</t>
  </si>
  <si>
    <t>TIPO DE TÍTULO</t>
  </si>
  <si>
    <t>CANTIDAD DE TÍTULOS</t>
  </si>
  <si>
    <t>TÍTULOS DE RENTA VARIABLE</t>
  </si>
  <si>
    <t>TÍTULOS EN REPORTO</t>
  </si>
  <si>
    <t>Financiera Ueno</t>
  </si>
  <si>
    <t>Reporto en Moneda Extranjera</t>
  </si>
  <si>
    <t>XXXI</t>
  </si>
  <si>
    <t>XXXII</t>
  </si>
  <si>
    <t>XXXIII</t>
  </si>
  <si>
    <t>XXXIV</t>
  </si>
  <si>
    <t>Además, al cierre del periodo posee participación como controlantes de Avalon Administradora de Fondos Patrimoniales S.A. con capital de Gs. 9.002.000.000 que representa el 90,02% del capital social de dicha sociedad.</t>
  </si>
  <si>
    <t>CUENTAS POR COBRAR</t>
  </si>
  <si>
    <t>Cupones por cobrar Bonos USD</t>
  </si>
  <si>
    <t>Reportos por Cobrar Bonos USD</t>
  </si>
  <si>
    <t>--------------------</t>
  </si>
  <si>
    <t>Participación en capital de la Administradora de Fondos</t>
  </si>
  <si>
    <t>Porcentaje de votos en la Administradora de Fondos</t>
  </si>
  <si>
    <t>(EXPRESADO EN GUARANIES)</t>
  </si>
  <si>
    <t>Dividendos pagados</t>
  </si>
  <si>
    <t>Escritura N° 66</t>
  </si>
  <si>
    <t>Fideicomiso de Administración Itacua Bienes y Raíces S.A.</t>
  </si>
  <si>
    <t>Mcal. López N° 3233 e/ Gral. Garay</t>
  </si>
  <si>
    <t>Fideicomiso</t>
  </si>
  <si>
    <t>Bolsa de Valores  de Asunción S.A</t>
  </si>
  <si>
    <t xml:space="preserve"> Préstamos en Bancos</t>
  </si>
  <si>
    <t xml:space="preserve"> PRÉSTAMOS FINANCIEROS</t>
  </si>
  <si>
    <t>El flujo de efectivo fue elaborado por el método directo, criterio contemplado en las normas mencionadas en el 3.1.</t>
  </si>
  <si>
    <t>Arnold David Benitez Riveros</t>
  </si>
  <si>
    <t>Banco Continental  176084</t>
  </si>
  <si>
    <t>Tu Financiera</t>
  </si>
  <si>
    <t>Egresos Extraordinarios</t>
  </si>
  <si>
    <t>BANCO CONTINENTAL S.A.E.C.A.</t>
  </si>
  <si>
    <t>Banco BASA 10100003184</t>
  </si>
  <si>
    <t xml:space="preserve">Fic S.A. de Finanzas </t>
  </si>
  <si>
    <t>Banco BASA</t>
  </si>
  <si>
    <t>Uniforme</t>
  </si>
  <si>
    <t>Cristian Bernardino Caballero Sanchez</t>
  </si>
  <si>
    <t>Gerente Comercial</t>
  </si>
  <si>
    <t>Cristian Bernardino Caballero</t>
  </si>
  <si>
    <t>Banco GNB Gs</t>
  </si>
  <si>
    <t>Licencias a Vencer</t>
  </si>
  <si>
    <t>CDA</t>
  </si>
  <si>
    <t>BONOS</t>
  </si>
  <si>
    <t>Ganancias por valuación de Pasivos monetario en moneda extranjera</t>
  </si>
  <si>
    <t>Pérdidas por valuación de Activos monetarios en moneda Extranjera</t>
  </si>
  <si>
    <t>VALOR MERCADO</t>
  </si>
  <si>
    <t>No Posee sanciones con la Superintendencia de Valores (“SIV”), anteriormente Comisión Nacional de Valores “CNV” u otras entidades fiscalizadoras.</t>
  </si>
  <si>
    <t>Los ingresos son reconocidos de conformidad a las normas de la Superintendencia de Valores, anteriormente Comisión Nacional de Valores y la Norma del Consejo de Contadores Públicos del Paraguay y que fueron aplicados por la Alta Dirección en forma uniforme de un ejercicio financiero a otro.</t>
  </si>
  <si>
    <t>Los Estados Financieros han sido preparados de acuerdo a las normas establecidas por la Superintendencia de Valores, anteriormente Comision Nacional de Valores y la Norma del Consejo de Contadores Públicos del Paraguay.</t>
  </si>
  <si>
    <t>La Sociedad prepara y presenta por separado los Estados Financieros consolidados al ser controlante de otra Sociedad conforme a los requerimientos de la Superintendencia de Valores, anteriormente Comisión Nacional de Valores y la Norma del Consejo de Contadores Públicos del Paraguay.</t>
  </si>
  <si>
    <t>FIDEICOMITENTE - BENEFICIARIO</t>
  </si>
  <si>
    <t>FIDEICOMISO DE ADMINISTRACIÓN  ITACUA BIENES Y RAICES S.A.</t>
  </si>
  <si>
    <t>Vacaciones</t>
  </si>
  <si>
    <t>Desarrollos Informáticos</t>
  </si>
  <si>
    <t>CUENTAS DE ORDEN</t>
  </si>
  <si>
    <t>Deudores Crédito Gs.</t>
  </si>
  <si>
    <t>Deudores Crédito USD</t>
  </si>
  <si>
    <t>Acreedor Gs.</t>
  </si>
  <si>
    <t>Acreedor USD</t>
  </si>
  <si>
    <t>12.</t>
  </si>
  <si>
    <t>Las N° 12 notas que se acompañan forman parte integrante de los Estados Financieros.</t>
  </si>
  <si>
    <t>------------------</t>
  </si>
  <si>
    <t>Disponibilidades</t>
  </si>
  <si>
    <t>Total Banco Cuenta Clientes</t>
  </si>
  <si>
    <t>CUENTAS DE ORDEN DEUDORA - DISPONIBILIDADES CLIENTES</t>
  </si>
  <si>
    <t>CUENTAS DE ORDEN ACREEDORA - DISPONIBILIDADES CLIENTES</t>
  </si>
  <si>
    <t>Operaciones a Liquidar Gs</t>
  </si>
  <si>
    <t>Operaciones a Liquidar USD</t>
  </si>
  <si>
    <t>Total Operaciones a Liquidar - Clientes</t>
  </si>
  <si>
    <t>Valores en custodia -  Clientes</t>
  </si>
  <si>
    <t>CUENTAS DE ORDEN DEUDORA - DEUDORES CREDITO</t>
  </si>
  <si>
    <t>CUENTAS DE ORDEN ACREEDORA - ACREEDORES CREDITO</t>
  </si>
  <si>
    <t>Total Cuentas en custodia</t>
  </si>
  <si>
    <t>Avalon Administradora de Fondos Patrimoniales de Inversión S.A.</t>
  </si>
  <si>
    <t xml:space="preserve">Intereses Cobrados Cda Guaranies                                                                              </t>
  </si>
  <si>
    <t xml:space="preserve">Intereses Cobrados Cda Dolares                                                                                </t>
  </si>
  <si>
    <t xml:space="preserve">Intereses Cobrados Bonos Guaranies                                                                            </t>
  </si>
  <si>
    <t xml:space="preserve">Intereses Cobrados Lrm                                                                                        </t>
  </si>
  <si>
    <t>OTROS ACTIVOS NO CORRIENTES</t>
  </si>
  <si>
    <t>Gastos no Devengados</t>
  </si>
  <si>
    <t xml:space="preserve">Ueno Bank </t>
  </si>
  <si>
    <t>Solar Banco</t>
  </si>
  <si>
    <t>Ueno Bank 469796002</t>
  </si>
  <si>
    <t>Solar Banco 1122299</t>
  </si>
  <si>
    <t>La previsión por menor valor se realiza considerando el atraso en los pagos de los intereses por parte del Emisor. En el periodo informado no se han constituido previsiones</t>
  </si>
  <si>
    <t xml:space="preserve">La firma cuenta con la libre disposición de su patrimonio. A excepción de las Siguientes cuentas Bancarias, las cuales conforme a lo establecido en la Res 35/2023 son utilizadas para operaciones de Clientes:  </t>
  </si>
  <si>
    <t>Escritura N° 52</t>
  </si>
  <si>
    <t>La sociedad ha sido constituida legalmente bajo las leyes de la República del Paraguay, bajo la denominación de AVANTGARDE CASA DE BOLSA S.A. Constitución formalizada ante el Escribano Público Luis Enrique Peroni por medio de la Escritura Pública Nº 400 en fecha 9 de Julio de 2008. Asimismo, se encuentra inscripta en los Registros Públicos de Comercio, bajo el Nº 590 serie E folio 6.395 y siguientes, de la sección contratos de fecha 5 de agosto de 2008; e inscripta en la Comisión Nacional de Valores ( actualmente Superintendencia de Valores) por medio de la Resolución Nº 1145/2008, bajo el Código CB 019.	
Inscripta en la Bolsa de Valores y Productos de Asunción S.A. por medio de la Resolución Nº 818/2008 de fecha 3 de diciembre de 2008. Posteriormente, en fecha 15 de marzo de 2013 según Acta de Asamblea se decidió el cambio de denominación por AVALON CASA DE BOLSA S.A., la que fuera formalizada ante el Escribano Público Luis Enrique Peroni mediante la Escritura Pública Nº 208 e inscripta en los Registros Públicos de Comercio bajo el Nº 245 Serie H folio 1809 y siguientes de fecha 23 de agosto de 2013 la modificación de los estatutos sociales por medio de la Escritura Pública N° 173 de fecha 15 de octubre de 2015 e inscripta en los Registros Públicos de Comercio bajo Nº 01 Folio 01 y la modificación parcial del estatuto social por medio de la Escritura Pública N° 66 de fecha 19 de setiembre de 2022 e inscripta en los Registros Públicos de Comercio bajo N° 03 Folio 28.Posteriormente en fecha 07 de junio del 2023 segun Acta de Asamblea Extraordinaria se decidio la modificacion de los Estatutos a fin de dar cumplimiento al Reglamento General del Mercado de Valores Vigente, la que fuera formalizada ante la Escribana Publica Tatiana Paiva Zawadski mediante la Escritura Publica N° 52 e inscripcta en los Registros Publicos de Comercio Matrícula N° 3.381, Serie Comercial, Folio N° 48 de fecha 07 de agosto de 2023.</t>
  </si>
  <si>
    <t>Tarjeta de Credito a pagar</t>
  </si>
  <si>
    <t>Aguinaldos a pagar</t>
  </si>
  <si>
    <t>Vacaciones a pagar</t>
  </si>
  <si>
    <t>Gratificación especial a Distribuir</t>
  </si>
  <si>
    <t>Reserva legal</t>
  </si>
  <si>
    <t>Proveedores Moneda Local</t>
  </si>
  <si>
    <t>Referidores Comerciales - Externos</t>
  </si>
  <si>
    <t>Anticipos a Proveedores</t>
  </si>
  <si>
    <t>Anticipos a Rendir</t>
  </si>
  <si>
    <t>Anticipos de IRE</t>
  </si>
  <si>
    <t>IVA CF 10%</t>
  </si>
  <si>
    <t>Garantía de alquiler</t>
  </si>
  <si>
    <t>Seguros a vencer/ Edificio</t>
  </si>
  <si>
    <t>Gastos de Publicidad a Vencer</t>
  </si>
  <si>
    <t>Dividendos Percibidos</t>
  </si>
  <si>
    <t>Aranceles BVPASA</t>
  </si>
  <si>
    <t>Ingresos Fondo de garantía BVPASA</t>
  </si>
  <si>
    <t>Comisiones servicios de custodia</t>
  </si>
  <si>
    <t>Aranceles pagados SIV</t>
  </si>
  <si>
    <t>Aranceles pagados SEPRELAD</t>
  </si>
  <si>
    <t>Contribución al Fondo de garantía BVPASA</t>
  </si>
  <si>
    <t>Banco Continental 01-256426-03</t>
  </si>
  <si>
    <t>Gastos de representación</t>
  </si>
  <si>
    <t>Comisiones pagadas sobre ventas</t>
  </si>
  <si>
    <t>Honorarios Directorio Vinculados</t>
  </si>
  <si>
    <t>Sueldos y jornales/Administrativo</t>
  </si>
  <si>
    <t>Vacaciones Devengadas Causadas</t>
  </si>
  <si>
    <t>Vacaciones Devengadas Proporcionales</t>
  </si>
  <si>
    <t>Bonificación familiar</t>
  </si>
  <si>
    <t>Aporte patronal</t>
  </si>
  <si>
    <t>Preaviso</t>
  </si>
  <si>
    <t>Gastos de capacitación</t>
  </si>
  <si>
    <t>Seguro medico del personal</t>
  </si>
  <si>
    <t>Otras Gratificaciones</t>
  </si>
  <si>
    <t>Beneficios al personal</t>
  </si>
  <si>
    <t>Dietas a directores y consejeros</t>
  </si>
  <si>
    <t>Auditoría Externa</t>
  </si>
  <si>
    <t>Servicios de Consultoría</t>
  </si>
  <si>
    <t>Reparación y mantenimiento de rodados</t>
  </si>
  <si>
    <t>Gastos para Desarrollo Web</t>
  </si>
  <si>
    <t>Courrier y encomiendas</t>
  </si>
  <si>
    <t>Gastos de refrigerios</t>
  </si>
  <si>
    <t>Gastos de limpieza y cafetería</t>
  </si>
  <si>
    <t>Agua, luz, teléfono e internet</t>
  </si>
  <si>
    <t>Útiles de oficina</t>
  </si>
  <si>
    <t>Combustibles y lubricantes</t>
  </si>
  <si>
    <t>Servicios de seguridad informática.</t>
  </si>
  <si>
    <t>Gastos de asamblea</t>
  </si>
  <si>
    <t>Donaciones y contribuciones</t>
  </si>
  <si>
    <t>Intereses por operaciones en repo</t>
  </si>
  <si>
    <t>IVA Gasto No Deducible</t>
  </si>
  <si>
    <t>Indemnizaciones pagadas</t>
  </si>
  <si>
    <t>Los Bienes del Activo Fijo son depreciados por el sistema de línea recta en función a los años de vida útil estimados en las normativas de la Direccion Nacional de Ingresos Tributarios (DNIT)</t>
  </si>
  <si>
    <t>BANCOS: Representa los fondos disponibles en cta., corriente y ahorros a la vista propias, tanto en dólares como en guaraníes:</t>
  </si>
  <si>
    <t xml:space="preserve">Intereses Cobrados Bonos Dolares                                                          </t>
  </si>
  <si>
    <t>BANCO NACIONAL DE FOMENTO</t>
  </si>
  <si>
    <t>Sabrina Velazquez Martino</t>
  </si>
  <si>
    <t>Gerente de Talento Humano</t>
  </si>
  <si>
    <t>Lidia Noemi Pereira</t>
  </si>
  <si>
    <t>Aleidi Cristina Britez</t>
  </si>
  <si>
    <t>Gerente de Inteligencia de Negocios</t>
  </si>
  <si>
    <t>Voirons S.A.</t>
  </si>
  <si>
    <t>Accionistas minoritarios</t>
  </si>
  <si>
    <t>Totales Otros activos corrientes</t>
  </si>
  <si>
    <t>Los montos expuestos de las cuentas de orden como parte de la información de los estados contables corresponden a:
-Títulos de Capital y Cupones de Intereses de Certificados de Depósitos de Ahorro, Acciones y Pagarés. Estos valores se encuentran resguardados en la caja fuerte de una Caja de Valores.</t>
  </si>
  <si>
    <t>Luis Marcelo Kulman</t>
  </si>
  <si>
    <t>Ingresos por serv. de Asesoría para inscrip. de sociedades/emisiones</t>
  </si>
  <si>
    <t>Venta - CDA</t>
  </si>
  <si>
    <t>Venta - Bonos Corporativos</t>
  </si>
  <si>
    <t>Venta - Bonos Financieros</t>
  </si>
  <si>
    <t>Venta - Bonos Subordinados</t>
  </si>
  <si>
    <t>Venta - Bonos Financieros (Partes Vinculadas)</t>
  </si>
  <si>
    <t>Venta - Bonos Subordinados (Partes Vinculadas)</t>
  </si>
  <si>
    <t>Venta - Renta Variable Agentes del Mercado de Valores</t>
  </si>
  <si>
    <t>Dividendos cob. - Instr. de cartera propia Renta Variable</t>
  </si>
  <si>
    <t>Int. cob. - Instr. en Repo</t>
  </si>
  <si>
    <t>Ganancia por Amortiz. de Dif. de precio negativo - CDA</t>
  </si>
  <si>
    <t>Ganancia por Amortiz. de Dif. de precio negativo - Bonos</t>
  </si>
  <si>
    <t>Ganancia por Amortiz. de Dif. de precio negativo - Bonos (Partes Vinculadas)</t>
  </si>
  <si>
    <t>Otros ingresos de operación</t>
  </si>
  <si>
    <t>Arancel BVPASA por Renta Fija SEN</t>
  </si>
  <si>
    <t>Costo por venta de CDA</t>
  </si>
  <si>
    <t>Pérdida por amortización de diferencial de precio positivo CDA</t>
  </si>
  <si>
    <t>Pérdida por amortización de diferencial de precio positivo Bonos</t>
  </si>
  <si>
    <t>Otros gastos de comercialización</t>
  </si>
  <si>
    <t>Suscripciones a vencer</t>
  </si>
  <si>
    <t>Honorario Síndicos a pagar</t>
  </si>
  <si>
    <t>Costo por venta de Bonos Corporativos</t>
  </si>
  <si>
    <t>Costo por venta de Bonos Financieros</t>
  </si>
  <si>
    <t>Costo por venta de Bonos Subordinados</t>
  </si>
  <si>
    <t>Costo por venta de Bonos Financieros Partes Vinculadas</t>
  </si>
  <si>
    <t>Costo por venta de Bonos Subordinados Partes Vinculadas</t>
  </si>
  <si>
    <t>Honorario Síndicos Vinculados</t>
  </si>
  <si>
    <t>Expensas - Vinculadas</t>
  </si>
  <si>
    <t>Gastos Viaje - Vinculadas</t>
  </si>
  <si>
    <t>FIDEICOMISO DE ADMINISTRACION ITACUA BIENES Y RAICES S.A.</t>
  </si>
  <si>
    <t>FIDEICOMISO DE ADMINISTRACIÓN ITACUA BIENES Y RAICES S.A.</t>
  </si>
  <si>
    <t>(Amortización Acumulada)</t>
  </si>
  <si>
    <t>Dividendos cobrados</t>
  </si>
  <si>
    <t>Yessica Romina Duarte</t>
  </si>
  <si>
    <t>Romina Noemi Bernal Rodriguez</t>
  </si>
  <si>
    <t>International Markets Manager</t>
  </si>
  <si>
    <t>Banco Continental S.A.E.C.A.</t>
  </si>
  <si>
    <t>Vinculacion por Activos Comprometidos</t>
  </si>
  <si>
    <t>MONTO AJUSTADO  AL 31/12/2024</t>
  </si>
  <si>
    <t>TIPO DE CAMBIO AL 31/12/2024</t>
  </si>
  <si>
    <t>SALDO AL 31/12/2024</t>
  </si>
  <si>
    <t>Total al 31/12/2024</t>
  </si>
  <si>
    <t>Total títulos permanentes al 31/12/2024</t>
  </si>
  <si>
    <t>Totales Inversiones corrientes al 31/12/2024</t>
  </si>
  <si>
    <t>Total Inversiones no Corrientes al 31/12/2024</t>
  </si>
  <si>
    <t>Saldo período al 31/12/2024</t>
  </si>
  <si>
    <t>SALDOS AL 31/12/2024</t>
  </si>
  <si>
    <t>Totales al 31/12/2024</t>
  </si>
  <si>
    <t>TOTAL PRÉSTAMOS FINANCIEROS 31/12/2024</t>
  </si>
  <si>
    <t>SALDO 31/12/2024</t>
  </si>
  <si>
    <t>Deudores por Intermediación Moneda Local</t>
  </si>
  <si>
    <t>*Los datos del emisor se encuentran actualizados al ultimo reporte publicado.</t>
  </si>
  <si>
    <t>Reservas  Facultativas</t>
  </si>
  <si>
    <t>Reseva por revaluo de Acciones - BVA</t>
  </si>
  <si>
    <t>Reserva de Revaluo</t>
  </si>
  <si>
    <t>Prima en Colocacion de Acciones</t>
  </si>
  <si>
    <t>PRESENTADO EN FORMA COMPARATIVA CON EL EJERCICIO ANTERIOR CERRADO EL 31/12/2024</t>
  </si>
  <si>
    <t>YA ESTA OK AL 31,03,24</t>
  </si>
  <si>
    <t>Solar Banco Cta Cte 211119375 USD</t>
  </si>
  <si>
    <t>CAMBIO CIERRE EJERCICIO AL 31/12/2024</t>
  </si>
  <si>
    <t>SALDO AL CIERRE EJERCICIO EN ₲ AL 31/12/2024</t>
  </si>
  <si>
    <t>ESTA OK</t>
  </si>
  <si>
    <t>Banco Continental  340682</t>
  </si>
  <si>
    <t>ACUMULADOS AL 31/12/2024</t>
  </si>
  <si>
    <t>Banco Continental 01-25-333759-08 GS</t>
  </si>
  <si>
    <t>Comisiones a Pagar al Personal</t>
  </si>
  <si>
    <t>BANCO GNB PARAGUAY SOCIEDAD ANONIMA EMISORA DE CAPITAL ABIERTO</t>
  </si>
  <si>
    <t>BANCO CONTINENTAL SA EMISORA DE CAPITAL ABIERTO</t>
  </si>
  <si>
    <t>SUDAMERIS BANK SAECA</t>
  </si>
  <si>
    <t>BANCO ITAU PARAGUAY S.A</t>
  </si>
  <si>
    <t>SOLAR BANCO S.A.E.</t>
  </si>
  <si>
    <t>TU FINANCIERA S.A.E.C.A.</t>
  </si>
  <si>
    <t>TELEF. CELULAR DEL PARAGUAY SAE (TELECEL SAE)</t>
  </si>
  <si>
    <t>INSTITUTO DE CAPACITACION Y DESARROLLO EMPRESARIAL S.A.E (INCADE S.A.E)</t>
  </si>
  <si>
    <t>Gastos Operativos a Pagar</t>
  </si>
  <si>
    <t>Otras Operaciones a Liquidar PYG</t>
  </si>
  <si>
    <t>Ingreso por Corretaje</t>
  </si>
  <si>
    <t>Ingreso por Comision Administrativa</t>
  </si>
  <si>
    <t>Venta - Bonos del Tesoro</t>
  </si>
  <si>
    <t>Venta - Bonos AFD</t>
  </si>
  <si>
    <t>Int. cob. - Instr. de cartera propia Renta Fija - CDA Moneda Local</t>
  </si>
  <si>
    <t>Int. cob. - Instr. de cartera propia Renta Fija - CDA Moneda Extranjera</t>
  </si>
  <si>
    <t>Int. cob. - Instr. de cartera propia Renta Fija - Bono Moneda Local</t>
  </si>
  <si>
    <t>Int. cob. - Instr. de cartera propia Renta Fija - Bono Moneda Extranjera</t>
  </si>
  <si>
    <t>Int. cob. - Instr. de cartera propia Renta Fija - Letras Moneda Local</t>
  </si>
  <si>
    <t>Int. cob. - Instr. de cartera propia Renta Fija - Bono Moneda Local Partes Vinculadas</t>
  </si>
  <si>
    <t>Int. cob. - Instr. de cartera propia Renta Fija - Bono Moneda Extranjera Partes Vinculadas</t>
  </si>
  <si>
    <t>Costo por venta de Bonos del Tesoro</t>
  </si>
  <si>
    <t>Gratificaciones Especiales al Personal</t>
  </si>
  <si>
    <t>Comisiones Pagadas al Personal</t>
  </si>
  <si>
    <t>Gastos de Seguridad</t>
  </si>
  <si>
    <t>FINANCIERA PARAGUAYO JAPONESA</t>
  </si>
  <si>
    <t>Aportes y Retenciones a Pagar</t>
  </si>
  <si>
    <t>BALANCE GENERAL AL 30/09/2025</t>
  </si>
  <si>
    <t>ESTADO DE RESULTADOS CORRESPONDIENTE  AL 30 DE SEPTIEMBRE DE 2025                                                                                                                                                                    PRESENTADO EN FORMA COMPARATIVA CON EL 30 DE SEPTIEMBRE DE 2024                                                                                                                                (Expresado en Guaraníes)</t>
  </si>
  <si>
    <t>CORRESPONDIENTE AL 30 DE SEPTIEMBRE 2025 PRESENTADO EN FORMA COMPARATIVA CON EL 30 DE SEPTIEMBRE 2024</t>
  </si>
  <si>
    <t>Información al 30 de Septiembre de 2025</t>
  </si>
  <si>
    <t>CAMBIO CIERRE PERIODO AL 30/09/2025</t>
  </si>
  <si>
    <t>SALDO PERIODO EN ₲ AL 30/09/2025</t>
  </si>
  <si>
    <t>TIPO DE CAMBIO AL 30/09/2025</t>
  </si>
  <si>
    <t>MONTO AJUSTADO  AL 30/09/2025</t>
  </si>
  <si>
    <t>SALDO AL 30/09/2025</t>
  </si>
  <si>
    <t>Total Títulos de Renta Fija al 30/09/2025</t>
  </si>
  <si>
    <t>Total Títulos de Renta Variable al 30/09/2025</t>
  </si>
  <si>
    <t>Total al 30/09/2025</t>
  </si>
  <si>
    <t>Total títulos permanentes al 30/09/2025</t>
  </si>
  <si>
    <t>Totales Inversiones corrientes al 30/09/2025</t>
  </si>
  <si>
    <t>Saldo período al 30/09/2025</t>
  </si>
  <si>
    <t>Totales al 30/09/2025</t>
  </si>
  <si>
    <t>SALDOS AL  30/09/2025</t>
  </si>
  <si>
    <t>SALDOS AL 30/09/2025</t>
  </si>
  <si>
    <t>TOTAL PRÉSTAMOS FINANCIEROS 30/09/2025</t>
  </si>
  <si>
    <t>Totales al 31/09/2025</t>
  </si>
  <si>
    <t>Totales al 30/09/2024</t>
  </si>
  <si>
    <t>SALDO 30/09/2025</t>
  </si>
  <si>
    <t>SALDO 30/09/2024</t>
  </si>
  <si>
    <t>ESTADO DE FLUJO DE EFECTIVO                                                                                                                                                                                                                                                                   CORRESPONDIENTE AL 30 DE SEPTIEMBRE DE 2025 PRESENTADO EN FORMA COMPARATIVA CON EL 30 DE SEPTIEMBRE DE 2024                                                                                                                                                             (Expresado en Guaraníes)</t>
  </si>
  <si>
    <t xml:space="preserve">Tasas Y Patentes </t>
  </si>
  <si>
    <t>Diferencial de Precio - Titulos de Renta Fija</t>
  </si>
  <si>
    <t>INFORMACIÓN SOBRE EL EMISOR AL 30/09/2025</t>
  </si>
  <si>
    <t>Total Títulos de Renta Fija  en Reporto al 30/09/2025</t>
  </si>
  <si>
    <t>BDO Auditores Consultores</t>
  </si>
  <si>
    <t>Número de Inscripción en el Registro de la SIV</t>
  </si>
  <si>
    <t>AE012</t>
  </si>
  <si>
    <t>Al 30 de Septiembre de 2025 el Capital Social de la sociedad (de acuerdo al Artículo N° 5 de los estatutos sociales) es de Gs. 100.000.000.000 representado por 1.000.000 de acciones nominativas ordinarias de valor nominal Gs. 100.000 cada una.</t>
  </si>
  <si>
    <t>BANCO FAMILIAR S.A.E.C.A.</t>
  </si>
  <si>
    <t xml:space="preserve">OBLIGACIONES POR INVERSIONES </t>
  </si>
  <si>
    <t>Diferencial de Precio Negativo no Amortizado  - Renta FIJA</t>
  </si>
  <si>
    <t xml:space="preserve">Cupones vencidos por cobrar </t>
  </si>
  <si>
    <t>Operaciones de Reporto Extrabursátil</t>
  </si>
  <si>
    <t>Operaciones de Reporto Bursátil</t>
  </si>
  <si>
    <t>Banco Continental 01-27-853083-01</t>
  </si>
  <si>
    <t>03.07.2025</t>
  </si>
  <si>
    <t>Garantía por la suma total de Gs. 725.000.000 (Guaraníes setecientos veinticinco millones ) con 701 cortes nominales de 1.000.000 (guaraníes un millón),  Bonos con código ISIN PYICA03F2738 emitidos por INSTITUTO DE CAPACITACION Y DESARROLLO EMPRESARIAL SAE (INCADE S.A.E.) en fecha 28/12/2021 por valor nominal de Gs. 1.000.000 (GUARANÍES UN MILLON) con fecha de vencimiento el 17/12/2030, y con 24 (veinticuatro) Bonos con código ISIN PYCON01F7777 emitido por BANCO CONTINENTAL SAECA en fecha 13/06/2024 por valor nominal de Gs. 1.000.000 (GUARANÍES UN MILLON) con fecha de vencimiento el 13/06/2029. La casa de bolsa ha constituido la garantía mencionada en el párrafo precedente, por otros títulos valores a satisfacción de la BVA.</t>
  </si>
  <si>
    <t>Noelia Gonzalez Villalba</t>
  </si>
  <si>
    <t>Gerente de Seguridad de la Información</t>
  </si>
  <si>
    <t>1.	                   Disponibles: Los saldos de este rubro al 30 de Septiembre de 2025 y 31 de diciembre de 2024, están compuestos por fondos de libre disponibilidad en poder de la Sociedad y en Bancos de plaza, en las modalidades de cuentas corrientes y cajas de ahorros en guaraníes y en moneda extranjera.                                                                                                                   
2.                      Inversiones temporales: Las inversiones temporales son valuadas al costo histórico  y la valuación aplicada bajo RES 35
3.                     	Inversiones permanentes:  las inversiones en subsidiarias se valuan al costo en el balance individual basado NIF 8 y al VPP en el consolidado basado en la misma NIF. Con respecto a la valuación de la acción en la bolsa se aplica lo mencionado en la Res 35 
4.                      	Bienes de uso ya mencionaron en sus notas. 
5.                   	Activos intangibles y cargos diferidos, entiendo que al costo menos las amortizaciones acumuladas al cierre de cada año, las amortizaciones son calculadas por el método de línea recta y son reconocidas en los resultados del año.</t>
  </si>
  <si>
    <t>Banco BASA  100021204 Gs</t>
  </si>
  <si>
    <t>Diferencial de Precios - Titulos Renta Fija</t>
  </si>
  <si>
    <t>-</t>
  </si>
  <si>
    <t>Con posterioridad al cierre del trimestre, la entidad ha recibido información sobre un incremento en el valor de la acción de Bolsa de Valores de Asunción. El valor pasó de ₲ 1.445.000.000 a ₲ 1.560.000.000.  En cumplimiento al Art. 3 del Capitulo I Titulo 3 de la  Res. 35 hemos registro dicho incremento en el mes de octubre.</t>
  </si>
  <si>
    <t>Los Estados Financieros al 30 de Septiembre de 2025 fueron aprobados por Acta de Directorio N° 224 del 13 de Noviembre de 2025.</t>
  </si>
  <si>
    <t>Sobregiro Banco Continental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</si>
</sst>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5">
    <numFmt numFmtId="6" formatCode="&quot;₲&quot;\ #,##0;[Red]&quot;₲&quot;\ \-#,##0"/>
    <numFmt numFmtId="41" formatCode="_ * #,##0_ ;_ * \-#,##0_ ;_ * &quot;-&quot;_ ;_ @_ "/>
    <numFmt numFmtId="43" formatCode="_ * #,##0.00_ ;_ * \-#,##0.00_ ;_ * &quot;-&quot;??_ ;_ @_ "/>
    <numFmt numFmtId="164" formatCode="_-* #,##0.00\ _€_-;\-* #,##0.00\ _€_-;_-* &quot;-&quot;??\ _€_-;_-@_-"/>
    <numFmt numFmtId="165" formatCode="_(* #,##0.00_);_(* \(#,##0.00\);_(* &quot;-&quot;??_);_(@_)"/>
    <numFmt numFmtId="166" formatCode="_ * #,##0_ ;_ * \-#,##0_ ;_ * &quot;-&quot;??_ ;_ @_ "/>
    <numFmt numFmtId="167" formatCode="_ &quot;Gs&quot;\ * #,##0_ ;_ &quot;Gs&quot;\ * \-#,##0_ ;_ &quot;Gs&quot;\ * &quot;-&quot;_ ;_ @_ "/>
    <numFmt numFmtId="168" formatCode="_ &quot;Gs&quot;\ * #,##0.00_ ;_ &quot;Gs&quot;\ * \-#,##0.00_ ;_ &quot;Gs&quot;\ * &quot;-&quot;??_ ;_ @_ "/>
    <numFmt numFmtId="169" formatCode="_ * #,##0.00_ ;_ * \-#,##0.00_ ;_ * &quot;-&quot;_ ;_ @_ "/>
    <numFmt numFmtId="170" formatCode="0.0"/>
    <numFmt numFmtId="171" formatCode="#,##0_ ;[Red]\-#,##0\ "/>
    <numFmt numFmtId="172" formatCode="#,##0.00_ ;[Red]\-#,##0.00\ "/>
    <numFmt numFmtId="173" formatCode="_-* #,##0.00_-;\-* #,##0.00_-;_-* \-??_-;_-@_-"/>
    <numFmt numFmtId="174" formatCode="_(* #,##0_);_(* \(#,##0\);_(* &quot;-&quot;??_);_(@_)"/>
    <numFmt numFmtId="175" formatCode="_(* #,##0.00_);_(* \(#,##0.00\);_(* \-??_);_(@_)"/>
    <numFmt numFmtId="176" formatCode="_(* #,##0_);_(* \(#,##0\);_(* \-_);_(@_)"/>
    <numFmt numFmtId="177" formatCode="#,##0&quot; &quot;;&quot;(&quot;#,##0&quot;)&quot;"/>
    <numFmt numFmtId="178" formatCode="#,##0&quot; &quot;;&quot; -&quot;#,##0&quot; &quot;;&quot; - &quot;;@&quot; &quot;"/>
    <numFmt numFmtId="179" formatCode="&quot; &quot;#,##0&quot; &quot;;&quot; -&quot;#,##0&quot; &quot;;&quot; - &quot;;&quot; &quot;@&quot; &quot;"/>
    <numFmt numFmtId="180" formatCode="[$-3C0A]General"/>
    <numFmt numFmtId="181" formatCode="&quot;Gs &quot;#,##0.00&quot; &quot;;&quot;(Gs &quot;#,##0.00&quot;)&quot;"/>
    <numFmt numFmtId="182" formatCode="#,##0.00&quot; &quot;;&quot; -&quot;#,##0.00&quot; &quot;;&quot; -&quot;#&quot; &quot;;@&quot; &quot;"/>
    <numFmt numFmtId="183" formatCode="&quot; &quot;#,##0.00&quot; &quot;;&quot; (&quot;#,##0.00&quot;)&quot;;&quot; -&quot;00&quot; &quot;;&quot; &quot;@&quot; &quot;"/>
    <numFmt numFmtId="184" formatCode="[$G-3C0A]#,##0.00;[Red]&quot;(&quot;[$G-3C0A]#,##0.00&quot;)&quot;"/>
    <numFmt numFmtId="185" formatCode="#,##0.00&quot; &quot;[$€-407];[Red]&quot;-&quot;#,##0.00&quot; &quot;[$€-407]"/>
    <numFmt numFmtId="186" formatCode="_-* #,##0.00\ _P_t_s_-;\-* #,##0.00\ _P_t_s_-;_-* &quot;-&quot;??\ _P_t_s_-;_-@_-"/>
    <numFmt numFmtId="187" formatCode="#,##0.00\ ;&quot; (&quot;#,##0.00\);&quot; -&quot;#\ ;@\ "/>
    <numFmt numFmtId="188" formatCode="_-* #,##0.00\ _P_t_s_-;\-* #,##0.00\ _P_t_s_-;_-* \-??\ _P_t_s_-;_-@_-"/>
    <numFmt numFmtId="189" formatCode="000"/>
    <numFmt numFmtId="190" formatCode="_-* #,##0_-;\-* #,##0_-;_-* &quot;-&quot;_-;_-@_-"/>
    <numFmt numFmtId="191" formatCode="_-* #,##0.00_-;\-* #,##0.00_-;_-* &quot;-&quot;??_-;_-@_-"/>
    <numFmt numFmtId="192" formatCode="_-* #,##0_-;\-* #,##0_-;_-* &quot;-&quot;??_-;_-@_-"/>
    <numFmt numFmtId="193" formatCode="_(&quot;$&quot;* #,##0.00_);_(&quot;$&quot;* \(#,##0.00\);_(&quot;$&quot;* &quot;-&quot;??_);_(@_)"/>
    <numFmt numFmtId="194" formatCode="[$$-540A]#,##0.00_);\([$$-540A]#,##0.00\)"/>
    <numFmt numFmtId="195" formatCode="_-* #,##0.00\ &quot;Pts&quot;_-;\-* #,##0.00\ &quot;Pts&quot;_-;_-* &quot;-&quot;??\ &quot;Pts&quot;_-;_-@_-"/>
    <numFmt numFmtId="196" formatCode="0.000%"/>
    <numFmt numFmtId="197" formatCode="dd/mm/yyyy;@"/>
    <numFmt numFmtId="198" formatCode="_-* #,##0\ _€_-;\-* #,##0\ _€_-;_-* &quot;-&quot;\ _€_-;_-@_-"/>
    <numFmt numFmtId="199" formatCode="_-* #,##0\ &quot;Gs.&quot;_-;\-* #,##0\ &quot;Gs.&quot;_-;_-* &quot;-&quot;\ &quot;Gs.&quot;_-;_-@_-"/>
    <numFmt numFmtId="200" formatCode="_-* #,##0.00\ [$€]_-;\-* #,##0.00\ [$€]_-;_-* &quot;-&quot;??\ [$€]_-;_-@_-"/>
    <numFmt numFmtId="201" formatCode="_-* #,##0.00\ _G_s_._-;\-* #,##0.00\ _G_s_._-;_-* &quot;-&quot;??\ _G_s_._-;_-@_-"/>
    <numFmt numFmtId="202" formatCode="0%_);\(0%\)"/>
    <numFmt numFmtId="203" formatCode="_-* #,##0.00\ &quot;€&quot;_-;\-* #,##0.00\ &quot;€&quot;_-;_-* &quot;-&quot;??\ &quot;€&quot;_-;_-@_-"/>
    <numFmt numFmtId="204" formatCode="_-* #,##0\ _D_M_-;\-* #,##0\ _D_M_-;_-* &quot;-&quot;\ _D_M_-;_-@_-"/>
    <numFmt numFmtId="205" formatCode="_([$€]* #,##0.00_);_([$€]* \(#,##0.00\);_([$€]* &quot;-&quot;??_);_(@_)"/>
    <numFmt numFmtId="206" formatCode="0.0000"/>
    <numFmt numFmtId="207" formatCode="dd/mm/yyyy"/>
    <numFmt numFmtId="208" formatCode="#,##0.000_ ;[Red]\-#,##0.000\ "/>
    <numFmt numFmtId="209" formatCode="_(* #,##0.00_);_(* \(#,##0.00\);_(* &quot;-&quot;_);_(@_)"/>
    <numFmt numFmtId="210" formatCode="General_)"/>
    <numFmt numFmtId="211" formatCode="_-* #,##0.00\ _G_-;\-* #,##0.00\ _G_-;_-* &quot;-&quot;??\ _G_-;_-@_-"/>
    <numFmt numFmtId="212" formatCode="_-* #,##0.00\ &quot;G&quot;_-;\-* #,##0.00\ &quot;G&quot;_-;_-* &quot;-&quot;??\ &quot;G&quot;_-;_-@_-"/>
    <numFmt numFmtId="213" formatCode="_-* #,##0\ _G_-;\-* #,##0\ _G_-;_-* &quot;-&quot;\ _G_-;_-@_-"/>
    <numFmt numFmtId="214" formatCode="* #,##0\ ;* \-#,##0\ ;* &quot;- &quot;;@\ "/>
    <numFmt numFmtId="215" formatCode="&quot;Gs&quot;\ #,##0_);\(&quot;Gs&quot;\ #,##0\)"/>
  </numFmts>
  <fonts count="161">
    <font>
      <sz val="11"/>
      <color theme="1"/>
      <name val="Calibri"/>
      <family val="2"/>
      <scheme val="minor"/>
    </font>
    <font>
      <sz val="11"/>
      <color theme="1"/>
      <name val="Calibri"/>
      <family val="2"/>
      <scheme val="minor"/>
    </font>
    <font>
      <sz val="10"/>
      <name val="Arial"/>
      <family val="2"/>
    </font>
    <font>
      <sz val="12"/>
      <name val="Arial"/>
      <family val="2"/>
    </font>
    <font>
      <u/>
      <sz val="10"/>
      <color indexed="12"/>
      <name val="Arial"/>
      <family val="2"/>
    </font>
    <font>
      <sz val="9"/>
      <color theme="1"/>
      <name val="Calibri"/>
      <family val="2"/>
      <scheme val="minor"/>
    </font>
    <font>
      <sz val="11"/>
      <color indexed="8"/>
      <name val="Calibri"/>
      <family val="2"/>
    </font>
    <font>
      <sz val="9"/>
      <name val="Segoe UI"/>
      <family val="2"/>
    </font>
    <font>
      <u/>
      <sz val="11"/>
      <color theme="10"/>
      <name val="Calibri"/>
      <family val="2"/>
      <scheme val="minor"/>
    </font>
    <font>
      <sz val="11"/>
      <color rgb="FF000000"/>
      <name val="Arial"/>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
      <sz val="11"/>
      <color indexed="8"/>
      <name val="Calibri"/>
      <family val="2"/>
      <charset val="1"/>
    </font>
    <font>
      <sz val="9.5"/>
      <color theme="1"/>
      <name val="Arial"/>
      <family val="2"/>
    </font>
    <font>
      <b/>
      <sz val="9.5"/>
      <color theme="1"/>
      <name val="Arial"/>
      <family val="2"/>
    </font>
    <font>
      <sz val="9.5"/>
      <color rgb="FFFF0000"/>
      <name val="Arial"/>
      <family val="2"/>
    </font>
    <font>
      <sz val="9.5"/>
      <color theme="1"/>
      <name val="Calibri"/>
      <family val="2"/>
      <scheme val="minor"/>
    </font>
    <font>
      <b/>
      <u/>
      <sz val="12"/>
      <color theme="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Arial"/>
      <family val="2"/>
    </font>
    <font>
      <sz val="10"/>
      <name val="Times New Roman"/>
      <family val="1"/>
    </font>
    <font>
      <sz val="11"/>
      <color rgb="FF000000"/>
      <name val="Calibri"/>
      <family val="2"/>
      <scheme val="minor"/>
    </font>
    <font>
      <sz val="11"/>
      <color indexed="8"/>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name val="Times New Roman"/>
      <family val="1"/>
    </font>
    <font>
      <sz val="10"/>
      <color indexed="8"/>
      <name val="Arial"/>
      <family val="2"/>
    </font>
    <font>
      <u/>
      <sz val="11"/>
      <color theme="10"/>
      <name val="Calibri"/>
      <family val="2"/>
      <charset val="238"/>
      <scheme val="minor"/>
    </font>
    <font>
      <sz val="11"/>
      <color rgb="FF9C6500"/>
      <name val="Calibri"/>
      <family val="2"/>
      <scheme val="minor"/>
    </font>
    <font>
      <b/>
      <sz val="18"/>
      <color theme="3"/>
      <name val="Cambria"/>
      <family val="2"/>
      <scheme val="major"/>
    </font>
    <font>
      <sz val="10"/>
      <name val="Nimbus Sans L"/>
    </font>
    <font>
      <sz val="9.5"/>
      <color theme="1"/>
      <name val="Outfit"/>
    </font>
    <font>
      <b/>
      <sz val="12"/>
      <color theme="1"/>
      <name val="Outfit"/>
    </font>
    <font>
      <sz val="10"/>
      <color theme="1"/>
      <name val="Outfit"/>
    </font>
    <font>
      <b/>
      <sz val="10"/>
      <color theme="1"/>
      <name val="Outfit"/>
    </font>
    <font>
      <b/>
      <u/>
      <sz val="12"/>
      <color theme="1"/>
      <name val="Outfit"/>
    </font>
    <font>
      <b/>
      <sz val="9.5"/>
      <color theme="1"/>
      <name val="Outfit"/>
    </font>
    <font>
      <b/>
      <u/>
      <sz val="10"/>
      <color theme="1"/>
      <name val="Outfit"/>
    </font>
    <font>
      <b/>
      <u/>
      <sz val="9.5"/>
      <color theme="1"/>
      <name val="Outfit"/>
    </font>
    <font>
      <b/>
      <u/>
      <sz val="10"/>
      <color theme="1"/>
      <name val="Arial"/>
      <family val="2"/>
    </font>
    <font>
      <sz val="10"/>
      <color theme="1"/>
      <name val="Arial"/>
      <family val="2"/>
    </font>
    <font>
      <u/>
      <sz val="10"/>
      <color theme="10"/>
      <name val="Outfit"/>
    </font>
    <font>
      <b/>
      <sz val="10"/>
      <color theme="1"/>
      <name val="Arial"/>
      <family val="2"/>
    </font>
    <font>
      <sz val="9.5"/>
      <name val="Outfit"/>
    </font>
    <font>
      <b/>
      <sz val="9.5"/>
      <name val="Outfit"/>
    </font>
    <font>
      <sz val="9.5"/>
      <color rgb="FFFF0000"/>
      <name val="Outfit"/>
    </font>
    <font>
      <u/>
      <sz val="9.5"/>
      <color theme="1"/>
      <name val="Outfit"/>
    </font>
    <font>
      <b/>
      <sz val="10"/>
      <color theme="0"/>
      <name val="Outfit"/>
    </font>
    <font>
      <sz val="9.5"/>
      <color theme="0"/>
      <name val="Outfit"/>
    </font>
    <font>
      <b/>
      <sz val="10"/>
      <color theme="1" tint="4.9989318521683403E-2"/>
      <name val="Outfit"/>
    </font>
    <font>
      <sz val="10"/>
      <color theme="1" tint="4.9989318521683403E-2"/>
      <name val="Outfit"/>
    </font>
    <font>
      <sz val="9.5"/>
      <color theme="1" tint="4.9989318521683403E-2"/>
      <name val="Arial"/>
      <family val="2"/>
    </font>
    <font>
      <b/>
      <sz val="9.5"/>
      <color theme="1" tint="4.9989318521683403E-2"/>
      <name val="Arial"/>
      <family val="2"/>
    </font>
    <font>
      <b/>
      <i/>
      <sz val="10"/>
      <color theme="1" tint="4.9989318521683403E-2"/>
      <name val="Outfit"/>
    </font>
    <font>
      <b/>
      <u/>
      <sz val="10"/>
      <color theme="1" tint="4.9989318521683403E-2"/>
      <name val="Outfit"/>
    </font>
    <font>
      <b/>
      <sz val="9.5"/>
      <color theme="0"/>
      <name val="Outfit"/>
    </font>
    <font>
      <b/>
      <u/>
      <sz val="10"/>
      <color theme="0"/>
      <name val="Outfit"/>
    </font>
    <font>
      <sz val="10"/>
      <color theme="0"/>
      <name val="Outfit"/>
    </font>
    <font>
      <sz val="18"/>
      <color theme="3"/>
      <name val="Cambria"/>
      <family val="2"/>
      <scheme val="major"/>
    </font>
    <font>
      <b/>
      <sz val="10"/>
      <color rgb="FFFF0000"/>
      <name val="Outfit"/>
    </font>
    <font>
      <sz val="11"/>
      <color indexed="9"/>
      <name val="Calibri"/>
      <family val="2"/>
    </font>
    <font>
      <sz val="11"/>
      <color indexed="17"/>
      <name val="Calibri"/>
      <family val="2"/>
    </font>
    <font>
      <b/>
      <sz val="11"/>
      <color indexed="9"/>
      <name val="Calibri"/>
      <family val="2"/>
    </font>
    <font>
      <sz val="11"/>
      <color indexed="52"/>
      <name val="Calibri"/>
      <family val="2"/>
    </font>
    <font>
      <b/>
      <sz val="12"/>
      <color indexed="9"/>
      <name val="Calibri"/>
      <family val="2"/>
    </font>
    <font>
      <b/>
      <sz val="11"/>
      <color indexed="52"/>
      <name val="Calibri"/>
      <family val="2"/>
    </font>
    <font>
      <b/>
      <sz val="11"/>
      <color indexed="62"/>
      <name val="Calibri"/>
      <family val="2"/>
    </font>
    <font>
      <sz val="11"/>
      <color indexed="62"/>
      <name val="Calibri"/>
      <family val="2"/>
    </font>
    <font>
      <sz val="12"/>
      <color indexed="17"/>
      <name val="Calibri"/>
      <family val="2"/>
    </font>
    <font>
      <b/>
      <sz val="15"/>
      <color indexed="56"/>
      <name val="Calibri"/>
      <family val="2"/>
    </font>
    <font>
      <b/>
      <sz val="11"/>
      <color indexed="56"/>
      <name val="Calibri"/>
      <family val="2"/>
    </font>
    <font>
      <sz val="11"/>
      <color indexed="20"/>
      <name val="Calibri"/>
      <family val="2"/>
    </font>
    <font>
      <sz val="12"/>
      <color indexed="62"/>
      <name val="Calibri"/>
      <family val="2"/>
    </font>
    <font>
      <sz val="12"/>
      <color indexed="52"/>
      <name val="Calibri"/>
      <family val="2"/>
    </font>
    <font>
      <sz val="12"/>
      <color indexed="60"/>
      <name val="Calibri"/>
      <family val="2"/>
    </font>
    <font>
      <b/>
      <sz val="11"/>
      <color indexed="63"/>
      <name val="Calibri"/>
      <family val="2"/>
    </font>
    <font>
      <sz val="11"/>
      <color indexed="10"/>
      <name val="Calibri"/>
      <family val="2"/>
    </font>
    <font>
      <i/>
      <sz val="11"/>
      <color indexed="23"/>
      <name val="Calibri"/>
      <family val="2"/>
    </font>
    <font>
      <b/>
      <sz val="12"/>
      <color indexed="8"/>
      <name val="Calibri"/>
      <family val="2"/>
    </font>
    <font>
      <sz val="12"/>
      <color indexed="10"/>
      <name val="Calibri"/>
      <family val="2"/>
    </font>
    <font>
      <b/>
      <sz val="10"/>
      <name val="Arial"/>
      <family val="2"/>
    </font>
    <font>
      <b/>
      <sz val="13"/>
      <color indexed="56"/>
      <name val="Calibri"/>
      <family val="2"/>
    </font>
    <font>
      <sz val="11"/>
      <color indexed="60"/>
      <name val="Calibri"/>
      <family val="2"/>
    </font>
    <font>
      <b/>
      <sz val="10"/>
      <color indexed="10"/>
      <name val="Arial"/>
      <family val="2"/>
    </font>
    <font>
      <b/>
      <sz val="18"/>
      <color indexed="56"/>
      <name val="Cambria"/>
      <family val="2"/>
    </font>
    <font>
      <b/>
      <sz val="11"/>
      <color indexed="8"/>
      <name val="Calibri"/>
      <family val="2"/>
    </font>
    <font>
      <sz val="10"/>
      <name val="Arial"/>
      <family val="2"/>
    </font>
    <font>
      <sz val="10"/>
      <color indexed="64"/>
      <name val="Arial"/>
      <family val="2"/>
    </font>
    <font>
      <sz val="10"/>
      <name val="Courier"/>
      <family val="3"/>
    </font>
    <font>
      <sz val="10"/>
      <name val="MS Sans Serif"/>
      <family val="2"/>
    </font>
    <font>
      <sz val="11"/>
      <color theme="1"/>
      <name val="Arial"/>
      <family val="2"/>
    </font>
    <font>
      <sz val="6.75"/>
      <color rgb="FF000000"/>
      <name val="Arial"/>
      <family val="2"/>
    </font>
    <font>
      <sz val="10"/>
      <color rgb="FFFF0000"/>
      <name val="Outfit"/>
    </font>
    <font>
      <sz val="11"/>
      <color rgb="FF000000"/>
      <name val="Calibri"/>
      <family val="2"/>
    </font>
    <font>
      <sz val="11"/>
      <color rgb="FF000000"/>
      <name val="Calibri"/>
      <family val="2"/>
    </font>
    <font>
      <sz val="10"/>
      <name val="Outfit"/>
    </font>
    <font>
      <b/>
      <i/>
      <sz val="10"/>
      <color rgb="FFFF0000"/>
      <name val="Outfit"/>
    </font>
    <font>
      <sz val="6.75"/>
      <color rgb="FFFF0000"/>
      <name val="Arial"/>
      <family val="2"/>
    </font>
    <font>
      <b/>
      <sz val="10"/>
      <name val="Outfit"/>
    </font>
    <font>
      <sz val="10"/>
      <name val="Courier"/>
      <family val="3"/>
    </font>
    <font>
      <sz val="12"/>
      <name val="Courier"/>
      <family val="3"/>
    </font>
    <font>
      <sz val="11"/>
      <color theme="1"/>
      <name val="Calibri"/>
      <family val="2"/>
    </font>
    <font>
      <sz val="10"/>
      <color theme="1"/>
      <name val="Calibri"/>
      <family val="2"/>
      <scheme val="minor"/>
    </font>
    <font>
      <sz val="10"/>
      <name val="Bitstream Vera Sans"/>
      <family val="2"/>
    </font>
    <font>
      <sz val="9"/>
      <name val="Segoe UI"/>
      <family val="2"/>
      <charset val="1"/>
    </font>
    <font>
      <sz val="10"/>
      <color indexed="8"/>
      <name val="Arial"/>
      <family val="2"/>
      <charset val="1"/>
    </font>
    <font>
      <b/>
      <sz val="9"/>
      <name val="Outfit"/>
    </font>
    <font>
      <i/>
      <sz val="9"/>
      <name val="Outfit"/>
    </font>
    <font>
      <b/>
      <u/>
      <sz val="10"/>
      <name val="Outfit"/>
    </font>
    <font>
      <b/>
      <i/>
      <sz val="8"/>
      <color theme="1" tint="4.9989318521683403E-2"/>
      <name val="Outfit"/>
    </font>
    <font>
      <sz val="10"/>
      <name val="Arial"/>
      <family val="2"/>
    </font>
    <font>
      <b/>
      <sz val="9.5"/>
      <color rgb="FFFF0000"/>
      <name val="Outfit"/>
    </font>
    <font>
      <sz val="9"/>
      <name val="Outfit"/>
    </font>
    <font>
      <sz val="9.5"/>
      <color theme="0"/>
      <name val="Arial"/>
      <family val="2"/>
    </font>
    <font>
      <b/>
      <sz val="9.5"/>
      <color theme="0"/>
      <name val="Arial"/>
      <family val="2"/>
    </font>
    <font>
      <b/>
      <sz val="12"/>
      <color theme="0"/>
      <name val="Outfit"/>
    </font>
    <font>
      <sz val="9"/>
      <color rgb="FFFF0000"/>
      <name val="Outfit"/>
    </font>
    <font>
      <b/>
      <sz val="12"/>
      <color rgb="FFFF0000"/>
      <name val="Outfit"/>
    </font>
    <font>
      <sz val="9.5"/>
      <color rgb="FFFF0000"/>
      <name val="Calibri"/>
      <family val="2"/>
      <scheme val="minor"/>
    </font>
    <font>
      <b/>
      <sz val="12"/>
      <color rgb="FFFF0000"/>
      <name val="Arial"/>
      <family val="2"/>
    </font>
    <font>
      <b/>
      <i/>
      <sz val="9.5"/>
      <color rgb="FFFF0000"/>
      <name val="Calibri"/>
      <family val="2"/>
      <scheme val="minor"/>
    </font>
    <font>
      <sz val="7"/>
      <name val="Outfit"/>
    </font>
    <font>
      <sz val="6.75"/>
      <name val="Arial"/>
      <family val="2"/>
    </font>
    <font>
      <sz val="8"/>
      <color rgb="FFBAD40F"/>
      <name val="Arial"/>
      <family val="2"/>
    </font>
    <font>
      <sz val="9.5"/>
      <name val="Arial"/>
      <family val="2"/>
    </font>
    <font>
      <b/>
      <sz val="9.5"/>
      <name val="Arial"/>
      <family val="2"/>
    </font>
    <font>
      <sz val="8"/>
      <name val="Arial"/>
      <family val="2"/>
    </font>
  </fonts>
  <fills count="65">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BAD40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7"/>
        <bgColor indexed="41"/>
      </patternFill>
    </fill>
    <fill>
      <patternFill patternType="solid">
        <fgColor indexed="26"/>
        <bgColor indexed="9"/>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b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2"/>
        <bgColor indexed="27"/>
      </patternFill>
    </fill>
    <fill>
      <patternFill patternType="solid">
        <fgColor indexed="22"/>
      </patternFill>
    </fill>
    <fill>
      <patternFill patternType="solid">
        <fgColor indexed="55"/>
        <bgColor indexed="23"/>
      </patternFill>
    </fill>
    <fill>
      <patternFill patternType="solid">
        <fgColor indexed="27"/>
        <bgColor indexed="64"/>
      </patternFill>
    </fill>
    <fill>
      <patternFill patternType="solid">
        <fgColor indexed="43"/>
      </patternFill>
    </fill>
    <fill>
      <patternFill patternType="solid">
        <fgColor indexed="26"/>
      </patternFill>
    </fill>
    <fill>
      <patternFill patternType="solid">
        <fgColor indexed="31"/>
        <bgColor indexed="64"/>
      </patternFill>
    </fill>
    <fill>
      <patternFill patternType="solid">
        <fgColor theme="8" tint="0.59999389629810485"/>
        <bgColor indexed="64"/>
      </patternFill>
    </fill>
  </fills>
  <borders count="4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hair">
        <color auto="1"/>
      </bottom>
      <diagonal/>
    </border>
    <border>
      <left style="thin">
        <color auto="1"/>
      </left>
      <right style="thin">
        <color auto="1"/>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auto="1"/>
      </right>
      <top/>
      <bottom/>
      <diagonal/>
    </border>
    <border>
      <left/>
      <right/>
      <top style="thin">
        <color indexed="64"/>
      </top>
      <bottom style="double">
        <color indexed="64"/>
      </bottom>
      <diagonal/>
    </border>
  </borders>
  <cellStyleXfs count="4076">
    <xf numFmtId="0" fontId="0" fillId="0" borderId="0"/>
    <xf numFmtId="165" fontId="1" fillId="0" borderId="0" applyFont="0" applyFill="0" applyBorder="0" applyAlignment="0" applyProtection="0"/>
    <xf numFmtId="0" fontId="1"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43" fontId="2" fillId="0" borderId="0" applyFont="0" applyFill="0" applyBorder="0" applyAlignment="0" applyProtection="0"/>
    <xf numFmtId="0" fontId="2" fillId="0" borderId="0"/>
    <xf numFmtId="0" fontId="4" fillId="0" borderId="0" applyNumberFormat="0" applyFill="0" applyBorder="0" applyAlignment="0" applyProtection="0">
      <alignment vertical="top"/>
      <protection locked="0"/>
    </xf>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3" applyNumberFormat="0" applyFont="0" applyAlignment="0" applyProtection="0"/>
    <xf numFmtId="9" fontId="2" fillId="0" borderId="0" applyFont="0" applyFill="0" applyBorder="0" applyAlignment="0" applyProtection="0"/>
    <xf numFmtId="168" fontId="2" fillId="0" borderId="0" applyFont="0" applyFill="0" applyBorder="0" applyAlignment="0" applyProtection="0"/>
    <xf numFmtId="0" fontId="2" fillId="0" borderId="0"/>
    <xf numFmtId="0" fontId="1" fillId="0" borderId="0"/>
    <xf numFmtId="43" fontId="2" fillId="0" borderId="0" applyFont="0" applyFill="0" applyBorder="0" applyAlignment="0" applyProtection="0"/>
    <xf numFmtId="0" fontId="2" fillId="0" borderId="0"/>
    <xf numFmtId="41" fontId="1" fillId="0" borderId="0" applyFont="0" applyFill="0" applyBorder="0" applyAlignment="0" applyProtection="0"/>
    <xf numFmtId="0" fontId="6" fillId="0" borderId="0"/>
    <xf numFmtId="173" fontId="6" fillId="0" borderId="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7" fillId="0" borderId="0"/>
    <xf numFmtId="164" fontId="7" fillId="0" borderId="0" applyFont="0" applyFill="0" applyBorder="0" applyAlignment="0" applyProtection="0"/>
    <xf numFmtId="41" fontId="1" fillId="0" borderId="0" applyFont="0" applyFill="0" applyBorder="0" applyAlignment="0" applyProtection="0"/>
    <xf numFmtId="0" fontId="8"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5" fontId="2" fillId="0" borderId="0" applyFill="0" applyBorder="0" applyAlignment="0" applyProtection="0"/>
    <xf numFmtId="175" fontId="2" fillId="0" borderId="0" applyFill="0" applyBorder="0" applyAlignment="0" applyProtection="0"/>
    <xf numFmtId="175" fontId="2" fillId="0" borderId="0" applyFill="0" applyBorder="0" applyAlignment="0" applyProtection="0"/>
    <xf numFmtId="176" fontId="2" fillId="0" borderId="0" applyFill="0" applyBorder="0" applyAlignment="0" applyProtection="0"/>
    <xf numFmtId="0" fontId="3" fillId="0" borderId="0"/>
    <xf numFmtId="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9" fillId="0" borderId="0"/>
    <xf numFmtId="179" fontId="9" fillId="0" borderId="0" applyFont="0" applyFill="0" applyBorder="0" applyAlignment="0" applyProtection="0"/>
    <xf numFmtId="177" fontId="9" fillId="0" borderId="0" applyFont="0" applyBorder="0" applyProtection="0"/>
    <xf numFmtId="181" fontId="9" fillId="0" borderId="0" applyFont="0" applyBorder="0" applyProtection="0"/>
    <xf numFmtId="178" fontId="9" fillId="0" borderId="0" applyFont="0" applyBorder="0" applyProtection="0"/>
    <xf numFmtId="182" fontId="9" fillId="0" borderId="0" applyFont="0" applyBorder="0" applyProtection="0"/>
    <xf numFmtId="0" fontId="10" fillId="0" borderId="0" applyNumberFormat="0" applyBorder="0" applyProtection="0">
      <alignment horizontal="center"/>
    </xf>
    <xf numFmtId="0" fontId="10" fillId="0" borderId="0" applyNumberFormat="0" applyBorder="0" applyProtection="0">
      <alignment horizontal="center"/>
    </xf>
    <xf numFmtId="0" fontId="10" fillId="0" borderId="0" applyNumberFormat="0" applyBorder="0" applyProtection="0">
      <alignment horizontal="center" textRotation="90"/>
    </xf>
    <xf numFmtId="180" fontId="10" fillId="0" borderId="0" applyBorder="0" applyProtection="0">
      <alignment horizontal="center" textRotation="90"/>
    </xf>
    <xf numFmtId="0" fontId="10" fillId="0" borderId="0" applyNumberFormat="0" applyBorder="0" applyProtection="0">
      <alignment horizontal="center" textRotation="90"/>
    </xf>
    <xf numFmtId="179" fontId="9" fillId="0" borderId="0" applyFont="0" applyBorder="0" applyProtection="0"/>
    <xf numFmtId="183" fontId="9" fillId="0" borderId="0" applyFont="0" applyBorder="0" applyProtection="0"/>
    <xf numFmtId="0" fontId="11" fillId="0" borderId="0" applyNumberFormat="0" applyBorder="0" applyProtection="0"/>
    <xf numFmtId="180" fontId="9" fillId="0" borderId="0" applyFont="0" applyBorder="0" applyProtection="0"/>
    <xf numFmtId="180" fontId="12" fillId="0" borderId="0" applyBorder="0" applyProtection="0"/>
    <xf numFmtId="0" fontId="13" fillId="0" borderId="0" applyNumberFormat="0" applyBorder="0" applyProtection="0"/>
    <xf numFmtId="180" fontId="13" fillId="0" borderId="0" applyBorder="0" applyProtection="0"/>
    <xf numFmtId="0" fontId="13" fillId="0" borderId="0" applyNumberFormat="0" applyBorder="0" applyProtection="0"/>
    <xf numFmtId="184" fontId="13" fillId="0" borderId="0" applyBorder="0" applyProtection="0"/>
    <xf numFmtId="185" fontId="13" fillId="0" borderId="0" applyBorder="0" applyProtection="0"/>
    <xf numFmtId="184" fontId="13" fillId="0" borderId="0" applyBorder="0" applyProtection="0"/>
    <xf numFmtId="186" fontId="2" fillId="0" borderId="0" applyFont="0" applyFill="0" applyBorder="0" applyAlignment="0" applyProtection="0"/>
    <xf numFmtId="43" fontId="1" fillId="0" borderId="0" applyFont="0" applyFill="0" applyBorder="0" applyAlignment="0" applyProtection="0"/>
    <xf numFmtId="186" fontId="2" fillId="0" borderId="0" applyFont="0" applyFill="0" applyBorder="0" applyAlignment="0" applyProtection="0"/>
    <xf numFmtId="0" fontId="1" fillId="0" borderId="0"/>
    <xf numFmtId="0" fontId="1" fillId="0" borderId="0"/>
    <xf numFmtId="0" fontId="1" fillId="0" borderId="0"/>
    <xf numFmtId="41" fontId="2" fillId="0" borderId="0" applyFont="0" applyFill="0" applyBorder="0" applyAlignment="0" applyProtection="0"/>
    <xf numFmtId="9" fontId="2" fillId="0" borderId="0" applyFill="0" applyBorder="0" applyAlignment="0" applyProtection="0"/>
    <xf numFmtId="187"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8" fontId="2" fillId="0" borderId="0" applyFill="0" applyBorder="0" applyAlignment="0" applyProtection="0"/>
    <xf numFmtId="189" fontId="2" fillId="0" borderId="0" applyFill="0" applyBorder="0" applyAlignment="0" applyProtection="0"/>
    <xf numFmtId="0" fontId="14" fillId="0" borderId="0"/>
    <xf numFmtId="0" fontId="4" fillId="0" borderId="0" applyNumberFormat="0" applyFill="0" applyBorder="0" applyAlignment="0" applyProtection="0"/>
    <xf numFmtId="0" fontId="4" fillId="0" borderId="0" applyNumberFormat="0" applyFill="0" applyBorder="0" applyAlignment="0" applyProtection="0"/>
    <xf numFmtId="188" fontId="2" fillId="0" borderId="0" applyFill="0" applyBorder="0" applyAlignment="0" applyProtection="0"/>
    <xf numFmtId="188"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14" applyNumberFormat="0" applyFill="0" applyAlignment="0" applyProtection="0"/>
    <xf numFmtId="0" fontId="21" fillId="0" borderId="15" applyNumberFormat="0" applyFill="0" applyAlignment="0" applyProtection="0"/>
    <xf numFmtId="0" fontId="22" fillId="0" borderId="16" applyNumberFormat="0" applyFill="0" applyAlignment="0" applyProtection="0"/>
    <xf numFmtId="0" fontId="22" fillId="0" borderId="0" applyNumberFormat="0" applyFill="0" applyBorder="0" applyAlignment="0" applyProtection="0"/>
    <xf numFmtId="0" fontId="23" fillId="4" borderId="0" applyNumberFormat="0" applyBorder="0" applyAlignment="0" applyProtection="0"/>
    <xf numFmtId="0" fontId="24" fillId="5" borderId="0" applyNumberFormat="0" applyBorder="0" applyAlignment="0" applyProtection="0"/>
    <xf numFmtId="0" fontId="25" fillId="7" borderId="17" applyNumberFormat="0" applyAlignment="0" applyProtection="0"/>
    <xf numFmtId="0" fontId="26" fillId="8" borderId="18" applyNumberFormat="0" applyAlignment="0" applyProtection="0"/>
    <xf numFmtId="0" fontId="27" fillId="8" borderId="17" applyNumberFormat="0" applyAlignment="0" applyProtection="0"/>
    <xf numFmtId="0" fontId="28" fillId="0" borderId="19" applyNumberFormat="0" applyFill="0" applyAlignment="0" applyProtection="0"/>
    <xf numFmtId="0" fontId="29" fillId="9" borderId="20" applyNumberFormat="0" applyAlignment="0" applyProtection="0"/>
    <xf numFmtId="0" fontId="30" fillId="0" borderId="0" applyNumberFormat="0" applyFill="0" applyBorder="0" applyAlignment="0" applyProtection="0"/>
    <xf numFmtId="0" fontId="1" fillId="2" borderId="3" applyNumberFormat="0" applyFont="0" applyAlignment="0" applyProtection="0"/>
    <xf numFmtId="0" fontId="31" fillId="0" borderId="0" applyNumberFormat="0" applyFill="0" applyBorder="0" applyAlignment="0" applyProtection="0"/>
    <xf numFmtId="0" fontId="32" fillId="0" borderId="21" applyNumberFormat="0" applyFill="0" applyAlignment="0" applyProtection="0"/>
    <xf numFmtId="0" fontId="33"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33"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3"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3"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3"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3"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5" fillId="0" borderId="15"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42" fillId="0" borderId="0"/>
    <xf numFmtId="0" fontId="47" fillId="4" borderId="0" applyNumberFormat="0" applyBorder="0" applyAlignment="0" applyProtection="0"/>
    <xf numFmtId="41" fontId="2" fillId="0" borderId="0" applyFont="0" applyFill="0" applyBorder="0" applyAlignment="0" applyProtection="0"/>
    <xf numFmtId="0" fontId="46" fillId="0" borderId="16" applyNumberFormat="0" applyFill="0" applyAlignment="0" applyProtection="0"/>
    <xf numFmtId="43" fontId="2"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6"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91" fontId="1" fillId="0" borderId="0" applyFont="0" applyFill="0" applyBorder="0" applyAlignment="0" applyProtection="0"/>
    <xf numFmtId="0" fontId="36" fillId="0" borderId="0"/>
    <xf numFmtId="190" fontId="2" fillId="0" borderId="0" applyFont="0" applyFill="0" applyBorder="0" applyAlignment="0" applyProtection="0"/>
    <xf numFmtId="43" fontId="1" fillId="0" borderId="0" applyFont="0" applyFill="0" applyBorder="0" applyAlignment="0" applyProtection="0"/>
    <xf numFmtId="0" fontId="36" fillId="0" borderId="0"/>
    <xf numFmtId="0" fontId="2" fillId="0" borderId="0"/>
    <xf numFmtId="43" fontId="6"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0" fontId="44" fillId="0" borderId="14"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38" fillId="0" borderId="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3" fontId="39" fillId="0" borderId="0" applyFont="0" applyFill="0" applyBorder="0" applyAlignment="0" applyProtection="0"/>
    <xf numFmtId="0" fontId="2" fillId="0" borderId="0"/>
    <xf numFmtId="0" fontId="1" fillId="0" borderId="0"/>
    <xf numFmtId="0" fontId="40" fillId="0" borderId="0"/>
    <xf numFmtId="9" fontId="2" fillId="0" borderId="0" applyFont="0" applyFill="0" applyBorder="0" applyAlignment="0" applyProtection="0"/>
    <xf numFmtId="41" fontId="1" fillId="0" borderId="0" applyFont="0" applyFill="0" applyBorder="0" applyAlignment="0" applyProtection="0"/>
    <xf numFmtId="191" fontId="1" fillId="0" borderId="0" applyFont="0" applyFill="0" applyBorder="0" applyAlignment="0" applyProtection="0"/>
    <xf numFmtId="0" fontId="2" fillId="0" borderId="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9" fontId="38" fillId="0" borderId="0" applyFont="0" applyFill="0" applyBorder="0" applyAlignment="0" applyProtection="0"/>
    <xf numFmtId="0" fontId="43" fillId="0" borderId="0" applyNumberForma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1" fillId="0" borderId="0"/>
    <xf numFmtId="41" fontId="1" fillId="0" borderId="0" applyFont="0" applyFill="0" applyBorder="0" applyAlignment="0" applyProtection="0"/>
    <xf numFmtId="191" fontId="1" fillId="0" borderId="0" applyFont="0" applyFill="0" applyBorder="0" applyAlignment="0" applyProtection="0"/>
    <xf numFmtId="0" fontId="1" fillId="0" borderId="0"/>
    <xf numFmtId="19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1" fillId="0" borderId="0" applyNumberFormat="0" applyFill="0" applyBorder="0" applyAlignment="0" applyProtection="0"/>
    <xf numFmtId="0" fontId="48" fillId="5" borderId="0" applyNumberFormat="0" applyBorder="0" applyAlignment="0" applyProtection="0"/>
    <xf numFmtId="41" fontId="1" fillId="0" borderId="0" applyFont="0" applyFill="0" applyBorder="0" applyAlignment="0" applyProtection="0"/>
    <xf numFmtId="0" fontId="49" fillId="6" borderId="0" applyNumberFormat="0" applyBorder="0" applyAlignment="0" applyProtection="0"/>
    <xf numFmtId="0" fontId="50" fillId="7" borderId="17" applyNumberFormat="0" applyAlignment="0" applyProtection="0"/>
    <xf numFmtId="0" fontId="51" fillId="8" borderId="18" applyNumberFormat="0" applyAlignment="0" applyProtection="0"/>
    <xf numFmtId="0" fontId="52" fillId="8" borderId="17" applyNumberFormat="0" applyAlignment="0" applyProtection="0"/>
    <xf numFmtId="0" fontId="53" fillId="0" borderId="19" applyNumberFormat="0" applyFill="0" applyAlignment="0" applyProtection="0"/>
    <xf numFmtId="0" fontId="54" fillId="9" borderId="20" applyNumberFormat="0" applyAlignment="0" applyProtection="0"/>
    <xf numFmtId="0" fontId="55" fillId="0" borderId="0" applyNumberFormat="0" applyFill="0" applyBorder="0" applyAlignment="0" applyProtection="0"/>
    <xf numFmtId="0" fontId="42" fillId="2" borderId="3" applyNumberFormat="0" applyFont="0" applyAlignment="0" applyProtection="0"/>
    <xf numFmtId="0" fontId="56" fillId="0" borderId="0" applyNumberFormat="0" applyFill="0" applyBorder="0" applyAlignment="0" applyProtection="0"/>
    <xf numFmtId="0" fontId="57" fillId="0" borderId="21" applyNumberFormat="0" applyFill="0" applyAlignment="0" applyProtection="0"/>
    <xf numFmtId="0" fontId="58" fillId="10"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58" fillId="21" borderId="0" applyNumberFormat="0" applyBorder="0" applyAlignment="0" applyProtection="0"/>
    <xf numFmtId="0" fontId="58"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58" fillId="25" borderId="0" applyNumberFormat="0" applyBorder="0" applyAlignment="0" applyProtection="0"/>
    <xf numFmtId="0" fontId="58"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58" fillId="29" borderId="0" applyNumberFormat="0" applyBorder="0" applyAlignment="0" applyProtection="0"/>
    <xf numFmtId="0" fontId="58"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58" fillId="33" borderId="0" applyNumberFormat="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9" fontId="42" fillId="0" borderId="0" applyFont="0" applyFill="0" applyBorder="0" applyAlignment="0" applyProtection="0"/>
    <xf numFmtId="194"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0" fontId="59"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0" fontId="2" fillId="0" borderId="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94" fontId="1" fillId="0" borderId="0"/>
    <xf numFmtId="0" fontId="1" fillId="0" borderId="0"/>
    <xf numFmtId="43" fontId="1" fillId="0" borderId="0" applyFont="0" applyFill="0" applyBorder="0" applyAlignment="0" applyProtection="0"/>
    <xf numFmtId="0" fontId="1" fillId="0" borderId="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1" fontId="42"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60" fillId="0" borderId="0">
      <alignment vertical="top"/>
    </xf>
    <xf numFmtId="192" fontId="1" fillId="0" borderId="0" applyFont="0" applyFill="0" applyBorder="0" applyAlignment="0" applyProtection="0"/>
    <xf numFmtId="0" fontId="8"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194" fontId="1" fillId="0" borderId="0"/>
    <xf numFmtId="0" fontId="1" fillId="0" borderId="0"/>
    <xf numFmtId="0" fontId="42"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61" fillId="0" borderId="0" applyNumberFormat="0" applyFill="0" applyBorder="0" applyAlignment="0" applyProtection="0"/>
    <xf numFmtId="0" fontId="1" fillId="0" borderId="0"/>
    <xf numFmtId="0" fontId="1" fillId="0" borderId="0"/>
    <xf numFmtId="164" fontId="2" fillId="0" borderId="0" applyFont="0" applyFill="0" applyBorder="0" applyAlignment="0" applyProtection="0"/>
    <xf numFmtId="0" fontId="62" fillId="6" borderId="0" applyNumberFormat="0" applyBorder="0" applyAlignment="0" applyProtection="0"/>
    <xf numFmtId="43" fontId="6"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195" fontId="2" fillId="0" borderId="0" applyFont="0" applyFill="0" applyBorder="0" applyAlignment="0" applyProtection="0"/>
    <xf numFmtId="191" fontId="37" fillId="0" borderId="0" applyFont="0" applyFill="0" applyBorder="0" applyAlignment="0" applyProtection="0"/>
    <xf numFmtId="0" fontId="64" fillId="0" borderId="0"/>
    <xf numFmtId="41" fontId="1" fillId="0" borderId="0" applyFont="0" applyFill="0" applyBorder="0" applyAlignment="0" applyProtection="0"/>
    <xf numFmtId="0" fontId="36" fillId="0" borderId="0"/>
    <xf numFmtId="0" fontId="63" fillId="0" borderId="0" applyNumberFormat="0" applyFill="0" applyBorder="0" applyAlignment="0" applyProtection="0"/>
    <xf numFmtId="0" fontId="33" fillId="33" borderId="0" applyNumberFormat="0" applyBorder="0" applyAlignment="0" applyProtection="0"/>
    <xf numFmtId="9" fontId="37"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33" fillId="29" borderId="0" applyNumberFormat="0" applyBorder="0" applyAlignment="0" applyProtection="0"/>
    <xf numFmtId="0" fontId="33" fillId="25" borderId="0" applyNumberFormat="0" applyBorder="0" applyAlignment="0" applyProtection="0"/>
    <xf numFmtId="0" fontId="33" fillId="21" borderId="0" applyNumberFormat="0" applyBorder="0" applyAlignment="0" applyProtection="0"/>
    <xf numFmtId="43" fontId="1" fillId="0" borderId="0" applyFont="0" applyFill="0" applyBorder="0" applyAlignment="0" applyProtection="0"/>
    <xf numFmtId="196" fontId="2" fillId="0" borderId="0" applyFont="0" applyFill="0" applyBorder="0" applyAlignment="0" applyProtection="0"/>
    <xf numFmtId="0" fontId="33" fillId="17" borderId="0" applyNumberFormat="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90" fontId="2" fillId="0" borderId="0" applyFont="0" applyFill="0" applyBorder="0" applyAlignment="0" applyProtection="0"/>
    <xf numFmtId="43" fontId="2" fillId="0" borderId="0" applyFont="0" applyFill="0" applyBorder="0" applyAlignment="0" applyProtection="0"/>
    <xf numFmtId="0" fontId="33" fillId="13" borderId="0" applyNumberFormat="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0" fontId="1" fillId="0" borderId="0"/>
    <xf numFmtId="41" fontId="42" fillId="0" borderId="0" applyFont="0" applyFill="0" applyBorder="0" applyAlignment="0" applyProtection="0"/>
    <xf numFmtId="194"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0" fontId="1" fillId="0" borderId="0"/>
    <xf numFmtId="43" fontId="1" fillId="0" borderId="0" applyFont="0" applyFill="0" applyBorder="0" applyAlignment="0" applyProtection="0"/>
    <xf numFmtId="43" fontId="42" fillId="0" borderId="0" applyFont="0" applyFill="0" applyBorder="0" applyAlignment="0" applyProtection="0"/>
    <xf numFmtId="9" fontId="42" fillId="0" borderId="0" applyFont="0" applyFill="0" applyBorder="0" applyAlignment="0" applyProtection="0"/>
    <xf numFmtId="0" fontId="1" fillId="0" borderId="0"/>
    <xf numFmtId="43"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43" fontId="1" fillId="0" borderId="0" applyFont="0" applyFill="0" applyBorder="0" applyAlignment="0" applyProtection="0"/>
    <xf numFmtId="0" fontId="37" fillId="0" borderId="0"/>
    <xf numFmtId="0" fontId="36" fillId="34" borderId="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37" fillId="0" borderId="0" applyFont="0" applyFill="0" applyBorder="0" applyAlignment="0" applyProtection="0"/>
    <xf numFmtId="0" fontId="6" fillId="0" borderId="0"/>
    <xf numFmtId="173" fontId="6" fillId="0" borderId="0" applyFill="0" applyBorder="0" applyAlignment="0" applyProtection="0"/>
    <xf numFmtId="41" fontId="2" fillId="0" borderId="0" applyFill="0" applyBorder="0" applyAlignment="0" applyProtection="0"/>
    <xf numFmtId="0" fontId="2" fillId="0" borderId="0"/>
    <xf numFmtId="0" fontId="2" fillId="0" borderId="0"/>
    <xf numFmtId="164" fontId="2" fillId="0" borderId="0" applyFill="0" applyBorder="0" applyAlignment="0" applyProtection="0"/>
    <xf numFmtId="198" fontId="2" fillId="0" borderId="0" applyFill="0" applyBorder="0" applyAlignment="0" applyProtection="0"/>
    <xf numFmtId="164" fontId="2" fillId="0" borderId="0" applyFill="0" applyBorder="0" applyAlignment="0" applyProtection="0"/>
    <xf numFmtId="0" fontId="2" fillId="0" borderId="0"/>
    <xf numFmtId="164" fontId="2" fillId="0" borderId="0" applyFill="0" applyBorder="0" applyAlignment="0" applyProtection="0"/>
    <xf numFmtId="0" fontId="2" fillId="0" borderId="0"/>
    <xf numFmtId="164" fontId="2" fillId="0" borderId="0" applyFill="0" applyBorder="0" applyAlignment="0" applyProtection="0"/>
    <xf numFmtId="0" fontId="92" fillId="0" borderId="0" applyNumberFormat="0" applyFill="0" applyBorder="0" applyAlignment="0" applyProtection="0"/>
    <xf numFmtId="0" fontId="2" fillId="0" borderId="0"/>
    <xf numFmtId="0" fontId="6" fillId="36"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6" fillId="46" borderId="0" applyNumberFormat="0" applyBorder="0" applyAlignment="0" applyProtection="0"/>
    <xf numFmtId="0" fontId="6" fillId="39"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94" fillId="49" borderId="0" applyNumberFormat="0" applyBorder="0" applyAlignment="0" applyProtection="0"/>
    <xf numFmtId="0" fontId="94" fillId="45" borderId="0" applyNumberFormat="0" applyBorder="0" applyAlignment="0" applyProtection="0"/>
    <xf numFmtId="0" fontId="94" fillId="46" borderId="0" applyNumberFormat="0" applyBorder="0" applyAlignment="0" applyProtection="0"/>
    <xf numFmtId="0" fontId="94" fillId="50" borderId="0" applyNumberFormat="0" applyBorder="0" applyAlignment="0" applyProtection="0"/>
    <xf numFmtId="0" fontId="94" fillId="51" borderId="0" applyNumberFormat="0" applyBorder="0" applyAlignment="0" applyProtection="0"/>
    <xf numFmtId="0" fontId="94" fillId="52" borderId="0" applyNumberFormat="0" applyBorder="0" applyAlignment="0" applyProtection="0"/>
    <xf numFmtId="0" fontId="94" fillId="53" borderId="0" applyNumberFormat="0" applyBorder="0" applyAlignment="0" applyProtection="0"/>
    <xf numFmtId="0" fontId="94" fillId="54" borderId="0" applyNumberFormat="0" applyBorder="0" applyAlignment="0" applyProtection="0"/>
    <xf numFmtId="0" fontId="94" fillId="55" borderId="0" applyNumberFormat="0" applyBorder="0" applyAlignment="0" applyProtection="0"/>
    <xf numFmtId="0" fontId="94" fillId="50" borderId="0" applyNumberFormat="0" applyBorder="0" applyAlignment="0" applyProtection="0"/>
    <xf numFmtId="0" fontId="94" fillId="51" borderId="0" applyNumberFormat="0" applyBorder="0" applyAlignment="0" applyProtection="0"/>
    <xf numFmtId="0" fontId="94" fillId="56" borderId="0" applyNumberFormat="0" applyBorder="0" applyAlignment="0" applyProtection="0"/>
    <xf numFmtId="0" fontId="105" fillId="37" borderId="0" applyNumberFormat="0" applyBorder="0" applyAlignment="0" applyProtection="0"/>
    <xf numFmtId="0" fontId="95" fillId="57" borderId="0" applyNumberFormat="0" applyBorder="0" applyAlignment="0" applyProtection="0"/>
    <xf numFmtId="0" fontId="99" fillId="58" borderId="26" applyNumberFormat="0" applyAlignment="0" applyProtection="0"/>
    <xf numFmtId="0" fontId="96" fillId="59" borderId="27" applyNumberFormat="0" applyAlignment="0" applyProtection="0"/>
    <xf numFmtId="0" fontId="97" fillId="0" borderId="28" applyNumberFormat="0" applyFill="0" applyAlignment="0" applyProtection="0"/>
    <xf numFmtId="0" fontId="98" fillId="59" borderId="27" applyNumberFormat="0" applyAlignment="0" applyProtection="0"/>
    <xf numFmtId="0" fontId="98" fillId="59" borderId="27"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199" fontId="2" fillId="0" borderId="0" applyFill="0" applyBorder="0" applyAlignment="0" applyProtection="0"/>
    <xf numFmtId="199" fontId="2" fillId="0" borderId="0" applyFill="0" applyBorder="0" applyAlignment="0" applyProtection="0"/>
    <xf numFmtId="0" fontId="100" fillId="0" borderId="0" applyNumberFormat="0" applyFill="0" applyBorder="0" applyAlignment="0" applyProtection="0"/>
    <xf numFmtId="0" fontId="101" fillId="42" borderId="26" applyNumberFormat="0" applyAlignment="0" applyProtection="0"/>
    <xf numFmtId="200" fontId="2" fillId="0" borderId="0" applyFont="0" applyFill="0" applyBorder="0" applyAlignment="0" applyProtection="0"/>
    <xf numFmtId="0" fontId="111" fillId="0" borderId="0" applyNumberFormat="0" applyFill="0" applyBorder="0" applyAlignment="0" applyProtection="0"/>
    <xf numFmtId="0" fontId="102" fillId="57" borderId="0" applyNumberFormat="0" applyBorder="0" applyAlignment="0" applyProtection="0"/>
    <xf numFmtId="0" fontId="102" fillId="57" borderId="0" applyNumberFormat="0" applyBorder="0" applyAlignment="0" applyProtection="0"/>
    <xf numFmtId="14" fontId="114" fillId="60" borderId="29">
      <alignment horizontal="center" vertical="center" wrapText="1"/>
    </xf>
    <xf numFmtId="0" fontId="103" fillId="0" borderId="30" applyNumberFormat="0" applyFill="0" applyAlignment="0" applyProtection="0"/>
    <xf numFmtId="0" fontId="115" fillId="0" borderId="31" applyNumberFormat="0" applyFill="0" applyAlignment="0" applyProtection="0"/>
    <xf numFmtId="0" fontId="104" fillId="0" borderId="32" applyNumberFormat="0" applyFill="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6" fillId="42" borderId="26" applyNumberFormat="0" applyAlignment="0" applyProtection="0"/>
    <xf numFmtId="0" fontId="106" fillId="42" borderId="26" applyNumberFormat="0" applyAlignment="0" applyProtection="0"/>
    <xf numFmtId="0" fontId="107" fillId="0" borderId="28" applyNumberFormat="0" applyFill="0" applyAlignment="0" applyProtection="0"/>
    <xf numFmtId="0" fontId="107" fillId="0" borderId="28" applyNumberFormat="0" applyFill="0" applyAlignment="0" applyProtection="0"/>
    <xf numFmtId="175" fontId="2" fillId="0" borderId="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201" fontId="2" fillId="0" borderId="0" applyFont="0" applyFill="0" applyBorder="0" applyAlignment="0" applyProtection="0"/>
    <xf numFmtId="175" fontId="2" fillId="0" borderId="0" applyFill="0" applyBorder="0" applyAlignment="0" applyProtection="0"/>
    <xf numFmtId="0" fontId="108" fillId="48" borderId="0" applyNumberFormat="0" applyBorder="0" applyAlignment="0" applyProtection="0"/>
    <xf numFmtId="0" fontId="62" fillId="6" borderId="0" applyNumberFormat="0" applyBorder="0" applyAlignment="0" applyProtection="0"/>
    <xf numFmtId="0" fontId="116" fillId="61" borderId="0" applyNumberFormat="0" applyBorder="0" applyAlignment="0" applyProtection="0"/>
    <xf numFmtId="0" fontId="108" fillId="48" borderId="0" applyNumberFormat="0" applyBorder="0" applyAlignment="0" applyProtection="0"/>
    <xf numFmtId="0" fontId="6" fillId="0" borderId="0"/>
    <xf numFmtId="0" fontId="2" fillId="0" borderId="0"/>
    <xf numFmtId="188" fontId="2" fillId="0" borderId="0" applyFill="0" applyBorder="0" applyAlignment="0" applyProtection="0"/>
    <xf numFmtId="37" fontId="2" fillId="0" borderId="0"/>
    <xf numFmtId="188" fontId="2" fillId="0" borderId="0" applyFill="0" applyBorder="0" applyAlignment="0" applyProtection="0"/>
    <xf numFmtId="0" fontId="2" fillId="0" borderId="0"/>
    <xf numFmtId="164" fontId="2" fillId="0" borderId="0" applyFont="0" applyFill="0" applyBorder="0" applyAlignment="0" applyProtection="0"/>
    <xf numFmtId="0" fontId="59" fillId="0" borderId="0"/>
    <xf numFmtId="204" fontId="2" fillId="0" borderId="0" applyFont="0" applyFill="0" applyBorder="0" applyAlignment="0" applyProtection="0"/>
    <xf numFmtId="0" fontId="59" fillId="0" borderId="0"/>
    <xf numFmtId="0" fontId="59" fillId="0" borderId="0"/>
    <xf numFmtId="0" fontId="1" fillId="2" borderId="3" applyNumberFormat="0" applyFont="0" applyAlignment="0" applyProtection="0"/>
    <xf numFmtId="0" fontId="2" fillId="43" borderId="33" applyNumberFormat="0" applyAlignment="0" applyProtection="0"/>
    <xf numFmtId="0" fontId="2" fillId="43" borderId="33" applyNumberFormat="0" applyAlignment="0" applyProtection="0"/>
    <xf numFmtId="0" fontId="2" fillId="62" borderId="33" applyNumberFormat="0" applyFont="0" applyAlignment="0" applyProtection="0"/>
    <xf numFmtId="0" fontId="2" fillId="43" borderId="33" applyNumberFormat="0" applyAlignment="0" applyProtection="0"/>
    <xf numFmtId="0" fontId="109" fillId="58" borderId="34" applyNumberFormat="0" applyAlignment="0" applyProtection="0"/>
    <xf numFmtId="202" fontId="2" fillId="0" borderId="0" applyFont="0" applyFill="0" applyBorder="0" applyAlignment="0" applyProtection="0"/>
    <xf numFmtId="202" fontId="2" fillId="0" borderId="0" applyFont="0" applyFill="0" applyBorder="0" applyAlignment="0" applyProtection="0"/>
    <xf numFmtId="9" fontId="2" fillId="0" borderId="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110" fillId="0" borderId="0" applyNumberFormat="0" applyFill="0" applyBorder="0" applyAlignment="0" applyProtection="0"/>
    <xf numFmtId="0" fontId="117" fillId="0" borderId="0" applyFill="0" applyBorder="0" applyProtection="0">
      <alignment horizontal="left" vertical="top"/>
    </xf>
    <xf numFmtId="0" fontId="118" fillId="0" borderId="0" applyNumberFormat="0" applyFill="0" applyBorder="0" applyAlignment="0" applyProtection="0"/>
    <xf numFmtId="0" fontId="112" fillId="0" borderId="35" applyNumberFormat="0" applyFill="0" applyAlignment="0" applyProtection="0"/>
    <xf numFmtId="0" fontId="32" fillId="0" borderId="21" applyNumberFormat="0" applyFill="0" applyAlignment="0" applyProtection="0"/>
    <xf numFmtId="0" fontId="119" fillId="0" borderId="35" applyNumberFormat="0" applyFill="0" applyAlignment="0" applyProtection="0"/>
    <xf numFmtId="0" fontId="112" fillId="0" borderId="35" applyNumberFormat="0" applyFill="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2" fillId="0" borderId="0"/>
    <xf numFmtId="175" fontId="2" fillId="0" borderId="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9" fontId="2" fillId="0" borderId="0" applyFill="0" applyBorder="0" applyAlignment="0" applyProtection="0"/>
    <xf numFmtId="199" fontId="2" fillId="0" borderId="0" applyFill="0" applyBorder="0" applyAlignment="0" applyProtection="0"/>
    <xf numFmtId="200" fontId="2" fillId="0" borderId="0" applyFont="0" applyFill="0" applyBorder="0" applyAlignment="0" applyProtection="0"/>
    <xf numFmtId="175" fontId="2" fillId="0" borderId="0" applyFill="0" applyBorder="0" applyAlignment="0" applyProtection="0"/>
    <xf numFmtId="190" fontId="2" fillId="0" borderId="0" applyFill="0" applyBorder="0" applyAlignment="0" applyProtection="0"/>
    <xf numFmtId="190" fontId="2" fillId="0" borderId="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191" fontId="59" fillId="0" borderId="0" applyFont="0" applyFill="0" applyBorder="0" applyAlignment="0" applyProtection="0"/>
    <xf numFmtId="191" fontId="59" fillId="0" borderId="0" applyFont="0" applyFill="0" applyBorder="0" applyAlignment="0" applyProtection="0"/>
    <xf numFmtId="191" fontId="59" fillId="0" borderId="0" applyFont="0" applyFill="0" applyBorder="0" applyAlignment="0" applyProtection="0"/>
    <xf numFmtId="201" fontId="2" fillId="0" borderId="0" applyFont="0" applyFill="0" applyBorder="0" applyAlignment="0" applyProtection="0"/>
    <xf numFmtId="175" fontId="2" fillId="0" borderId="0" applyFill="0" applyBorder="0" applyAlignment="0" applyProtection="0"/>
    <xf numFmtId="0" fontId="2" fillId="0" borderId="0"/>
    <xf numFmtId="0" fontId="2" fillId="0" borderId="0"/>
    <xf numFmtId="0" fontId="2" fillId="0" borderId="0"/>
    <xf numFmtId="37" fontId="2" fillId="0" borderId="0"/>
    <xf numFmtId="0" fontId="2" fillId="0" borderId="0"/>
    <xf numFmtId="0" fontId="2" fillId="0" borderId="0"/>
    <xf numFmtId="0" fontId="2" fillId="0" borderId="0"/>
    <xf numFmtId="188" fontId="2" fillId="0" borderId="0" applyFill="0" applyBorder="0" applyAlignment="0" applyProtection="0"/>
    <xf numFmtId="0" fontId="1" fillId="2" borderId="3" applyNumberFormat="0" applyFont="0" applyAlignment="0" applyProtection="0"/>
    <xf numFmtId="0" fontId="2" fillId="43" borderId="33" applyNumberFormat="0" applyAlignment="0" applyProtection="0"/>
    <xf numFmtId="0" fontId="2" fillId="43" borderId="33" applyNumberFormat="0" applyAlignment="0" applyProtection="0"/>
    <xf numFmtId="0" fontId="2" fillId="62" borderId="33" applyNumberFormat="0" applyFont="0" applyAlignment="0" applyProtection="0"/>
    <xf numFmtId="0" fontId="2" fillId="43" borderId="33" applyNumberFormat="0" applyAlignment="0" applyProtection="0"/>
    <xf numFmtId="202" fontId="2" fillId="0" borderId="0" applyFont="0" applyFill="0" applyBorder="0" applyAlignment="0" applyProtection="0"/>
    <xf numFmtId="202"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5" fontId="2" fillId="0" borderId="0" applyFill="0" applyBorder="0" applyAlignment="0" applyProtection="0"/>
    <xf numFmtId="175" fontId="2" fillId="0" borderId="0" applyFill="0" applyBorder="0" applyAlignment="0" applyProtection="0"/>
    <xf numFmtId="0" fontId="1" fillId="2" borderId="3" applyNumberFormat="0" applyFont="0" applyAlignment="0" applyProtection="0"/>
    <xf numFmtId="191" fontId="2" fillId="0" borderId="0" applyFont="0" applyFill="0" applyBorder="0" applyAlignment="0" applyProtection="0"/>
    <xf numFmtId="191" fontId="2" fillId="0" borderId="0" applyFont="0" applyFill="0" applyBorder="0" applyAlignment="0" applyProtection="0"/>
    <xf numFmtId="190" fontId="2" fillId="0" borderId="0" applyFill="0" applyBorder="0" applyAlignment="0" applyProtection="0"/>
    <xf numFmtId="190" fontId="2" fillId="0" borderId="0" applyFill="0" applyBorder="0" applyAlignment="0" applyProtection="0"/>
    <xf numFmtId="191" fontId="59" fillId="0" borderId="0" applyFont="0" applyFill="0" applyBorder="0" applyAlignment="0" applyProtection="0"/>
    <xf numFmtId="191" fontId="59" fillId="0" borderId="0" applyFont="0" applyFill="0" applyBorder="0" applyAlignment="0" applyProtection="0"/>
    <xf numFmtId="191" fontId="59" fillId="0" borderId="0" applyFont="0" applyFill="0" applyBorder="0" applyAlignment="0" applyProtection="0"/>
    <xf numFmtId="0" fontId="1" fillId="2" borderId="3" applyNumberFormat="0" applyFont="0" applyAlignment="0" applyProtection="0"/>
    <xf numFmtId="175" fontId="2" fillId="0" borderId="0" applyFill="0" applyBorder="0" applyAlignment="0" applyProtection="0"/>
    <xf numFmtId="175" fontId="2" fillId="0" borderId="0" applyFill="0" applyBorder="0" applyAlignment="0" applyProtection="0"/>
    <xf numFmtId="0" fontId="1" fillId="2" borderId="3" applyNumberFormat="0" applyFont="0" applyAlignment="0" applyProtection="0"/>
    <xf numFmtId="191" fontId="2" fillId="0" borderId="0" applyFont="0" applyFill="0" applyBorder="0" applyAlignment="0" applyProtection="0"/>
    <xf numFmtId="191" fontId="2" fillId="0" borderId="0" applyFont="0" applyFill="0" applyBorder="0" applyAlignment="0" applyProtection="0"/>
    <xf numFmtId="190" fontId="2" fillId="0" borderId="0" applyFill="0" applyBorder="0" applyAlignment="0" applyProtection="0"/>
    <xf numFmtId="190" fontId="2" fillId="0" borderId="0" applyFill="0" applyBorder="0" applyAlignment="0" applyProtection="0"/>
    <xf numFmtId="175" fontId="2" fillId="0" borderId="0" applyFill="0" applyBorder="0" applyAlignment="0" applyProtection="0"/>
    <xf numFmtId="191" fontId="59" fillId="0" borderId="0" applyFont="0" applyFill="0" applyBorder="0" applyAlignment="0" applyProtection="0"/>
    <xf numFmtId="191" fontId="59" fillId="0" borderId="0" applyFont="0" applyFill="0" applyBorder="0" applyAlignment="0" applyProtection="0"/>
    <xf numFmtId="191" fontId="59" fillId="0" borderId="0" applyFont="0" applyFill="0" applyBorder="0" applyAlignment="0" applyProtection="0"/>
    <xf numFmtId="0" fontId="1" fillId="2" borderId="3" applyNumberFormat="0" applyFont="0" applyAlignment="0" applyProtection="0"/>
    <xf numFmtId="0" fontId="2" fillId="0" borderId="0"/>
    <xf numFmtId="0" fontId="120" fillId="0" borderId="0"/>
    <xf numFmtId="164" fontId="2" fillId="0" borderId="0" applyFont="0" applyFill="0" applyBorder="0" applyAlignment="0" applyProtection="0"/>
    <xf numFmtId="0" fontId="124" fillId="0" borderId="0"/>
    <xf numFmtId="0" fontId="74" fillId="0" borderId="0"/>
    <xf numFmtId="164" fontId="2" fillId="0" borderId="0" applyFont="0" applyFill="0" applyBorder="0" applyAlignment="0" applyProtection="0"/>
    <xf numFmtId="0" fontId="74" fillId="0" borderId="0"/>
    <xf numFmtId="0" fontId="120" fillId="0" borderId="0"/>
    <xf numFmtId="43" fontId="2" fillId="0" borderId="0" applyFont="0" applyFill="0" applyBorder="0" applyAlignment="0" applyProtection="0"/>
    <xf numFmtId="0" fontId="74" fillId="0" borderId="0"/>
    <xf numFmtId="0" fontId="74" fillId="0" borderId="0"/>
    <xf numFmtId="0" fontId="74" fillId="0" borderId="0"/>
    <xf numFmtId="0" fontId="124" fillId="0" borderId="0"/>
    <xf numFmtId="0" fontId="124" fillId="0" borderId="0"/>
    <xf numFmtId="0" fontId="124" fillId="0" borderId="0"/>
    <xf numFmtId="0" fontId="74" fillId="0" borderId="0"/>
    <xf numFmtId="164" fontId="2" fillId="0" borderId="0" applyFont="0" applyFill="0" applyBorder="0" applyAlignment="0" applyProtection="0"/>
    <xf numFmtId="0" fontId="6" fillId="2" borderId="3" applyNumberFormat="0" applyFont="0" applyAlignment="0" applyProtection="0"/>
    <xf numFmtId="164" fontId="2" fillId="0" borderId="0" applyFont="0" applyFill="0" applyBorder="0" applyAlignment="0" applyProtection="0"/>
    <xf numFmtId="0" fontId="6" fillId="0" borderId="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74" fillId="0" borderId="0"/>
    <xf numFmtId="164" fontId="6" fillId="0" borderId="0" applyFont="0" applyFill="0" applyBorder="0" applyAlignment="0" applyProtection="0"/>
    <xf numFmtId="203" fontId="6"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20" fillId="0" borderId="0"/>
    <xf numFmtId="0" fontId="74"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203" fontId="1"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2" fillId="0" borderId="0" applyFont="0" applyFill="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2" fillId="0" borderId="0" applyFont="0" applyFill="0" applyBorder="0" applyAlignment="0" applyProtection="0"/>
    <xf numFmtId="20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4" fontId="6" fillId="0" borderId="0" applyFont="0" applyFill="0" applyBorder="0" applyAlignment="0" applyProtection="0"/>
    <xf numFmtId="203" fontId="6"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4" fontId="1" fillId="0" borderId="0" applyFont="0" applyFill="0" applyBorder="0" applyAlignment="0" applyProtection="0"/>
    <xf numFmtId="203" fontId="1"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92" fillId="0" borderId="0" applyNumberFormat="0" applyFill="0" applyBorder="0" applyAlignment="0" applyProtection="0"/>
    <xf numFmtId="37" fontId="122" fillId="0" borderId="0"/>
    <xf numFmtId="164" fontId="1" fillId="0" borderId="0" applyFont="0" applyFill="0" applyBorder="0" applyAlignment="0" applyProtection="0"/>
    <xf numFmtId="0" fontId="121"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2"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5"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6" fillId="63" borderId="0" applyNumberFormat="0" applyBorder="0" applyAlignment="0" applyProtection="0"/>
    <xf numFmtId="0" fontId="121"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203" fontId="1" fillId="0" borderId="0" applyFont="0" applyFill="0" applyBorder="0" applyAlignment="0" applyProtection="0"/>
    <xf numFmtId="0" fontId="74" fillId="0" borderId="0"/>
    <xf numFmtId="0" fontId="1" fillId="0" borderId="0"/>
    <xf numFmtId="164" fontId="1" fillId="0" borderId="0" applyFont="0" applyFill="0" applyBorder="0" applyAlignment="0" applyProtection="0"/>
    <xf numFmtId="0" fontId="6" fillId="0" borderId="0"/>
    <xf numFmtId="0" fontId="74" fillId="0" borderId="0"/>
    <xf numFmtId="0" fontId="74" fillId="0" borderId="0"/>
    <xf numFmtId="164" fontId="1" fillId="0" borderId="0" applyFont="0" applyFill="0" applyBorder="0" applyAlignment="0" applyProtection="0"/>
    <xf numFmtId="0" fontId="74" fillId="0" borderId="0"/>
    <xf numFmtId="164" fontId="1" fillId="0" borderId="0" applyFont="0" applyFill="0" applyBorder="0" applyAlignment="0" applyProtection="0"/>
    <xf numFmtId="0" fontId="123"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74"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24" fillId="0" borderId="0"/>
    <xf numFmtId="164" fontId="1" fillId="0" borderId="0" applyFont="0" applyFill="0" applyBorder="0" applyAlignment="0" applyProtection="0"/>
    <xf numFmtId="0" fontId="6"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6" fillId="0" borderId="0" applyFont="0" applyFill="0" applyBorder="0" applyAlignment="0" applyProtection="0"/>
    <xf numFmtId="203" fontId="6"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4" fontId="1" fillId="0" borderId="0" applyFont="0" applyFill="0" applyBorder="0" applyAlignment="0" applyProtection="0"/>
    <xf numFmtId="203"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64" fontId="5" fillId="0" borderId="0" applyFont="0" applyFill="0" applyBorder="0" applyAlignment="0" applyProtection="0"/>
    <xf numFmtId="0" fontId="1" fillId="0" borderId="0"/>
    <xf numFmtId="164" fontId="1" fillId="0" borderId="0" applyFont="0" applyFill="0" applyBorder="0" applyAlignment="0" applyProtection="0"/>
    <xf numFmtId="190" fontId="1" fillId="0" borderId="0" applyFont="0" applyFill="0" applyBorder="0" applyAlignment="0" applyProtection="0"/>
    <xf numFmtId="205" fontId="2" fillId="0" borderId="0" applyFont="0" applyFill="0" applyBorder="0" applyAlignment="0" applyProtection="0"/>
    <xf numFmtId="41" fontId="2" fillId="0" borderId="0" applyFont="0" applyFill="0" applyBorder="0" applyAlignment="0" applyProtection="0"/>
    <xf numFmtId="204" fontId="2" fillId="0" borderId="0" applyFont="0" applyFill="0" applyBorder="0" applyAlignment="0" applyProtection="0"/>
    <xf numFmtId="164" fontId="1" fillId="0" borderId="0" applyFont="0" applyFill="0" applyBorder="0" applyAlignment="0" applyProtection="0"/>
    <xf numFmtId="43" fontId="2" fillId="0" borderId="0" applyFont="0" applyFill="0" applyBorder="0" applyAlignment="0" applyProtection="0"/>
    <xf numFmtId="0" fontId="2" fillId="0" borderId="0"/>
    <xf numFmtId="0" fontId="6" fillId="0" borderId="0"/>
    <xf numFmtId="0" fontId="1" fillId="0" borderId="0"/>
    <xf numFmtId="0" fontId="74" fillId="0" borderId="0"/>
    <xf numFmtId="0" fontId="74" fillId="0" borderId="0"/>
    <xf numFmtId="0" fontId="2" fillId="0" borderId="0"/>
    <xf numFmtId="0" fontId="74" fillId="0" borderId="0"/>
    <xf numFmtId="0" fontId="74" fillId="0" borderId="0"/>
    <xf numFmtId="43" fontId="2" fillId="0" borderId="0" applyFont="0" applyFill="0" applyBorder="0" applyAlignment="0" applyProtection="0"/>
    <xf numFmtId="0" fontId="2" fillId="0" borderId="0"/>
    <xf numFmtId="0" fontId="124" fillId="0" borderId="0"/>
    <xf numFmtId="0" fontId="74" fillId="0" borderId="0"/>
    <xf numFmtId="43" fontId="2" fillId="0" borderId="0" applyFont="0" applyFill="0" applyBorder="0" applyAlignment="0" applyProtection="0"/>
    <xf numFmtId="0" fontId="120" fillId="0" borderId="0"/>
    <xf numFmtId="0" fontId="74" fillId="0" borderId="0"/>
    <xf numFmtId="0" fontId="74" fillId="0" borderId="0"/>
    <xf numFmtId="0" fontId="124" fillId="0" borderId="0"/>
    <xf numFmtId="0" fontId="74" fillId="0" borderId="0"/>
    <xf numFmtId="0" fontId="74" fillId="0" borderId="0"/>
    <xf numFmtId="0" fontId="74" fillId="0" borderId="0"/>
    <xf numFmtId="0" fontId="74" fillId="0" borderId="0"/>
    <xf numFmtId="0" fontId="1" fillId="0" borderId="0"/>
    <xf numFmtId="0" fontId="74" fillId="0" borderId="0"/>
    <xf numFmtId="0" fontId="12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124" fillId="0" borderId="0"/>
    <xf numFmtId="0" fontId="74" fillId="0" borderId="0"/>
    <xf numFmtId="0" fontId="124" fillId="0" borderId="0"/>
    <xf numFmtId="0" fontId="74" fillId="0" borderId="0"/>
    <xf numFmtId="0" fontId="124" fillId="0" borderId="0"/>
    <xf numFmtId="0" fontId="74" fillId="0" borderId="0"/>
    <xf numFmtId="0" fontId="74" fillId="0" borderId="0"/>
    <xf numFmtId="0" fontId="74" fillId="0" borderId="0"/>
    <xf numFmtId="0" fontId="124" fillId="0" borderId="0"/>
    <xf numFmtId="0" fontId="74" fillId="0" borderId="0"/>
    <xf numFmtId="0" fontId="74" fillId="0" borderId="0"/>
    <xf numFmtId="0" fontId="74" fillId="0" borderId="0"/>
    <xf numFmtId="0" fontId="74" fillId="0" borderId="0"/>
    <xf numFmtId="0" fontId="74" fillId="0" borderId="0"/>
    <xf numFmtId="0" fontId="124" fillId="0" borderId="0"/>
    <xf numFmtId="0" fontId="74" fillId="0" borderId="0"/>
    <xf numFmtId="0" fontId="74" fillId="0" borderId="0"/>
    <xf numFmtId="0" fontId="74" fillId="0" borderId="0"/>
    <xf numFmtId="0" fontId="74" fillId="0" borderId="0"/>
    <xf numFmtId="0" fontId="124" fillId="0" borderId="0"/>
    <xf numFmtId="0" fontId="74" fillId="0" borderId="0"/>
    <xf numFmtId="0" fontId="74" fillId="0" borderId="0"/>
    <xf numFmtId="0" fontId="124" fillId="0" borderId="0"/>
    <xf numFmtId="0" fontId="124" fillId="0" borderId="0"/>
    <xf numFmtId="0" fontId="74" fillId="0" borderId="0"/>
    <xf numFmtId="0" fontId="74" fillId="0" borderId="0"/>
    <xf numFmtId="0" fontId="74" fillId="0" borderId="0"/>
    <xf numFmtId="0" fontId="74" fillId="0" borderId="0"/>
    <xf numFmtId="0" fontId="74" fillId="0" borderId="0"/>
    <xf numFmtId="0" fontId="74" fillId="0" borderId="0"/>
    <xf numFmtId="0" fontId="124" fillId="0" borderId="0"/>
    <xf numFmtId="0" fontId="124" fillId="0" borderId="0"/>
    <xf numFmtId="0" fontId="74" fillId="0" borderId="0"/>
    <xf numFmtId="0" fontId="74" fillId="0" borderId="0"/>
    <xf numFmtId="0" fontId="124" fillId="0" borderId="0"/>
    <xf numFmtId="0" fontId="2" fillId="0" borderId="0"/>
    <xf numFmtId="0" fontId="74" fillId="0" borderId="0"/>
    <xf numFmtId="0" fontId="74" fillId="0" borderId="0"/>
    <xf numFmtId="0" fontId="74" fillId="0" borderId="0"/>
    <xf numFmtId="0" fontId="124" fillId="0" borderId="0"/>
    <xf numFmtId="0" fontId="74" fillId="0" borderId="0"/>
    <xf numFmtId="0" fontId="2" fillId="0" borderId="0"/>
    <xf numFmtId="0" fontId="124" fillId="0" borderId="0"/>
    <xf numFmtId="0" fontId="74" fillId="0" borderId="0"/>
    <xf numFmtId="0" fontId="74" fillId="0" borderId="0"/>
    <xf numFmtId="0" fontId="74" fillId="0" borderId="0"/>
    <xf numFmtId="0" fontId="74" fillId="0" borderId="0"/>
    <xf numFmtId="0" fontId="74" fillId="0" borderId="0"/>
    <xf numFmtId="0" fontId="74" fillId="0" borderId="0"/>
    <xf numFmtId="43" fontId="2" fillId="0" borderId="0" applyFont="0" applyFill="0" applyBorder="0" applyAlignment="0" applyProtection="0"/>
    <xf numFmtId="0" fontId="120" fillId="0" borderId="0"/>
    <xf numFmtId="43" fontId="2" fillId="0" borderId="0" applyFont="0" applyFill="0" applyBorder="0" applyAlignment="0" applyProtection="0"/>
    <xf numFmtId="0" fontId="120" fillId="0" borderId="0"/>
    <xf numFmtId="43" fontId="2" fillId="0" borderId="0" applyFont="0" applyFill="0" applyBorder="0" applyAlignment="0" applyProtection="0"/>
    <xf numFmtId="0" fontId="3" fillId="0" borderId="0"/>
    <xf numFmtId="198" fontId="120" fillId="0" borderId="0" applyFill="0" applyBorder="0" applyAlignment="0" applyProtection="0"/>
    <xf numFmtId="0" fontId="2" fillId="0" borderId="0"/>
    <xf numFmtId="0" fontId="41" fillId="0" borderId="0" applyNumberFormat="0" applyFill="0" applyBorder="0" applyAlignment="0" applyProtection="0">
      <alignment vertical="top"/>
      <protection locked="0"/>
    </xf>
    <xf numFmtId="164" fontId="2" fillId="0" borderId="0" applyFill="0" applyBorder="0" applyAlignment="0" applyProtection="0"/>
    <xf numFmtId="0" fontId="2" fillId="0" borderId="0" applyNumberFormat="0" applyFont="0" applyFill="0" applyBorder="0" applyAlignment="0" applyProtection="0">
      <alignment vertical="top"/>
    </xf>
    <xf numFmtId="164" fontId="2" fillId="0" borderId="0" applyFill="0" applyBorder="0" applyAlignment="0" applyProtection="0"/>
    <xf numFmtId="0" fontId="2" fillId="0" borderId="0"/>
    <xf numFmtId="0" fontId="1" fillId="0" borderId="0"/>
    <xf numFmtId="0" fontId="1" fillId="0" borderId="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9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7"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14" applyNumberFormat="0" applyFill="0" applyAlignment="0" applyProtection="0"/>
    <xf numFmtId="0" fontId="21" fillId="0" borderId="15" applyNumberFormat="0" applyFill="0" applyAlignment="0" applyProtection="0"/>
    <xf numFmtId="0" fontId="22" fillId="0" borderId="16" applyNumberFormat="0" applyFill="0" applyAlignment="0" applyProtection="0"/>
    <xf numFmtId="0" fontId="22" fillId="0" borderId="0" applyNumberFormat="0" applyFill="0" applyBorder="0" applyAlignment="0" applyProtection="0"/>
    <xf numFmtId="0" fontId="23" fillId="4" borderId="0" applyNumberFormat="0" applyBorder="0" applyAlignment="0" applyProtection="0"/>
    <xf numFmtId="0" fontId="24" fillId="5" borderId="0" applyNumberFormat="0" applyBorder="0" applyAlignment="0" applyProtection="0"/>
    <xf numFmtId="0" fontId="28" fillId="0" borderId="19" applyNumberFormat="0" applyFill="0" applyAlignment="0" applyProtection="0"/>
    <xf numFmtId="0" fontId="30" fillId="0" borderId="0" applyNumberFormat="0" applyFill="0" applyBorder="0" applyAlignment="0" applyProtection="0"/>
    <xf numFmtId="0" fontId="1" fillId="2" borderId="3" applyNumberFormat="0" applyFont="0" applyAlignment="0" applyProtection="0"/>
    <xf numFmtId="0" fontId="31" fillId="0" borderId="0" applyNumberFormat="0" applyFill="0" applyBorder="0" applyAlignment="0" applyProtection="0"/>
    <xf numFmtId="0" fontId="32" fillId="0" borderId="21" applyNumberFormat="0" applyFill="0" applyAlignment="0" applyProtection="0"/>
    <xf numFmtId="0" fontId="33"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33"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3"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3"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3"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3"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2" fillId="0" borderId="0" applyNumberFormat="0" applyFill="0" applyBorder="0" applyAlignment="0" applyProtection="0"/>
    <xf numFmtId="0" fontId="99" fillId="58" borderId="36"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1" fillId="42" borderId="36" applyNumberFormat="0" applyAlignment="0" applyProtection="0"/>
    <xf numFmtId="0" fontId="106" fillId="42" borderId="36" applyNumberFormat="0" applyAlignment="0" applyProtection="0"/>
    <xf numFmtId="0" fontId="106" fillId="42" borderId="36" applyNumberFormat="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2" fillId="43" borderId="37" applyNumberFormat="0" applyAlignment="0" applyProtection="0"/>
    <xf numFmtId="0" fontId="2" fillId="43" borderId="37" applyNumberFormat="0" applyAlignment="0" applyProtection="0"/>
    <xf numFmtId="0" fontId="2" fillId="62" borderId="37" applyNumberFormat="0" applyFont="0" applyAlignment="0" applyProtection="0"/>
    <xf numFmtId="0" fontId="2" fillId="43" borderId="37" applyNumberFormat="0" applyAlignment="0" applyProtection="0"/>
    <xf numFmtId="0" fontId="109" fillId="58" borderId="38" applyNumberFormat="0" applyAlignment="0" applyProtection="0"/>
    <xf numFmtId="0" fontId="112" fillId="0" borderId="39" applyNumberFormat="0" applyFill="0" applyAlignment="0" applyProtection="0"/>
    <xf numFmtId="0" fontId="119" fillId="0" borderId="39" applyNumberFormat="0" applyFill="0" applyAlignment="0" applyProtection="0"/>
    <xf numFmtId="0" fontId="112" fillId="0" borderId="39" applyNumberFormat="0" applyFill="0" applyAlignment="0" applyProtection="0"/>
    <xf numFmtId="0" fontId="127" fillId="0" borderId="0"/>
    <xf numFmtId="0" fontId="2" fillId="43" borderId="37" applyNumberFormat="0" applyAlignment="0" applyProtection="0"/>
    <xf numFmtId="0" fontId="2" fillId="43" borderId="37" applyNumberFormat="0" applyAlignment="0" applyProtection="0"/>
    <xf numFmtId="0" fontId="2" fillId="62" borderId="37" applyNumberFormat="0" applyFont="0" applyAlignment="0" applyProtection="0"/>
    <xf numFmtId="0" fontId="2" fillId="43" borderId="37" applyNumberFormat="0" applyAlignment="0" applyProtection="0"/>
    <xf numFmtId="0" fontId="2" fillId="0" borderId="0"/>
    <xf numFmtId="0" fontId="2" fillId="0" borderId="0"/>
    <xf numFmtId="43" fontId="2" fillId="0" borderId="0" applyFont="0" applyFill="0" applyBorder="0" applyAlignment="0" applyProtection="0"/>
    <xf numFmtId="0" fontId="2" fillId="0" borderId="0"/>
    <xf numFmtId="0" fontId="127" fillId="0" borderId="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198" fontId="2" fillId="0" borderId="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99" fillId="58" borderId="36" applyNumberFormat="0" applyAlignment="0" applyProtection="0"/>
    <xf numFmtId="0" fontId="101" fillId="42" borderId="36" applyNumberFormat="0" applyAlignment="0" applyProtection="0"/>
    <xf numFmtId="0" fontId="106" fillId="42" borderId="36" applyNumberFormat="0" applyAlignment="0" applyProtection="0"/>
    <xf numFmtId="0" fontId="106" fillId="42" borderId="36" applyNumberFormat="0" applyAlignment="0" applyProtection="0"/>
    <xf numFmtId="0" fontId="2" fillId="43" borderId="33" applyNumberFormat="0" applyAlignment="0" applyProtection="0"/>
    <xf numFmtId="0" fontId="2" fillId="43" borderId="33" applyNumberFormat="0" applyAlignment="0" applyProtection="0"/>
    <xf numFmtId="0" fontId="2" fillId="62" borderId="33" applyNumberFormat="0" applyFont="0" applyAlignment="0" applyProtection="0"/>
    <xf numFmtId="0" fontId="2" fillId="43" borderId="33" applyNumberFormat="0" applyAlignment="0" applyProtection="0"/>
    <xf numFmtId="0" fontId="109" fillId="58" borderId="38" applyNumberFormat="0" applyAlignment="0" applyProtection="0"/>
    <xf numFmtId="41" fontId="1" fillId="0" borderId="0" applyFont="0" applyFill="0" applyBorder="0" applyAlignment="0" applyProtection="0"/>
    <xf numFmtId="0" fontId="112" fillId="0" borderId="39" applyNumberFormat="0" applyFill="0" applyAlignment="0" applyProtection="0"/>
    <xf numFmtId="0" fontId="119" fillId="0" borderId="39" applyNumberFormat="0" applyFill="0" applyAlignment="0" applyProtection="0"/>
    <xf numFmtId="0" fontId="112" fillId="0" borderId="39" applyNumberFormat="0" applyFill="0" applyAlignment="0" applyProtection="0"/>
    <xf numFmtId="0" fontId="2" fillId="43" borderId="33" applyNumberFormat="0" applyAlignment="0" applyProtection="0"/>
    <xf numFmtId="0" fontId="2" fillId="43" borderId="33" applyNumberFormat="0" applyAlignment="0" applyProtection="0"/>
    <xf numFmtId="0" fontId="2" fillId="62" borderId="33" applyNumberFormat="0" applyFont="0" applyAlignment="0" applyProtection="0"/>
    <xf numFmtId="0" fontId="2" fillId="43" borderId="33" applyNumberFormat="0" applyAlignment="0" applyProtection="0"/>
    <xf numFmtId="0" fontId="128" fillId="0" borderId="0"/>
    <xf numFmtId="41" fontId="1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0" fillId="0" borderId="0"/>
    <xf numFmtId="41" fontId="1" fillId="0" borderId="0" applyFont="0" applyFill="0" applyBorder="0" applyAlignment="0" applyProtection="0"/>
    <xf numFmtId="190" fontId="1" fillId="0" borderId="0" applyFont="0" applyFill="0" applyBorder="0" applyAlignment="0" applyProtection="0"/>
    <xf numFmtId="0" fontId="60" fillId="0" borderId="0"/>
    <xf numFmtId="0" fontId="40" fillId="0" borderId="0"/>
    <xf numFmtId="9" fontId="39" fillId="0" borderId="0" applyFont="0" applyFill="0" applyBorder="0" applyAlignment="0" applyProtection="0"/>
    <xf numFmtId="43" fontId="39"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1" fontId="39"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43" fontId="1" fillId="0" borderId="0" applyFont="0" applyFill="0" applyBorder="0" applyAlignment="0" applyProtection="0"/>
    <xf numFmtId="190" fontId="1" fillId="0" borderId="0" applyFont="0" applyFill="0" applyBorder="0" applyAlignment="0" applyProtection="0"/>
    <xf numFmtId="209"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64"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1" fontId="39"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1" fontId="39"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0" fontId="2"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1" fontId="39"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37" fontId="133" fillId="0" borderId="0"/>
    <xf numFmtId="40" fontId="123" fillId="0" borderId="0" applyFont="0" applyFill="0" applyBorder="0" applyAlignment="0" applyProtection="0"/>
    <xf numFmtId="38" fontId="123" fillId="0" borderId="0" applyFont="0" applyBorder="0" applyAlignment="0" applyProtection="0"/>
    <xf numFmtId="191" fontId="1" fillId="0" borderId="0" applyFont="0" applyFill="0" applyBorder="0" applyAlignment="0" applyProtection="0"/>
    <xf numFmtId="40" fontId="123" fillId="0" borderId="0" applyFont="0" applyFill="0" applyBorder="0" applyAlignment="0" applyProtection="0"/>
    <xf numFmtId="164" fontId="2" fillId="0" borderId="0" applyFont="0" applyFill="0" applyBorder="0" applyAlignment="0" applyProtection="0"/>
    <xf numFmtId="191" fontId="122" fillId="0" borderId="0" applyFont="0" applyFill="0" applyBorder="0" applyAlignment="0" applyProtection="0"/>
    <xf numFmtId="191" fontId="1" fillId="0" borderId="0" applyFont="0" applyFill="0" applyBorder="0" applyAlignment="0" applyProtection="0"/>
    <xf numFmtId="191" fontId="122" fillId="0" borderId="0" applyFont="0" applyFill="0" applyBorder="0" applyAlignment="0" applyProtection="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0" fontId="1" fillId="0" borderId="0"/>
    <xf numFmtId="0" fontId="135"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0" fontId="1"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0" fontId="2" fillId="0" borderId="0"/>
    <xf numFmtId="0" fontId="2" fillId="0" borderId="0"/>
    <xf numFmtId="0" fontId="2" fillId="0" borderId="0"/>
    <xf numFmtId="0" fontId="2" fillId="0" borderId="0"/>
    <xf numFmtId="0" fontId="2" fillId="0" borderId="0"/>
    <xf numFmtId="0" fontId="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0" fontId="135"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0" fontId="1"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0" fontId="135" fillId="0" borderId="0"/>
    <xf numFmtId="0" fontId="135" fillId="0" borderId="0"/>
    <xf numFmtId="0" fontId="135" fillId="0" borderId="0"/>
    <xf numFmtId="0" fontId="135"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0" fontId="1"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0" fontId="135"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0" fontId="135"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37" fontId="122" fillId="0" borderId="0"/>
    <xf numFmtId="0" fontId="2" fillId="0" borderId="0"/>
    <xf numFmtId="0" fontId="2" fillId="0" borderId="0"/>
    <xf numFmtId="0" fontId="2" fillId="0" borderId="0"/>
    <xf numFmtId="0" fontId="2" fillId="0" borderId="0"/>
    <xf numFmtId="0" fontId="2" fillId="0" borderId="0"/>
    <xf numFmtId="0" fontId="2" fillId="0" borderId="0"/>
    <xf numFmtId="37" fontId="122" fillId="0" borderId="0"/>
    <xf numFmtId="0" fontId="6" fillId="2" borderId="3" applyNumberFormat="0" applyFont="0" applyAlignment="0" applyProtection="0"/>
    <xf numFmtId="0" fontId="6" fillId="2" borderId="3" applyNumberFormat="0" applyFont="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6" fillId="0" borderId="0" applyFont="0" applyFill="0" applyBorder="0" applyAlignment="0" applyProtection="0"/>
    <xf numFmtId="9" fontId="123" fillId="0" borderId="0" applyFont="0" applyFill="0" applyBorder="0" applyAlignment="0" applyProtection="0"/>
    <xf numFmtId="9" fontId="6" fillId="0" borderId="0" applyFont="0" applyFill="0" applyBorder="0" applyAlignment="0" applyProtection="0"/>
    <xf numFmtId="9" fontId="123" fillId="0" borderId="0" applyFont="0" applyFill="0" applyBorder="0" applyAlignment="0" applyProtection="0"/>
    <xf numFmtId="9" fontId="6"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12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91" fontId="1" fillId="0" borderId="0" applyFont="0" applyFill="0" applyBorder="0" applyAlignment="0" applyProtection="0"/>
    <xf numFmtId="40" fontId="123" fillId="0" borderId="0" applyFont="0" applyFill="0" applyBorder="0" applyAlignment="0" applyProtection="0"/>
    <xf numFmtId="40" fontId="123" fillId="0" borderId="0" applyFont="0" applyFill="0" applyBorder="0" applyAlignment="0" applyProtection="0"/>
    <xf numFmtId="40" fontId="123"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0" fontId="1" fillId="0" borderId="0"/>
    <xf numFmtId="191" fontId="6"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64"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64"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0" fontId="1" fillId="0" borderId="0"/>
    <xf numFmtId="191" fontId="1" fillId="0" borderId="0" applyFont="0" applyFill="0" applyBorder="0" applyAlignment="0" applyProtection="0"/>
    <xf numFmtId="191" fontId="1" fillId="0" borderId="0" applyFont="0" applyFill="0" applyBorder="0" applyAlignment="0" applyProtection="0"/>
    <xf numFmtId="190" fontId="60"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0" fontId="5" fillId="0" borderId="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40" fontId="123" fillId="0" borderId="0" applyFont="0" applyFill="0" applyBorder="0" applyAlignment="0" applyProtection="0"/>
    <xf numFmtId="40" fontId="123" fillId="0" borderId="0" applyFont="0" applyFill="0" applyBorder="0" applyAlignment="0" applyProtection="0"/>
    <xf numFmtId="40" fontId="123" fillId="0" borderId="0" applyFont="0" applyFill="0" applyBorder="0" applyAlignment="0" applyProtection="0"/>
    <xf numFmtId="190" fontId="1"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64" fontId="1" fillId="0" borderId="0" applyFont="0" applyFill="0" applyBorder="0" applyAlignment="0" applyProtection="0"/>
    <xf numFmtId="191" fontId="1" fillId="0" borderId="0" applyFont="0" applyFill="0" applyBorder="0" applyAlignment="0" applyProtection="0"/>
    <xf numFmtId="9" fontId="9"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64" fontId="1" fillId="0" borderId="0" applyFont="0" applyFill="0" applyBorder="0" applyAlignment="0" applyProtection="0"/>
    <xf numFmtId="191" fontId="2" fillId="0" borderId="0" applyFont="0" applyFill="0" applyBorder="0" applyAlignment="0" applyProtection="0"/>
    <xf numFmtId="191" fontId="6" fillId="0" borderId="0" applyFont="0" applyFill="0" applyBorder="0" applyAlignment="0" applyProtection="0"/>
    <xf numFmtId="190" fontId="2" fillId="0" borderId="0" applyFont="0" applyFill="0" applyBorder="0" applyAlignment="0" applyProtection="0"/>
    <xf numFmtId="173" fontId="2" fillId="0" borderId="0" applyFont="0" applyFill="0" applyAlignment="0" applyProtection="0"/>
    <xf numFmtId="210" fontId="134" fillId="0" borderId="0"/>
    <xf numFmtId="9" fontId="134" fillId="0" borderId="0" applyFont="0" applyFill="0" applyBorder="0" applyAlignment="0" applyProtection="0"/>
    <xf numFmtId="211" fontId="134" fillId="0" borderId="0" applyFont="0" applyFill="0" applyBorder="0" applyAlignment="0" applyProtection="0"/>
    <xf numFmtId="191" fontId="2" fillId="0" borderId="0" applyFont="0" applyFill="0" applyBorder="0" applyAlignment="0" applyProtection="0"/>
    <xf numFmtId="173" fontId="2" fillId="0" borderId="0" applyFont="0" applyFill="0" applyAlignment="0" applyProtection="0"/>
    <xf numFmtId="173" fontId="2" fillId="0" borderId="0" applyFont="0" applyFill="0" applyAlignment="0" applyProtection="0"/>
    <xf numFmtId="190" fontId="2" fillId="0" borderId="0" applyFont="0" applyFill="0" applyBorder="0" applyAlignment="0" applyProtection="0"/>
    <xf numFmtId="191" fontId="2"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212" fontId="2" fillId="0" borderId="0" applyFont="0" applyFill="0" applyBorder="0" applyAlignment="0" applyProtection="0"/>
    <xf numFmtId="213" fontId="2" fillId="0" borderId="0" applyFont="0" applyFill="0" applyBorder="0" applyAlignment="0" applyProtection="0"/>
    <xf numFmtId="9" fontId="2" fillId="0" borderId="0" applyFont="0" applyFill="0" applyBorder="0" applyAlignment="0" applyProtection="0"/>
    <xf numFmtId="0" fontId="1" fillId="0" borderId="0"/>
    <xf numFmtId="0" fontId="1" fillId="0" borderId="0"/>
    <xf numFmtId="0" fontId="1" fillId="0" borderId="0"/>
    <xf numFmtId="164"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7" fillId="0" borderId="0"/>
    <xf numFmtId="211" fontId="137" fillId="0" borderId="0" applyFont="0" applyFill="0" applyBorder="0" applyAlignment="0" applyProtection="0"/>
    <xf numFmtId="0" fontId="136" fillId="0" borderId="0"/>
    <xf numFmtId="191" fontId="1" fillId="0" borderId="0" applyFont="0" applyFill="0" applyBorder="0" applyAlignment="0" applyProtection="0"/>
    <xf numFmtId="0" fontId="1" fillId="0" borderId="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0" fontId="2" fillId="0" borderId="0"/>
    <xf numFmtId="191" fontId="1"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0" fontId="138" fillId="0" borderId="0"/>
    <xf numFmtId="0" fontId="139" fillId="0" borderId="0"/>
    <xf numFmtId="191" fontId="1" fillId="0" borderId="0" applyFont="0" applyFill="0" applyBorder="0" applyAlignment="0" applyProtection="0"/>
    <xf numFmtId="214" fontId="127" fillId="0" borderId="0" applyBorder="0" applyProtection="0"/>
    <xf numFmtId="164" fontId="1" fillId="0" borderId="0" applyFont="0" applyFill="0" applyBorder="0" applyAlignment="0" applyProtection="0"/>
    <xf numFmtId="0" fontId="136" fillId="0" borderId="0"/>
    <xf numFmtId="191"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0" fontId="121" fillId="0" borderId="0"/>
    <xf numFmtId="191" fontId="1" fillId="0" borderId="0" applyFont="0" applyFill="0" applyBorder="0" applyAlignment="0" applyProtection="0"/>
    <xf numFmtId="191" fontId="39" fillId="0" borderId="0" applyFont="0" applyFill="0" applyBorder="0" applyAlignment="0" applyProtection="0"/>
    <xf numFmtId="191" fontId="122"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0" fontId="6" fillId="0" borderId="0"/>
    <xf numFmtId="164"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22" fillId="0" borderId="0" applyFont="0" applyFill="0" applyBorder="0" applyAlignment="0" applyProtection="0"/>
    <xf numFmtId="0" fontId="136" fillId="0" borderId="0"/>
    <xf numFmtId="191" fontId="6"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22" fillId="0" borderId="0" applyFont="0" applyFill="0" applyBorder="0" applyAlignment="0" applyProtection="0"/>
    <xf numFmtId="191" fontId="6"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0"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22"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0" fontId="2" fillId="0" borderId="0"/>
    <xf numFmtId="215" fontId="6" fillId="0" borderId="0" applyFont="0" applyFill="0" applyBorder="0" applyAlignment="0" applyProtection="0"/>
    <xf numFmtId="191" fontId="38" fillId="0" borderId="0" applyFont="0" applyFill="0" applyBorder="0" applyAlignment="0" applyProtection="0"/>
    <xf numFmtId="0" fontId="38" fillId="0" borderId="0"/>
    <xf numFmtId="0" fontId="6" fillId="0" borderId="0"/>
    <xf numFmtId="0" fontId="1" fillId="0" borderId="0"/>
    <xf numFmtId="9" fontId="38" fillId="0" borderId="0" applyFont="0" applyFill="0" applyBorder="0" applyAlignment="0" applyProtection="0"/>
    <xf numFmtId="191" fontId="1"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0" fontId="1" fillId="0" borderId="0"/>
    <xf numFmtId="164" fontId="1" fillId="0" borderId="0" applyFont="0" applyFill="0" applyBorder="0" applyAlignment="0" applyProtection="0"/>
    <xf numFmtId="191" fontId="38"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0"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22"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22" fillId="0" borderId="0" applyFont="0" applyFill="0" applyBorder="0" applyAlignment="0" applyProtection="0"/>
    <xf numFmtId="191" fontId="6" fillId="0" borderId="0" applyFont="0" applyFill="0" applyBorder="0" applyAlignment="0" applyProtection="0"/>
    <xf numFmtId="190" fontId="1" fillId="0" borderId="0" applyFont="0" applyFill="0" applyBorder="0" applyAlignment="0" applyProtection="0"/>
    <xf numFmtId="0" fontId="124"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0"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22"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22"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0"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22"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22" fillId="0" borderId="0" applyFont="0" applyFill="0" applyBorder="0" applyAlignment="0" applyProtection="0"/>
    <xf numFmtId="191" fontId="6"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0"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22"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0"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22"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22"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0"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22"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0" fontId="1" fillId="0" borderId="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0" fontId="40" fillId="0" borderId="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60"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0" fontId="2" fillId="0" borderId="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2"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0"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64"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41" fontId="127" fillId="0" borderId="0" applyFont="0" applyFill="0" applyBorder="0" applyAlignment="0" applyProtection="0"/>
    <xf numFmtId="9" fontId="1" fillId="0" borderId="0" applyFont="0" applyFill="0" applyBorder="0" applyAlignment="0" applyProtection="0"/>
    <xf numFmtId="0" fontId="144" fillId="0" borderId="0"/>
    <xf numFmtId="41" fontId="144" fillId="0" borderId="0" quotePrefix="1" applyFill="0" applyBorder="0" applyAlignment="0">
      <protection locked="0"/>
    </xf>
  </cellStyleXfs>
  <cellXfs count="739">
    <xf numFmtId="0" fontId="0" fillId="0" borderId="0" xfId="0"/>
    <xf numFmtId="0" fontId="15" fillId="0" borderId="0" xfId="0" applyFont="1"/>
    <xf numFmtId="0" fontId="16" fillId="0" borderId="0" xfId="0" applyFont="1" applyAlignment="1">
      <alignment horizontal="center"/>
    </xf>
    <xf numFmtId="3" fontId="15" fillId="0" borderId="0" xfId="0" applyNumberFormat="1" applyFont="1"/>
    <xf numFmtId="171" fontId="15" fillId="0" borderId="0" xfId="0" applyNumberFormat="1" applyFont="1"/>
    <xf numFmtId="171" fontId="16" fillId="0" borderId="0" xfId="0" applyNumberFormat="1" applyFont="1" applyAlignment="1">
      <alignment horizontal="center"/>
    </xf>
    <xf numFmtId="171" fontId="15" fillId="0" borderId="0" xfId="0" applyNumberFormat="1" applyFont="1" applyAlignment="1">
      <alignment horizontal="center"/>
    </xf>
    <xf numFmtId="0" fontId="16" fillId="0" borderId="0" xfId="4" applyFont="1" applyAlignment="1">
      <alignment horizontal="center" vertical="top" wrapText="1"/>
    </xf>
    <xf numFmtId="0" fontId="18" fillId="0" borderId="0" xfId="0" applyFont="1"/>
    <xf numFmtId="0" fontId="18" fillId="3" borderId="0" xfId="0" applyFont="1" applyFill="1"/>
    <xf numFmtId="0" fontId="15" fillId="0" borderId="0" xfId="4" applyFont="1" applyAlignment="1">
      <alignment horizontal="center" vertical="top" wrapText="1"/>
    </xf>
    <xf numFmtId="0" fontId="19" fillId="0" borderId="0" xfId="0" applyFont="1"/>
    <xf numFmtId="0" fontId="34" fillId="0" borderId="0" xfId="0" applyFont="1" applyAlignment="1">
      <alignment horizontal="center"/>
    </xf>
    <xf numFmtId="0" fontId="34" fillId="0" borderId="0" xfId="0" applyFont="1" applyAlignment="1">
      <alignment horizontal="left"/>
    </xf>
    <xf numFmtId="0" fontId="65" fillId="0" borderId="0" xfId="0" applyFont="1" applyAlignment="1">
      <alignment horizontal="left"/>
    </xf>
    <xf numFmtId="0" fontId="66" fillId="0" borderId="0" xfId="0" applyFont="1" applyAlignment="1">
      <alignment horizontal="center"/>
    </xf>
    <xf numFmtId="0" fontId="67" fillId="0" borderId="0" xfId="0" applyFont="1" applyAlignment="1">
      <alignment horizontal="left"/>
    </xf>
    <xf numFmtId="0" fontId="68" fillId="0" borderId="0" xfId="0" applyFont="1" applyAlignment="1">
      <alignment horizontal="center"/>
    </xf>
    <xf numFmtId="0" fontId="65" fillId="0" borderId="0" xfId="0" applyFont="1"/>
    <xf numFmtId="0" fontId="68" fillId="0" borderId="0" xfId="0" applyFont="1"/>
    <xf numFmtId="0" fontId="71" fillId="0" borderId="0" xfId="0" applyFont="1"/>
    <xf numFmtId="0" fontId="73" fillId="0" borderId="0" xfId="0" applyFont="1"/>
    <xf numFmtId="0" fontId="67" fillId="0" borderId="0" xfId="0" applyFont="1"/>
    <xf numFmtId="0" fontId="74" fillId="0" borderId="0" xfId="0" applyFont="1"/>
    <xf numFmtId="0" fontId="75" fillId="0" borderId="0" xfId="75" applyFont="1"/>
    <xf numFmtId="14" fontId="67" fillId="0" borderId="0" xfId="0" applyNumberFormat="1" applyFont="1" applyAlignment="1">
      <alignment horizontal="left"/>
    </xf>
    <xf numFmtId="0" fontId="76" fillId="0" borderId="0" xfId="0" applyFont="1"/>
    <xf numFmtId="6" fontId="67" fillId="0" borderId="0" xfId="0" applyNumberFormat="1" applyFont="1"/>
    <xf numFmtId="6" fontId="67" fillId="0" borderId="0" xfId="0" applyNumberFormat="1" applyFont="1" applyAlignment="1">
      <alignment horizontal="right"/>
    </xf>
    <xf numFmtId="0" fontId="67" fillId="0" borderId="0" xfId="0" applyFont="1" applyAlignment="1">
      <alignment horizontal="center"/>
    </xf>
    <xf numFmtId="0" fontId="67" fillId="0" borderId="6" xfId="0" applyFont="1" applyBorder="1" applyAlignment="1">
      <alignment horizontal="center"/>
    </xf>
    <xf numFmtId="3" fontId="67" fillId="0" borderId="6" xfId="0" applyNumberFormat="1" applyFont="1" applyBorder="1" applyAlignment="1">
      <alignment horizontal="center"/>
    </xf>
    <xf numFmtId="3" fontId="67" fillId="0" borderId="6" xfId="0" applyNumberFormat="1" applyFont="1" applyBorder="1" applyAlignment="1">
      <alignment horizontal="right"/>
    </xf>
    <xf numFmtId="3" fontId="68" fillId="0" borderId="6" xfId="0" applyNumberFormat="1" applyFont="1" applyBorder="1"/>
    <xf numFmtId="0" fontId="68" fillId="0" borderId="6" xfId="0" applyFont="1" applyBorder="1"/>
    <xf numFmtId="3" fontId="68" fillId="0" borderId="6" xfId="0" applyNumberFormat="1" applyFont="1" applyBorder="1" applyAlignment="1">
      <alignment horizontal="right"/>
    </xf>
    <xf numFmtId="10" fontId="68" fillId="0" borderId="6" xfId="0" applyNumberFormat="1" applyFont="1" applyBorder="1" applyAlignment="1">
      <alignment horizontal="center"/>
    </xf>
    <xf numFmtId="3" fontId="67" fillId="0" borderId="0" xfId="0" applyNumberFormat="1" applyFont="1" applyAlignment="1">
      <alignment horizontal="center"/>
    </xf>
    <xf numFmtId="3" fontId="67" fillId="0" borderId="0" xfId="0" applyNumberFormat="1" applyFont="1" applyAlignment="1">
      <alignment horizontal="right"/>
    </xf>
    <xf numFmtId="0" fontId="71" fillId="0" borderId="0" xfId="0" applyFont="1" applyAlignment="1">
      <alignment horizontal="center"/>
    </xf>
    <xf numFmtId="10" fontId="67" fillId="0" borderId="0" xfId="0" applyNumberFormat="1" applyFont="1"/>
    <xf numFmtId="0" fontId="76" fillId="0" borderId="0" xfId="0" applyFont="1" applyAlignment="1">
      <alignment horizontal="center"/>
    </xf>
    <xf numFmtId="0" fontId="41" fillId="0" borderId="0" xfId="75" applyFont="1"/>
    <xf numFmtId="0" fontId="74" fillId="0" borderId="0" xfId="0" applyFont="1" applyAlignment="1">
      <alignment horizontal="left"/>
    </xf>
    <xf numFmtId="0" fontId="65" fillId="0" borderId="2" xfId="0" applyFont="1" applyBorder="1"/>
    <xf numFmtId="171" fontId="65" fillId="0" borderId="0" xfId="0" applyNumberFormat="1" applyFont="1"/>
    <xf numFmtId="3" fontId="65" fillId="0" borderId="0" xfId="0" applyNumberFormat="1" applyFont="1"/>
    <xf numFmtId="171" fontId="67" fillId="0" borderId="0" xfId="0" applyNumberFormat="1" applyFont="1"/>
    <xf numFmtId="3" fontId="67" fillId="0" borderId="0" xfId="0" applyNumberFormat="1" applyFont="1"/>
    <xf numFmtId="0" fontId="70" fillId="0" borderId="2" xfId="0" applyFont="1" applyBorder="1"/>
    <xf numFmtId="0" fontId="65" fillId="0" borderId="2" xfId="0" applyFont="1" applyBorder="1" applyAlignment="1">
      <alignment horizontal="left" vertical="center" wrapText="1"/>
    </xf>
    <xf numFmtId="0" fontId="70" fillId="0" borderId="13" xfId="0" applyFont="1" applyBorder="1"/>
    <xf numFmtId="0" fontId="65" fillId="0" borderId="2" xfId="0" quotePrefix="1" applyFont="1" applyBorder="1"/>
    <xf numFmtId="0" fontId="70" fillId="0" borderId="2" xfId="0" applyFont="1" applyBorder="1" applyAlignment="1">
      <alignment horizontal="left" vertical="center" wrapText="1"/>
    </xf>
    <xf numFmtId="0" fontId="70" fillId="0" borderId="2" xfId="0" applyFont="1" applyBorder="1" applyAlignment="1">
      <alignment horizontal="left"/>
    </xf>
    <xf numFmtId="3" fontId="77" fillId="0" borderId="0" xfId="0" applyNumberFormat="1" applyFont="1"/>
    <xf numFmtId="0" fontId="77" fillId="0" borderId="0" xfId="0" applyFont="1"/>
    <xf numFmtId="0" fontId="78" fillId="0" borderId="6" xfId="4" applyFont="1" applyBorder="1" applyAlignment="1">
      <alignment horizontal="center" vertical="center" wrapText="1"/>
    </xf>
    <xf numFmtId="0" fontId="77" fillId="0" borderId="11" xfId="4" applyFont="1" applyBorder="1" applyAlignment="1">
      <alignment horizontal="left" vertical="center" wrapText="1"/>
    </xf>
    <xf numFmtId="0" fontId="77" fillId="0" borderId="2" xfId="4" applyFont="1" applyBorder="1" applyAlignment="1">
      <alignment horizontal="left" vertical="center" wrapText="1"/>
    </xf>
    <xf numFmtId="0" fontId="77" fillId="0" borderId="13" xfId="4" applyFont="1" applyBorder="1" applyAlignment="1">
      <alignment horizontal="left" vertical="center" wrapText="1"/>
    </xf>
    <xf numFmtId="0" fontId="82" fillId="3" borderId="0" xfId="0" applyFont="1" applyFill="1"/>
    <xf numFmtId="174" fontId="82" fillId="3" borderId="0" xfId="1" applyNumberFormat="1" applyFont="1" applyFill="1"/>
    <xf numFmtId="3" fontId="83" fillId="0" borderId="6" xfId="0" applyNumberFormat="1" applyFont="1" applyBorder="1" applyAlignment="1">
      <alignment horizontal="right"/>
    </xf>
    <xf numFmtId="3" fontId="84" fillId="0" borderId="6" xfId="0" applyNumberFormat="1" applyFont="1" applyBorder="1" applyAlignment="1">
      <alignment horizontal="right" vertical="center" wrapText="1"/>
    </xf>
    <xf numFmtId="0" fontId="83" fillId="0" borderId="2" xfId="0" applyFont="1" applyBorder="1" applyAlignment="1">
      <alignment horizontal="center"/>
    </xf>
    <xf numFmtId="0" fontId="83" fillId="0" borderId="11" xfId="0" applyFont="1" applyBorder="1" applyAlignment="1">
      <alignment horizontal="center"/>
    </xf>
    <xf numFmtId="0" fontId="84" fillId="0" borderId="4" xfId="0" applyFont="1" applyBorder="1"/>
    <xf numFmtId="0" fontId="84" fillId="0" borderId="0" xfId="0" applyFont="1"/>
    <xf numFmtId="0" fontId="83" fillId="0" borderId="0" xfId="0" applyFont="1"/>
    <xf numFmtId="0" fontId="83" fillId="0" borderId="13" xfId="0" applyFont="1" applyBorder="1" applyAlignment="1">
      <alignment horizontal="center"/>
    </xf>
    <xf numFmtId="0" fontId="84" fillId="0" borderId="0" xfId="0" applyFont="1" applyAlignment="1">
      <alignment horizontal="left"/>
    </xf>
    <xf numFmtId="0" fontId="83" fillId="0" borderId="0" xfId="0" applyFont="1" applyAlignment="1">
      <alignment horizontal="center"/>
    </xf>
    <xf numFmtId="0" fontId="84" fillId="0" borderId="0" xfId="0" applyFont="1" applyAlignment="1">
      <alignment vertical="center"/>
    </xf>
    <xf numFmtId="0" fontId="83" fillId="0" borderId="0" xfId="0" applyFont="1" applyAlignment="1">
      <alignment vertical="center" wrapText="1"/>
    </xf>
    <xf numFmtId="0" fontId="83" fillId="0" borderId="0" xfId="0" applyFont="1" applyAlignment="1">
      <alignment wrapText="1"/>
    </xf>
    <xf numFmtId="0" fontId="83" fillId="0" borderId="0" xfId="0" applyFont="1" applyAlignment="1">
      <alignment vertical="center"/>
    </xf>
    <xf numFmtId="171" fontId="84" fillId="0" borderId="0" xfId="0" applyNumberFormat="1" applyFont="1"/>
    <xf numFmtId="4" fontId="84" fillId="0" borderId="6" xfId="0" applyNumberFormat="1" applyFont="1" applyBorder="1" applyAlignment="1">
      <alignment horizontal="center" vertical="center" wrapText="1"/>
    </xf>
    <xf numFmtId="0" fontId="83" fillId="0" borderId="0" xfId="0" applyFont="1" applyAlignment="1">
      <alignment horizontal="left" vertical="center"/>
    </xf>
    <xf numFmtId="0" fontId="83" fillId="0" borderId="6" xfId="0" applyFont="1" applyBorder="1" applyAlignment="1">
      <alignment vertical="top" wrapText="1"/>
    </xf>
    <xf numFmtId="0" fontId="84" fillId="0" borderId="6" xfId="0" applyFont="1" applyBorder="1" applyAlignment="1">
      <alignment horizontal="center" vertical="top" wrapText="1"/>
    </xf>
    <xf numFmtId="4" fontId="84" fillId="0" borderId="0" xfId="0" applyNumberFormat="1" applyFont="1"/>
    <xf numFmtId="3" fontId="84" fillId="0" borderId="0" xfId="0" applyNumberFormat="1" applyFont="1"/>
    <xf numFmtId="0" fontId="83" fillId="0" borderId="0" xfId="0" applyFont="1" applyAlignment="1">
      <alignment vertical="top" wrapText="1"/>
    </xf>
    <xf numFmtId="43" fontId="84" fillId="0" borderId="0" xfId="0" applyNumberFormat="1" applyFont="1"/>
    <xf numFmtId="0" fontId="87" fillId="0" borderId="0" xfId="0" applyFont="1" applyAlignment="1">
      <alignment horizontal="justify" vertical="top" wrapText="1"/>
    </xf>
    <xf numFmtId="0" fontId="87" fillId="0" borderId="0" xfId="0" applyFont="1" applyAlignment="1">
      <alignment horizontal="center" vertical="top" wrapText="1"/>
    </xf>
    <xf numFmtId="4" fontId="87" fillId="0" borderId="0" xfId="0" applyNumberFormat="1" applyFont="1" applyAlignment="1">
      <alignment horizontal="right" vertical="top" wrapText="1"/>
    </xf>
    <xf numFmtId="3" fontId="84" fillId="0" borderId="0" xfId="0" applyNumberFormat="1" applyFont="1" applyAlignment="1">
      <alignment vertical="top" wrapText="1"/>
    </xf>
    <xf numFmtId="0" fontId="83" fillId="0" borderId="0" xfId="0" applyFont="1" applyAlignment="1">
      <alignment horizontal="left"/>
    </xf>
    <xf numFmtId="0" fontId="84" fillId="0" borderId="0" xfId="0" applyFont="1" applyAlignment="1">
      <alignment horizontal="left" vertical="top" wrapText="1"/>
    </xf>
    <xf numFmtId="0" fontId="84" fillId="0" borderId="0" xfId="0" applyFont="1" applyAlignment="1">
      <alignment horizontal="left" vertical="center"/>
    </xf>
    <xf numFmtId="0" fontId="84" fillId="0" borderId="0" xfId="0" applyFont="1" applyAlignment="1">
      <alignment horizontal="justify" vertical="top" wrapText="1"/>
    </xf>
    <xf numFmtId="0" fontId="83" fillId="0" borderId="9" xfId="2" applyFont="1" applyBorder="1" applyAlignment="1">
      <alignment horizontal="left" vertical="top" wrapText="1"/>
    </xf>
    <xf numFmtId="3" fontId="84" fillId="0" borderId="9" xfId="2" quotePrefix="1" applyNumberFormat="1" applyFont="1" applyBorder="1" applyAlignment="1">
      <alignment horizontal="center" vertical="top" wrapText="1"/>
    </xf>
    <xf numFmtId="0" fontId="83" fillId="0" borderId="25" xfId="2" applyFont="1" applyBorder="1" applyAlignment="1">
      <alignment horizontal="left" vertical="top" wrapText="1"/>
    </xf>
    <xf numFmtId="3" fontId="84" fillId="0" borderId="25" xfId="0" applyNumberFormat="1" applyFont="1" applyBorder="1" applyAlignment="1">
      <alignment vertical="top" wrapText="1"/>
    </xf>
    <xf numFmtId="0" fontId="83" fillId="0" borderId="5" xfId="2" applyFont="1" applyBorder="1" applyAlignment="1">
      <alignment horizontal="left" vertical="top" wrapText="1"/>
    </xf>
    <xf numFmtId="0" fontId="84" fillId="0" borderId="25" xfId="0" applyFont="1" applyBorder="1" applyAlignment="1">
      <alignment horizontal="left" vertical="center" wrapText="1"/>
    </xf>
    <xf numFmtId="0" fontId="84" fillId="0" borderId="25" xfId="2" applyFont="1" applyBorder="1" applyAlignment="1">
      <alignment horizontal="center" vertical="top" wrapText="1"/>
    </xf>
    <xf numFmtId="0" fontId="83" fillId="0" borderId="25" xfId="2" applyFont="1" applyBorder="1" applyAlignment="1">
      <alignment horizontal="center" vertical="center" wrapText="1"/>
    </xf>
    <xf numFmtId="166" fontId="84" fillId="0" borderId="0" xfId="3" applyNumberFormat="1" applyFont="1" applyFill="1" applyBorder="1" applyAlignment="1">
      <alignment horizontal="center" vertical="center" wrapText="1"/>
    </xf>
    <xf numFmtId="0" fontId="83" fillId="0" borderId="0" xfId="0" applyFont="1" applyAlignment="1">
      <alignment horizontal="justify"/>
    </xf>
    <xf numFmtId="2" fontId="83" fillId="0" borderId="6" xfId="0" applyNumberFormat="1" applyFont="1" applyBorder="1" applyAlignment="1">
      <alignment horizontal="center" vertical="center" wrapText="1"/>
    </xf>
    <xf numFmtId="3" fontId="83" fillId="0" borderId="0" xfId="0" applyNumberFormat="1" applyFont="1" applyAlignment="1">
      <alignment horizontal="right" vertical="top" wrapText="1"/>
    </xf>
    <xf numFmtId="0" fontId="88" fillId="0" borderId="0" xfId="0" applyFont="1"/>
    <xf numFmtId="3" fontId="83" fillId="0" borderId="0" xfId="0" applyNumberFormat="1" applyFont="1" applyAlignment="1">
      <alignment horizontal="center"/>
    </xf>
    <xf numFmtId="0" fontId="84" fillId="0" borderId="0" xfId="0" applyFont="1" applyAlignment="1">
      <alignment horizontal="center"/>
    </xf>
    <xf numFmtId="170" fontId="84" fillId="0" borderId="0" xfId="0" applyNumberFormat="1" applyFont="1"/>
    <xf numFmtId="3" fontId="84" fillId="0" borderId="0" xfId="0" applyNumberFormat="1" applyFont="1" applyAlignment="1">
      <alignment horizontal="right"/>
    </xf>
    <xf numFmtId="3" fontId="83" fillId="0" borderId="0" xfId="0" applyNumberFormat="1" applyFont="1" applyAlignment="1">
      <alignment horizontal="right"/>
    </xf>
    <xf numFmtId="0" fontId="83" fillId="0" borderId="0" xfId="0" applyFont="1" applyAlignment="1">
      <alignment horizontal="left" vertical="top" wrapText="1"/>
    </xf>
    <xf numFmtId="0" fontId="83" fillId="0" borderId="0" xfId="0" applyFont="1" applyAlignment="1">
      <alignment horizontal="justify" vertical="top" wrapText="1"/>
    </xf>
    <xf numFmtId="166" fontId="84" fillId="0" borderId="0" xfId="0" applyNumberFormat="1" applyFont="1" applyAlignment="1">
      <alignment horizontal="justify" vertical="top" wrapText="1"/>
    </xf>
    <xf numFmtId="0" fontId="84" fillId="0" borderId="0" xfId="0" applyFont="1" applyAlignment="1">
      <alignment horizontal="justify"/>
    </xf>
    <xf numFmtId="166" fontId="83" fillId="0" borderId="0" xfId="0" applyNumberFormat="1" applyFont="1" applyAlignment="1">
      <alignment horizontal="justify" vertical="top" wrapText="1"/>
    </xf>
    <xf numFmtId="3" fontId="84" fillId="0" borderId="6" xfId="0" applyNumberFormat="1" applyFont="1" applyBorder="1"/>
    <xf numFmtId="0" fontId="83" fillId="0" borderId="0" xfId="0" applyFont="1" applyAlignment="1">
      <alignment horizontal="center" vertical="top" wrapText="1"/>
    </xf>
    <xf numFmtId="3" fontId="74" fillId="0" borderId="0" xfId="0" applyNumberFormat="1" applyFont="1" applyAlignment="1">
      <alignment horizontal="right"/>
    </xf>
    <xf numFmtId="3" fontId="76" fillId="0" borderId="0" xfId="0" applyNumberFormat="1" applyFont="1"/>
    <xf numFmtId="0" fontId="70" fillId="0" borderId="0" xfId="0" applyFont="1" applyAlignment="1">
      <alignment horizontal="center"/>
    </xf>
    <xf numFmtId="0" fontId="79" fillId="0" borderId="0" xfId="0" applyFont="1"/>
    <xf numFmtId="3" fontId="79" fillId="0" borderId="0" xfId="0" applyNumberFormat="1" applyFont="1"/>
    <xf numFmtId="3" fontId="17" fillId="0" borderId="0" xfId="0" applyNumberFormat="1" applyFont="1"/>
    <xf numFmtId="0" fontId="15" fillId="0" borderId="0" xfId="0" applyFont="1" applyAlignment="1">
      <alignment horizontal="right"/>
    </xf>
    <xf numFmtId="0" fontId="17" fillId="0" borderId="0" xfId="0" applyFont="1"/>
    <xf numFmtId="0" fontId="89" fillId="35" borderId="6" xfId="0" applyFont="1" applyFill="1" applyBorder="1" applyAlignment="1">
      <alignment horizontal="center" vertical="center" wrapText="1"/>
    </xf>
    <xf numFmtId="0" fontId="91" fillId="35" borderId="10" xfId="0" applyFont="1" applyFill="1" applyBorder="1"/>
    <xf numFmtId="0" fontId="91" fillId="35" borderId="10" xfId="0" applyFont="1" applyFill="1" applyBorder="1" applyAlignment="1">
      <alignment horizontal="center"/>
    </xf>
    <xf numFmtId="174" fontId="84" fillId="0" borderId="0" xfId="0" applyNumberFormat="1" applyFont="1"/>
    <xf numFmtId="41" fontId="67" fillId="0" borderId="0" xfId="67" applyFont="1"/>
    <xf numFmtId="41" fontId="67" fillId="0" borderId="0" xfId="0" applyNumberFormat="1" applyFont="1"/>
    <xf numFmtId="171" fontId="93" fillId="0" borderId="0" xfId="0" applyNumberFormat="1" applyFont="1"/>
    <xf numFmtId="206" fontId="67" fillId="0" borderId="0" xfId="0" applyNumberFormat="1" applyFont="1"/>
    <xf numFmtId="3" fontId="79" fillId="3" borderId="0" xfId="0" applyNumberFormat="1" applyFont="1" applyFill="1"/>
    <xf numFmtId="3" fontId="70" fillId="0" borderId="0" xfId="0" applyNumberFormat="1" applyFont="1"/>
    <xf numFmtId="171" fontId="17" fillId="0" borderId="0" xfId="0" applyNumberFormat="1" applyFont="1"/>
    <xf numFmtId="0" fontId="93" fillId="0" borderId="0" xfId="0" applyFont="1" applyAlignment="1">
      <alignment horizontal="center"/>
    </xf>
    <xf numFmtId="0" fontId="93" fillId="0" borderId="0" xfId="0" applyFont="1"/>
    <xf numFmtId="0" fontId="126" fillId="0" borderId="0" xfId="0" applyFont="1" applyAlignment="1">
      <alignment vertical="center"/>
    </xf>
    <xf numFmtId="0" fontId="126" fillId="0" borderId="0" xfId="0" applyFont="1" applyAlignment="1">
      <alignment horizontal="left" vertical="top" wrapText="1"/>
    </xf>
    <xf numFmtId="0" fontId="93" fillId="0" borderId="0" xfId="0" applyFont="1" applyAlignment="1">
      <alignment wrapText="1"/>
    </xf>
    <xf numFmtId="0" fontId="126" fillId="0" borderId="0" xfId="0" applyFont="1"/>
    <xf numFmtId="0" fontId="93" fillId="0" borderId="0" xfId="0" applyFont="1" applyAlignment="1">
      <alignment vertical="center" wrapText="1"/>
    </xf>
    <xf numFmtId="0" fontId="93" fillId="0" borderId="0" xfId="0" applyFont="1" applyAlignment="1">
      <alignment vertical="center"/>
    </xf>
    <xf numFmtId="171" fontId="93" fillId="0" borderId="0" xfId="0" applyNumberFormat="1" applyFont="1" applyAlignment="1">
      <alignment vertical="center"/>
    </xf>
    <xf numFmtId="171" fontId="126" fillId="0" borderId="0" xfId="0" applyNumberFormat="1" applyFont="1"/>
    <xf numFmtId="171" fontId="126" fillId="0" borderId="0" xfId="0" applyNumberFormat="1" applyFont="1" applyAlignment="1">
      <alignment horizontal="left"/>
    </xf>
    <xf numFmtId="171" fontId="93" fillId="0" borderId="6" xfId="0" applyNumberFormat="1" applyFont="1" applyBorder="1" applyAlignment="1">
      <alignment vertical="top" wrapText="1"/>
    </xf>
    <xf numFmtId="0" fontId="93" fillId="0" borderId="6" xfId="0" applyFont="1" applyBorder="1" applyAlignment="1">
      <alignment vertical="top" wrapText="1"/>
    </xf>
    <xf numFmtId="171" fontId="130" fillId="0" borderId="0" xfId="0" applyNumberFormat="1" applyFont="1" applyAlignment="1">
      <alignment horizontal="right" vertical="top" wrapText="1"/>
    </xf>
    <xf numFmtId="171" fontId="130" fillId="0" borderId="0" xfId="0" applyNumberFormat="1" applyFont="1" applyAlignment="1">
      <alignment vertical="top" wrapText="1"/>
    </xf>
    <xf numFmtId="4" fontId="130" fillId="0" borderId="0" xfId="0" applyNumberFormat="1" applyFont="1" applyAlignment="1">
      <alignment horizontal="right" vertical="top" wrapText="1"/>
    </xf>
    <xf numFmtId="3" fontId="130" fillId="0" borderId="0" xfId="0" applyNumberFormat="1" applyFont="1" applyAlignment="1">
      <alignment vertical="top" wrapText="1"/>
    </xf>
    <xf numFmtId="171" fontId="126" fillId="0" borderId="0" xfId="0" applyNumberFormat="1" applyFont="1" applyAlignment="1">
      <alignment horizontal="right" vertical="top" wrapText="1"/>
    </xf>
    <xf numFmtId="171" fontId="126" fillId="0" borderId="0" xfId="0" applyNumberFormat="1" applyFont="1" applyAlignment="1">
      <alignment vertical="top" wrapText="1"/>
    </xf>
    <xf numFmtId="3" fontId="126" fillId="0" borderId="0" xfId="0" applyNumberFormat="1" applyFont="1" applyAlignment="1">
      <alignment horizontal="right" vertical="top" wrapText="1"/>
    </xf>
    <xf numFmtId="3" fontId="126" fillId="0" borderId="0" xfId="0" applyNumberFormat="1" applyFont="1" applyAlignment="1">
      <alignment vertical="top" wrapText="1"/>
    </xf>
    <xf numFmtId="3" fontId="126" fillId="0" borderId="6" xfId="0" applyNumberFormat="1" applyFont="1" applyBorder="1" applyAlignment="1">
      <alignment horizontal="right" vertical="center" wrapText="1"/>
    </xf>
    <xf numFmtId="171" fontId="126" fillId="0" borderId="0" xfId="0" applyNumberFormat="1" applyFont="1" applyAlignment="1">
      <alignment vertical="center"/>
    </xf>
    <xf numFmtId="3" fontId="126" fillId="0" borderId="0" xfId="0" applyNumberFormat="1" applyFont="1"/>
    <xf numFmtId="0" fontId="126" fillId="35" borderId="9" xfId="0" applyFont="1" applyFill="1" applyBorder="1"/>
    <xf numFmtId="0" fontId="126" fillId="35" borderId="9" xfId="0" applyFont="1" applyFill="1" applyBorder="1" applyAlignment="1">
      <alignment horizontal="center"/>
    </xf>
    <xf numFmtId="171" fontId="93" fillId="0" borderId="9" xfId="3" applyNumberFormat="1" applyFont="1" applyFill="1" applyBorder="1" applyAlignment="1">
      <alignment horizontal="right" vertical="top" wrapText="1"/>
    </xf>
    <xf numFmtId="3" fontId="126" fillId="0" borderId="9" xfId="2" quotePrefix="1" applyNumberFormat="1" applyFont="1" applyBorder="1" applyAlignment="1">
      <alignment horizontal="center" vertical="top" wrapText="1"/>
    </xf>
    <xf numFmtId="0" fontId="93" fillId="0" borderId="25" xfId="2" applyFont="1" applyBorder="1" applyAlignment="1">
      <alignment horizontal="left" vertical="top" wrapText="1"/>
    </xf>
    <xf numFmtId="171" fontId="93" fillId="0" borderId="25" xfId="3" applyNumberFormat="1" applyFont="1" applyFill="1" applyBorder="1" applyAlignment="1">
      <alignment vertical="top" wrapText="1"/>
    </xf>
    <xf numFmtId="3" fontId="93" fillId="0" borderId="25" xfId="3" applyNumberFormat="1" applyFont="1" applyFill="1" applyBorder="1" applyAlignment="1">
      <alignment vertical="top" wrapText="1"/>
    </xf>
    <xf numFmtId="3" fontId="126" fillId="0" borderId="25" xfId="0" applyNumberFormat="1" applyFont="1" applyBorder="1" applyAlignment="1">
      <alignment vertical="top" wrapText="1"/>
    </xf>
    <xf numFmtId="3" fontId="93" fillId="0" borderId="0" xfId="3" applyNumberFormat="1" applyFont="1" applyFill="1" applyBorder="1" applyAlignment="1">
      <alignment vertical="top" wrapText="1"/>
    </xf>
    <xf numFmtId="171" fontId="93" fillId="0" borderId="5" xfId="3" applyNumberFormat="1" applyFont="1" applyFill="1" applyBorder="1" applyAlignment="1">
      <alignment vertical="top" wrapText="1"/>
    </xf>
    <xf numFmtId="0" fontId="93" fillId="0" borderId="4" xfId="0" applyFont="1" applyBorder="1" applyAlignment="1">
      <alignment vertical="center" wrapText="1"/>
    </xf>
    <xf numFmtId="166" fontId="126" fillId="0" borderId="0" xfId="3" applyNumberFormat="1" applyFont="1" applyFill="1" applyBorder="1" applyAlignment="1">
      <alignment horizontal="center" vertical="center" wrapText="1"/>
    </xf>
    <xf numFmtId="4" fontId="126" fillId="0" borderId="0" xfId="0" applyNumberFormat="1" applyFont="1"/>
    <xf numFmtId="41" fontId="126" fillId="0" borderId="0" xfId="67" applyFont="1"/>
    <xf numFmtId="171" fontId="93" fillId="0" borderId="0" xfId="0" applyNumberFormat="1" applyFont="1" applyAlignment="1">
      <alignment horizontal="center"/>
    </xf>
    <xf numFmtId="3" fontId="93" fillId="0" borderId="0" xfId="0" applyNumberFormat="1" applyFont="1" applyAlignment="1">
      <alignment horizontal="center"/>
    </xf>
    <xf numFmtId="171" fontId="93" fillId="0" borderId="0" xfId="0" applyNumberFormat="1" applyFont="1" applyAlignment="1">
      <alignment horizontal="left"/>
    </xf>
    <xf numFmtId="3" fontId="93" fillId="0" borderId="0" xfId="0" applyNumberFormat="1" applyFont="1" applyAlignment="1">
      <alignment horizontal="left"/>
    </xf>
    <xf numFmtId="41" fontId="126" fillId="0" borderId="0" xfId="67" applyFont="1" applyFill="1" applyBorder="1"/>
    <xf numFmtId="41" fontId="126" fillId="0" borderId="0" xfId="67" applyFont="1" applyFill="1"/>
    <xf numFmtId="171" fontId="126" fillId="0" borderId="0" xfId="3" applyNumberFormat="1" applyFont="1" applyFill="1" applyBorder="1" applyAlignment="1">
      <alignment horizontal="justify" vertical="top" wrapText="1"/>
    </xf>
    <xf numFmtId="171" fontId="93" fillId="0" borderId="0" xfId="3" applyNumberFormat="1" applyFont="1" applyFill="1" applyBorder="1" applyAlignment="1">
      <alignment horizontal="right" vertical="top" wrapText="1"/>
    </xf>
    <xf numFmtId="171" fontId="126" fillId="0" borderId="0" xfId="0" applyNumberFormat="1" applyFont="1" applyAlignment="1">
      <alignment horizontal="justify" vertical="top" wrapText="1"/>
    </xf>
    <xf numFmtId="171" fontId="93" fillId="0" borderId="0" xfId="0" applyNumberFormat="1" applyFont="1" applyAlignment="1">
      <alignment horizontal="justify" vertical="top" wrapText="1"/>
    </xf>
    <xf numFmtId="3" fontId="126" fillId="0" borderId="0" xfId="0" applyNumberFormat="1" applyFont="1" applyAlignment="1">
      <alignment horizontal="justify" vertical="top" wrapText="1"/>
    </xf>
    <xf numFmtId="3" fontId="126" fillId="0" borderId="0" xfId="0" applyNumberFormat="1" applyFont="1" applyAlignment="1">
      <alignment horizontal="center"/>
    </xf>
    <xf numFmtId="3" fontId="126" fillId="0" borderId="0" xfId="0" applyNumberFormat="1" applyFont="1" applyAlignment="1">
      <alignment horizontal="left"/>
    </xf>
    <xf numFmtId="171" fontId="93" fillId="0" borderId="0" xfId="0" applyNumberFormat="1" applyFont="1" applyAlignment="1">
      <alignment horizontal="right"/>
    </xf>
    <xf numFmtId="0" fontId="126" fillId="0" borderId="0" xfId="0" applyFont="1" applyAlignment="1">
      <alignment horizontal="left"/>
    </xf>
    <xf numFmtId="171" fontId="126" fillId="0" borderId="0" xfId="0" quotePrefix="1" applyNumberFormat="1" applyFont="1"/>
    <xf numFmtId="3" fontId="131" fillId="0" borderId="0" xfId="0" applyNumberFormat="1" applyFont="1" applyAlignment="1">
      <alignment horizontal="right" vertical="center" wrapText="1"/>
    </xf>
    <xf numFmtId="3" fontId="93" fillId="0" borderId="0" xfId="0" applyNumberFormat="1" applyFont="1" applyAlignment="1">
      <alignment horizontal="center" vertical="top" wrapText="1"/>
    </xf>
    <xf numFmtId="3" fontId="84" fillId="0" borderId="0" xfId="0" applyNumberFormat="1" applyFont="1" applyAlignment="1">
      <alignment vertical="center" wrapText="1"/>
    </xf>
    <xf numFmtId="0" fontId="84" fillId="0" borderId="0" xfId="0" applyFont="1" applyAlignment="1">
      <alignment vertical="center" wrapText="1"/>
    </xf>
    <xf numFmtId="0" fontId="67" fillId="0" borderId="6" xfId="0" applyFont="1" applyBorder="1" applyAlignment="1">
      <alignment horizontal="center" vertical="center" wrapText="1"/>
    </xf>
    <xf numFmtId="171" fontId="132" fillId="0" borderId="6" xfId="0" applyNumberFormat="1" applyFont="1" applyBorder="1" applyAlignment="1">
      <alignment vertical="top" wrapText="1"/>
    </xf>
    <xf numFmtId="0" fontId="132" fillId="0" borderId="6" xfId="0" applyFont="1" applyBorder="1" applyAlignment="1">
      <alignment vertical="top" wrapText="1"/>
    </xf>
    <xf numFmtId="172" fontId="129" fillId="0" borderId="6" xfId="0" applyNumberFormat="1" applyFont="1" applyBorder="1" applyAlignment="1">
      <alignment horizontal="right" vertical="top" wrapText="1"/>
    </xf>
    <xf numFmtId="171" fontId="129" fillId="0" borderId="6" xfId="1" applyNumberFormat="1" applyFont="1" applyFill="1" applyBorder="1" applyAlignment="1">
      <alignment vertical="top" wrapText="1"/>
    </xf>
    <xf numFmtId="171" fontId="129" fillId="0" borderId="0" xfId="0" applyNumberFormat="1" applyFont="1"/>
    <xf numFmtId="171" fontId="129" fillId="0" borderId="25" xfId="2" applyNumberFormat="1" applyFont="1" applyBorder="1" applyAlignment="1">
      <alignment horizontal="center" vertical="center" wrapText="1"/>
    </xf>
    <xf numFmtId="171" fontId="129" fillId="0" borderId="25" xfId="3" applyNumberFormat="1" applyFont="1" applyFill="1" applyBorder="1" applyAlignment="1">
      <alignment horizontal="right" vertical="center" wrapText="1"/>
    </xf>
    <xf numFmtId="3" fontId="129" fillId="0" borderId="0" xfId="0" applyNumberFormat="1" applyFont="1"/>
    <xf numFmtId="171" fontId="129" fillId="0" borderId="0" xfId="0" applyNumberFormat="1" applyFont="1" applyAlignment="1">
      <alignment horizontal="justify" vertical="top" wrapText="1"/>
    </xf>
    <xf numFmtId="171" fontId="132" fillId="0" borderId="0" xfId="0" applyNumberFormat="1" applyFont="1" applyAlignment="1">
      <alignment horizontal="right" vertical="top" wrapText="1"/>
    </xf>
    <xf numFmtId="0" fontId="129" fillId="0" borderId="0" xfId="0" applyFont="1"/>
    <xf numFmtId="3" fontId="83" fillId="0" borderId="6" xfId="0" applyNumberFormat="1" applyFont="1" applyBorder="1" applyAlignment="1">
      <alignment horizontal="right" wrapText="1"/>
    </xf>
    <xf numFmtId="0" fontId="84" fillId="0" borderId="6" xfId="0" applyFont="1" applyBorder="1" applyAlignment="1">
      <alignment horizontal="center" wrapText="1"/>
    </xf>
    <xf numFmtId="3" fontId="129" fillId="0" borderId="6" xfId="0" applyNumberFormat="1" applyFont="1" applyBorder="1" applyAlignment="1">
      <alignment wrapText="1"/>
    </xf>
    <xf numFmtId="3" fontId="132" fillId="0" borderId="6" xfId="0" applyNumberFormat="1" applyFont="1" applyBorder="1" applyAlignment="1">
      <alignment horizontal="right" wrapText="1"/>
    </xf>
    <xf numFmtId="166" fontId="84" fillId="0" borderId="11" xfId="3" applyNumberFormat="1" applyFont="1" applyFill="1" applyBorder="1" applyAlignment="1">
      <alignment horizontal="center" wrapText="1"/>
    </xf>
    <xf numFmtId="171" fontId="129" fillId="0" borderId="6" xfId="0" applyNumberFormat="1" applyFont="1" applyBorder="1" applyAlignment="1">
      <alignment wrapText="1"/>
    </xf>
    <xf numFmtId="171" fontId="129" fillId="0" borderId="6" xfId="0" applyNumberFormat="1" applyFont="1" applyBorder="1" applyAlignment="1">
      <alignment horizontal="right" wrapText="1"/>
    </xf>
    <xf numFmtId="0" fontId="83" fillId="0" borderId="6" xfId="0" applyFont="1" applyBorder="1" applyAlignment="1">
      <alignment horizontal="center" wrapText="1"/>
    </xf>
    <xf numFmtId="172" fontId="129" fillId="0" borderId="6" xfId="0" applyNumberFormat="1" applyFont="1" applyBorder="1" applyAlignment="1">
      <alignment horizontal="right" wrapText="1"/>
    </xf>
    <xf numFmtId="4" fontId="83" fillId="0" borderId="6" xfId="0" applyNumberFormat="1" applyFont="1" applyBorder="1" applyAlignment="1">
      <alignment horizontal="right" wrapText="1"/>
    </xf>
    <xf numFmtId="172" fontId="132" fillId="0" borderId="6" xfId="0" applyNumberFormat="1" applyFont="1" applyBorder="1" applyAlignment="1">
      <alignment horizontal="right" wrapText="1"/>
    </xf>
    <xf numFmtId="0" fontId="84" fillId="0" borderId="9" xfId="0" applyFont="1" applyBorder="1" applyAlignment="1">
      <alignment horizontal="left" wrapText="1"/>
    </xf>
    <xf numFmtId="3" fontId="84" fillId="0" borderId="6" xfId="0" applyNumberFormat="1" applyFont="1" applyBorder="1" applyAlignment="1">
      <alignment horizontal="center" wrapText="1"/>
    </xf>
    <xf numFmtId="172" fontId="84" fillId="0" borderId="6" xfId="0" applyNumberFormat="1" applyFont="1" applyBorder="1" applyAlignment="1">
      <alignment horizontal="right" wrapText="1"/>
    </xf>
    <xf numFmtId="171" fontId="132" fillId="0" borderId="6" xfId="0" applyNumberFormat="1" applyFont="1" applyBorder="1" applyAlignment="1">
      <alignment horizontal="right" wrapText="1"/>
    </xf>
    <xf numFmtId="4" fontId="84" fillId="0" borderId="6" xfId="0" applyNumberFormat="1" applyFont="1" applyBorder="1" applyAlignment="1">
      <alignment horizontal="right" wrapText="1"/>
    </xf>
    <xf numFmtId="171" fontId="129" fillId="0" borderId="0" xfId="0" applyNumberFormat="1" applyFont="1" applyAlignment="1">
      <alignment horizontal="right" wrapText="1"/>
    </xf>
    <xf numFmtId="3" fontId="129" fillId="0" borderId="6" xfId="2" quotePrefix="1" applyNumberFormat="1" applyFont="1" applyBorder="1" applyAlignment="1">
      <alignment horizontal="center" wrapText="1"/>
    </xf>
    <xf numFmtId="0" fontId="83" fillId="0" borderId="9" xfId="2" applyFont="1" applyBorder="1" applyAlignment="1">
      <alignment horizontal="left" wrapText="1"/>
    </xf>
    <xf numFmtId="171" fontId="132" fillId="0" borderId="6" xfId="3" applyNumberFormat="1" applyFont="1" applyFill="1" applyBorder="1" applyAlignment="1">
      <alignment horizontal="right" wrapText="1"/>
    </xf>
    <xf numFmtId="171" fontId="132" fillId="0" borderId="6" xfId="3" applyNumberFormat="1" applyFont="1" applyFill="1" applyBorder="1" applyAlignment="1">
      <alignment wrapText="1"/>
    </xf>
    <xf numFmtId="0" fontId="132" fillId="0" borderId="6" xfId="2" applyFont="1" applyBorder="1" applyAlignment="1">
      <alignment wrapText="1"/>
    </xf>
    <xf numFmtId="171" fontId="132" fillId="0" borderId="9" xfId="3" applyNumberFormat="1" applyFont="1" applyFill="1" applyBorder="1" applyAlignment="1">
      <alignment wrapText="1"/>
    </xf>
    <xf numFmtId="3" fontId="132" fillId="0" borderId="9" xfId="3" applyNumberFormat="1" applyFont="1" applyFill="1" applyBorder="1" applyAlignment="1">
      <alignment wrapText="1"/>
    </xf>
    <xf numFmtId="0" fontId="132" fillId="0" borderId="9" xfId="2" applyFont="1" applyBorder="1" applyAlignment="1">
      <alignment wrapText="1"/>
    </xf>
    <xf numFmtId="0" fontId="83" fillId="0" borderId="9" xfId="2" applyFont="1" applyBorder="1" applyAlignment="1">
      <alignment horizontal="center" wrapText="1"/>
    </xf>
    <xf numFmtId="171" fontId="84" fillId="0" borderId="9" xfId="2" applyNumberFormat="1" applyFont="1" applyBorder="1" applyAlignment="1">
      <alignment horizontal="center" wrapText="1"/>
    </xf>
    <xf numFmtId="171" fontId="129" fillId="0" borderId="9" xfId="3" applyNumberFormat="1" applyFont="1" applyFill="1" applyBorder="1" applyAlignment="1">
      <alignment horizontal="right" wrapText="1"/>
    </xf>
    <xf numFmtId="166" fontId="129" fillId="0" borderId="9" xfId="3" applyNumberFormat="1" applyFont="1" applyFill="1" applyBorder="1" applyAlignment="1">
      <alignment horizontal="center" wrapText="1"/>
    </xf>
    <xf numFmtId="3" fontId="132" fillId="0" borderId="6" xfId="3" applyNumberFormat="1" applyFont="1" applyFill="1" applyBorder="1" applyAlignment="1">
      <alignment wrapText="1"/>
    </xf>
    <xf numFmtId="0" fontId="129" fillId="0" borderId="6" xfId="0" applyFont="1" applyBorder="1"/>
    <xf numFmtId="171" fontId="129" fillId="0" borderId="6" xfId="2" applyNumberFormat="1" applyFont="1" applyBorder="1" applyAlignment="1">
      <alignment horizontal="right" wrapText="1"/>
    </xf>
    <xf numFmtId="166" fontId="129" fillId="0" borderId="6" xfId="3" applyNumberFormat="1" applyFont="1" applyFill="1" applyBorder="1" applyAlignment="1">
      <alignment horizontal="center" wrapText="1"/>
    </xf>
    <xf numFmtId="166" fontId="83" fillId="0" borderId="6" xfId="3" applyNumberFormat="1" applyFont="1" applyFill="1" applyBorder="1" applyAlignment="1">
      <alignment horizontal="center" wrapText="1"/>
    </xf>
    <xf numFmtId="166" fontId="132" fillId="0" borderId="6" xfId="3" applyNumberFormat="1" applyFont="1" applyFill="1" applyBorder="1" applyAlignment="1">
      <alignment horizontal="center" wrapText="1"/>
    </xf>
    <xf numFmtId="3" fontId="132" fillId="0" borderId="0" xfId="3" applyNumberFormat="1" applyFont="1" applyFill="1" applyBorder="1" applyAlignment="1">
      <alignment wrapText="1"/>
    </xf>
    <xf numFmtId="3" fontId="129" fillId="0" borderId="0" xfId="0" applyNumberFormat="1" applyFont="1" applyAlignment="1">
      <alignment wrapText="1"/>
    </xf>
    <xf numFmtId="171" fontId="83" fillId="0" borderId="6" xfId="3" applyNumberFormat="1" applyFont="1" applyFill="1" applyBorder="1" applyAlignment="1">
      <alignment horizontal="right" wrapText="1"/>
    </xf>
    <xf numFmtId="171" fontId="84" fillId="0" borderId="8" xfId="3" applyNumberFormat="1" applyFont="1" applyFill="1" applyBorder="1" applyAlignment="1">
      <alignment wrapText="1"/>
    </xf>
    <xf numFmtId="171" fontId="84" fillId="0" borderId="9" xfId="3" applyNumberFormat="1" applyFont="1" applyFill="1" applyBorder="1" applyAlignment="1">
      <alignment wrapText="1"/>
    </xf>
    <xf numFmtId="171" fontId="129" fillId="0" borderId="9" xfId="3" applyNumberFormat="1" applyFont="1" applyFill="1" applyBorder="1" applyAlignment="1">
      <alignment wrapText="1"/>
    </xf>
    <xf numFmtId="171" fontId="129" fillId="0" borderId="10" xfId="3" applyNumberFormat="1" applyFont="1" applyFill="1" applyBorder="1" applyAlignment="1">
      <alignment wrapText="1"/>
    </xf>
    <xf numFmtId="3" fontId="68" fillId="0" borderId="0" xfId="0" applyNumberFormat="1" applyFont="1"/>
    <xf numFmtId="0" fontId="84" fillId="0" borderId="40" xfId="0" applyFont="1" applyBorder="1" applyAlignment="1">
      <alignment horizontal="left" vertical="center" wrapText="1"/>
    </xf>
    <xf numFmtId="0" fontId="84" fillId="0" borderId="23" xfId="0" applyFont="1" applyBorder="1"/>
    <xf numFmtId="0" fontId="84" fillId="0" borderId="40" xfId="0" applyFont="1" applyBorder="1"/>
    <xf numFmtId="3" fontId="84" fillId="0" borderId="11" xfId="0" applyNumberFormat="1" applyFont="1" applyBorder="1"/>
    <xf numFmtId="0" fontId="126" fillId="0" borderId="0" xfId="4" applyFont="1" applyAlignment="1">
      <alignment vertical="top" wrapText="1"/>
    </xf>
    <xf numFmtId="4" fontId="68" fillId="0" borderId="6" xfId="0" applyNumberFormat="1" applyFont="1" applyBorder="1"/>
    <xf numFmtId="3" fontId="68" fillId="0" borderId="6" xfId="4" applyNumberFormat="1" applyFont="1" applyBorder="1" applyAlignment="1">
      <alignment vertical="top" wrapText="1"/>
    </xf>
    <xf numFmtId="171" fontId="68" fillId="0" borderId="6" xfId="4" applyNumberFormat="1" applyFont="1" applyBorder="1" applyAlignment="1">
      <alignment vertical="top" wrapText="1"/>
    </xf>
    <xf numFmtId="4" fontId="68" fillId="0" borderId="0" xfId="0" applyNumberFormat="1" applyFont="1"/>
    <xf numFmtId="3" fontId="68" fillId="0" borderId="0" xfId="4" applyNumberFormat="1" applyFont="1" applyAlignment="1">
      <alignment vertical="top" wrapText="1"/>
    </xf>
    <xf numFmtId="171" fontId="68" fillId="0" borderId="0" xfId="4" applyNumberFormat="1" applyFont="1" applyAlignment="1">
      <alignment vertical="top" wrapText="1"/>
    </xf>
    <xf numFmtId="41" fontId="84" fillId="0" borderId="13" xfId="67" applyFont="1" applyBorder="1" applyAlignment="1">
      <alignment vertical="top" wrapText="1"/>
    </xf>
    <xf numFmtId="0" fontId="132" fillId="35" borderId="6" xfId="0" applyFont="1" applyFill="1" applyBorder="1" applyAlignment="1">
      <alignment horizontal="center" vertical="center" wrapText="1"/>
    </xf>
    <xf numFmtId="197" fontId="78" fillId="35" borderId="1" xfId="0" applyNumberFormat="1" applyFont="1" applyFill="1" applyBorder="1" applyAlignment="1">
      <alignment horizontal="center" vertical="center" wrapText="1"/>
    </xf>
    <xf numFmtId="0" fontId="78" fillId="35" borderId="1" xfId="0" applyFont="1" applyFill="1" applyBorder="1" applyAlignment="1">
      <alignment horizontal="center" vertical="center" wrapText="1"/>
    </xf>
    <xf numFmtId="0" fontId="78" fillId="35" borderId="6" xfId="0" applyFont="1" applyFill="1" applyBorder="1" applyAlignment="1">
      <alignment horizontal="center" vertical="center" wrapText="1"/>
    </xf>
    <xf numFmtId="207" fontId="132" fillId="35" borderId="6" xfId="0" applyNumberFormat="1" applyFont="1" applyFill="1" applyBorder="1" applyAlignment="1">
      <alignment horizontal="center" vertical="center" wrapText="1"/>
    </xf>
    <xf numFmtId="171" fontId="132" fillId="35" borderId="6" xfId="0" applyNumberFormat="1" applyFont="1" applyFill="1" applyBorder="1" applyAlignment="1">
      <alignment horizontal="center" vertical="center" wrapText="1"/>
    </xf>
    <xf numFmtId="49" fontId="125" fillId="0" borderId="0" xfId="0" applyNumberFormat="1" applyFont="1" applyAlignment="1">
      <alignment horizontal="right" vertical="center" wrapText="1"/>
    </xf>
    <xf numFmtId="0" fontId="83" fillId="0" borderId="6" xfId="0" applyFont="1" applyBorder="1" applyAlignment="1">
      <alignment horizontal="justify" wrapText="1"/>
    </xf>
    <xf numFmtId="166" fontId="84" fillId="0" borderId="12" xfId="3" applyNumberFormat="1" applyFont="1" applyFill="1" applyBorder="1" applyAlignment="1">
      <alignment horizontal="center" wrapText="1"/>
    </xf>
    <xf numFmtId="2" fontId="132" fillId="35" borderId="6" xfId="0" applyNumberFormat="1" applyFont="1" applyFill="1" applyBorder="1" applyAlignment="1">
      <alignment horizontal="center" vertical="center" wrapText="1"/>
    </xf>
    <xf numFmtId="3" fontId="83" fillId="0" borderId="6" xfId="0" applyNumberFormat="1" applyFont="1" applyBorder="1" applyAlignment="1">
      <alignment horizontal="right" vertical="top" wrapText="1"/>
    </xf>
    <xf numFmtId="197" fontId="132" fillId="35" borderId="6" xfId="0" applyNumberFormat="1" applyFont="1" applyFill="1" applyBorder="1" applyAlignment="1">
      <alignment horizontal="center" vertical="center" wrapText="1"/>
    </xf>
    <xf numFmtId="49" fontId="132" fillId="35" borderId="6" xfId="0" applyNumberFormat="1" applyFont="1" applyFill="1" applyBorder="1" applyAlignment="1">
      <alignment horizontal="center" vertical="center" wrapText="1"/>
    </xf>
    <xf numFmtId="3" fontId="93" fillId="0" borderId="6" xfId="0" applyNumberFormat="1" applyFont="1" applyBorder="1" applyAlignment="1">
      <alignment horizontal="right" vertical="top" wrapText="1"/>
    </xf>
    <xf numFmtId="2" fontId="93" fillId="0" borderId="6" xfId="0" applyNumberFormat="1" applyFont="1" applyBorder="1" applyAlignment="1">
      <alignment horizontal="center" vertical="center" wrapText="1"/>
    </xf>
    <xf numFmtId="171" fontId="84" fillId="0" borderId="11" xfId="3" applyNumberFormat="1" applyFont="1" applyFill="1" applyBorder="1" applyAlignment="1">
      <alignment horizontal="right" wrapText="1"/>
    </xf>
    <xf numFmtId="3" fontId="125" fillId="0" borderId="0" xfId="0" applyNumberFormat="1" applyFont="1" applyAlignment="1">
      <alignment horizontal="right" vertical="center" wrapText="1"/>
    </xf>
    <xf numFmtId="0" fontId="78" fillId="35" borderId="6" xfId="4" applyFont="1" applyFill="1" applyBorder="1" applyAlignment="1">
      <alignment horizontal="center" vertical="center" wrapText="1"/>
    </xf>
    <xf numFmtId="3" fontId="93" fillId="0" borderId="0" xfId="0" applyNumberFormat="1" applyFont="1"/>
    <xf numFmtId="41" fontId="93" fillId="0" borderId="0" xfId="67" applyFont="1" applyFill="1"/>
    <xf numFmtId="3" fontId="93" fillId="0" borderId="4" xfId="0" applyNumberFormat="1" applyFont="1" applyBorder="1"/>
    <xf numFmtId="0" fontId="141" fillId="0" borderId="0" xfId="9" applyFont="1" applyAlignment="1">
      <alignment horizontal="left" indent="3"/>
    </xf>
    <xf numFmtId="169" fontId="84" fillId="0" borderId="6" xfId="67" applyNumberFormat="1" applyFont="1" applyFill="1" applyBorder="1" applyAlignment="1">
      <alignment horizontal="right" wrapText="1"/>
    </xf>
    <xf numFmtId="0" fontId="143" fillId="0" borderId="0" xfId="2" applyFont="1" applyAlignment="1">
      <alignment vertical="top" wrapText="1"/>
    </xf>
    <xf numFmtId="0" fontId="140" fillId="35" borderId="6" xfId="0" applyFont="1" applyFill="1" applyBorder="1" applyAlignment="1">
      <alignment horizontal="center" vertical="center" wrapText="1"/>
    </xf>
    <xf numFmtId="41" fontId="126" fillId="0" borderId="0" xfId="0" applyNumberFormat="1" applyFont="1"/>
    <xf numFmtId="10" fontId="67" fillId="0" borderId="0" xfId="4073" applyNumberFormat="1" applyFont="1"/>
    <xf numFmtId="10" fontId="129" fillId="3" borderId="0" xfId="0" applyNumberFormat="1" applyFont="1" applyFill="1"/>
    <xf numFmtId="0" fontId="129" fillId="3" borderId="0" xfId="0" applyFont="1" applyFill="1"/>
    <xf numFmtId="41" fontId="84" fillId="0" borderId="6" xfId="67" applyFont="1" applyFill="1" applyBorder="1" applyAlignment="1">
      <alignment horizontal="right" wrapText="1"/>
    </xf>
    <xf numFmtId="41" fontId="84" fillId="0" borderId="0" xfId="0" applyNumberFormat="1" applyFont="1"/>
    <xf numFmtId="0" fontId="87" fillId="0" borderId="0" xfId="2" applyFont="1" applyAlignment="1">
      <alignment horizontal="left" vertical="top"/>
    </xf>
    <xf numFmtId="3" fontId="145" fillId="0" borderId="0" xfId="0" applyNumberFormat="1" applyFont="1"/>
    <xf numFmtId="197" fontId="132" fillId="35" borderId="1" xfId="0" applyNumberFormat="1" applyFont="1" applyFill="1" applyBorder="1" applyAlignment="1">
      <alignment horizontal="center" vertical="center" wrapText="1"/>
    </xf>
    <xf numFmtId="0" fontId="132" fillId="0" borderId="0" xfId="0" applyFont="1"/>
    <xf numFmtId="0" fontId="84" fillId="0" borderId="0" xfId="0" applyFont="1" applyAlignment="1">
      <alignment wrapText="1"/>
    </xf>
    <xf numFmtId="171" fontId="126" fillId="0" borderId="0" xfId="0" applyNumberFormat="1" applyFont="1" applyAlignment="1">
      <alignment wrapText="1"/>
    </xf>
    <xf numFmtId="0" fontId="126" fillId="0" borderId="0" xfId="0" applyFont="1" applyAlignment="1">
      <alignment wrapText="1"/>
    </xf>
    <xf numFmtId="172" fontId="126" fillId="0" borderId="0" xfId="0" applyNumberFormat="1" applyFont="1"/>
    <xf numFmtId="0" fontId="83" fillId="0" borderId="6" xfId="2" applyFont="1" applyBorder="1" applyAlignment="1">
      <alignment horizontal="center" wrapText="1"/>
    </xf>
    <xf numFmtId="171" fontId="84" fillId="0" borderId="6" xfId="2" applyNumberFormat="1" applyFont="1" applyBorder="1" applyAlignment="1">
      <alignment horizontal="center" wrapText="1"/>
    </xf>
    <xf numFmtId="41" fontId="93" fillId="0" borderId="5" xfId="67" applyFont="1" applyBorder="1" applyAlignment="1">
      <alignment horizontal="left" vertical="top" wrapText="1"/>
    </xf>
    <xf numFmtId="2" fontId="70" fillId="0" borderId="0" xfId="0" applyNumberFormat="1" applyFont="1" applyAlignment="1">
      <alignment horizontal="center" vertical="center" wrapText="1"/>
    </xf>
    <xf numFmtId="3" fontId="129" fillId="0" borderId="6" xfId="0" applyNumberFormat="1" applyFont="1" applyBorder="1" applyAlignment="1">
      <alignment horizontal="right"/>
    </xf>
    <xf numFmtId="4" fontId="129" fillId="0" borderId="0" xfId="1" applyNumberFormat="1" applyFont="1" applyFill="1" applyBorder="1" applyAlignment="1">
      <alignment horizontal="right" wrapText="1"/>
    </xf>
    <xf numFmtId="3" fontId="147" fillId="0" borderId="0" xfId="0" applyNumberFormat="1" applyFont="1"/>
    <xf numFmtId="41" fontId="147" fillId="0" borderId="0" xfId="67" applyFont="1"/>
    <xf numFmtId="171" fontId="147" fillId="0" borderId="0" xfId="0" applyNumberFormat="1" applyFont="1"/>
    <xf numFmtId="171" fontId="82" fillId="0" borderId="0" xfId="0" applyNumberFormat="1" applyFont="1"/>
    <xf numFmtId="3" fontId="82" fillId="0" borderId="0" xfId="0" applyNumberFormat="1" applyFont="1"/>
    <xf numFmtId="3" fontId="91" fillId="0" borderId="0" xfId="0" applyNumberFormat="1" applyFont="1"/>
    <xf numFmtId="3" fontId="89" fillId="0" borderId="0" xfId="0" applyNumberFormat="1" applyFont="1"/>
    <xf numFmtId="171" fontId="148" fillId="0" borderId="0" xfId="0" applyNumberFormat="1" applyFont="1" applyAlignment="1">
      <alignment horizontal="center"/>
    </xf>
    <xf numFmtId="0" fontId="82" fillId="0" borderId="0" xfId="0" applyFont="1"/>
    <xf numFmtId="0" fontId="149" fillId="0" borderId="0" xfId="0" applyFont="1" applyAlignment="1">
      <alignment horizontal="center"/>
    </xf>
    <xf numFmtId="3" fontId="81" fillId="0" borderId="0" xfId="0" applyNumberFormat="1" applyFont="1"/>
    <xf numFmtId="0" fontId="129" fillId="0" borderId="0" xfId="9" applyFont="1"/>
    <xf numFmtId="1" fontId="150" fillId="0" borderId="2" xfId="0" applyNumberFormat="1" applyFont="1" applyBorder="1" applyAlignment="1">
      <alignment vertical="center"/>
    </xf>
    <xf numFmtId="0" fontId="126" fillId="0" borderId="0" xfId="0" applyFont="1" applyAlignment="1">
      <alignment vertical="center" wrapText="1"/>
    </xf>
    <xf numFmtId="171" fontId="79" fillId="0" borderId="0" xfId="0" applyNumberFormat="1" applyFont="1"/>
    <xf numFmtId="0" fontId="151" fillId="0" borderId="0" xfId="0" applyFont="1" applyAlignment="1">
      <alignment horizontal="center"/>
    </xf>
    <xf numFmtId="0" fontId="152" fillId="0" borderId="0" xfId="0" applyFont="1"/>
    <xf numFmtId="0" fontId="153" fillId="0" borderId="0" xfId="0" applyFont="1" applyAlignment="1">
      <alignment horizontal="center"/>
    </xf>
    <xf numFmtId="3" fontId="152" fillId="0" borderId="0" xfId="0" applyNumberFormat="1" applyFont="1"/>
    <xf numFmtId="0" fontId="152" fillId="3" borderId="0" xfId="0" applyFont="1" applyFill="1"/>
    <xf numFmtId="0" fontId="154" fillId="3" borderId="0" xfId="0" applyFont="1" applyFill="1" applyAlignment="1">
      <alignment horizontal="left" indent="1"/>
    </xf>
    <xf numFmtId="3" fontId="30" fillId="0" borderId="0" xfId="0" applyNumberFormat="1" applyFont="1"/>
    <xf numFmtId="0" fontId="129" fillId="0" borderId="8" xfId="2" applyFont="1" applyBorder="1" applyAlignment="1">
      <alignment horizontal="left"/>
    </xf>
    <xf numFmtId="174" fontId="79" fillId="3" borderId="0" xfId="1" applyNumberFormat="1" applyFont="1" applyFill="1"/>
    <xf numFmtId="0" fontId="79" fillId="3" borderId="0" xfId="0" applyFont="1" applyFill="1"/>
    <xf numFmtId="41" fontId="79" fillId="0" borderId="0" xfId="67" applyFont="1"/>
    <xf numFmtId="41" fontId="79" fillId="3" borderId="0" xfId="67" applyFont="1" applyFill="1"/>
    <xf numFmtId="3" fontId="155" fillId="0" borderId="0" xfId="0" applyNumberFormat="1" applyFont="1"/>
    <xf numFmtId="41" fontId="77" fillId="0" borderId="0" xfId="67" applyFont="1"/>
    <xf numFmtId="4" fontId="131" fillId="0" borderId="0" xfId="0" applyNumberFormat="1" applyFont="1" applyAlignment="1">
      <alignment vertical="center" wrapText="1"/>
    </xf>
    <xf numFmtId="0" fontId="93" fillId="0" borderId="0" xfId="0" applyFont="1" applyAlignment="1">
      <alignment vertical="top" wrapText="1"/>
    </xf>
    <xf numFmtId="169" fontId="126" fillId="0" borderId="0" xfId="67" applyNumberFormat="1" applyFont="1" applyFill="1"/>
    <xf numFmtId="43" fontId="126" fillId="0" borderId="0" xfId="0" applyNumberFormat="1" applyFont="1"/>
    <xf numFmtId="1" fontId="150" fillId="0" borderId="2" xfId="0" applyNumberFormat="1" applyFont="1" applyBorder="1" applyAlignment="1">
      <alignment horizontal="right" vertical="center"/>
    </xf>
    <xf numFmtId="0" fontId="126" fillId="0" borderId="0" xfId="0" applyFont="1" applyAlignment="1">
      <alignment horizontal="right"/>
    </xf>
    <xf numFmtId="171" fontId="84" fillId="0" borderId="8" xfId="0" applyNumberFormat="1" applyFont="1" applyBorder="1"/>
    <xf numFmtId="0" fontId="84" fillId="0" borderId="10" xfId="0" applyFont="1" applyBorder="1"/>
    <xf numFmtId="3" fontId="132" fillId="0" borderId="6" xfId="0" applyNumberFormat="1" applyFont="1" applyBorder="1" applyAlignment="1">
      <alignment horizontal="right"/>
    </xf>
    <xf numFmtId="0" fontId="68" fillId="0" borderId="6" xfId="0" applyFont="1" applyBorder="1" applyAlignment="1">
      <alignment horizontal="center"/>
    </xf>
    <xf numFmtId="0" fontId="83" fillId="0" borderId="4" xfId="0" applyFont="1" applyBorder="1"/>
    <xf numFmtId="0" fontId="84" fillId="0" borderId="2" xfId="0" applyFont="1" applyBorder="1"/>
    <xf numFmtId="10" fontId="15" fillId="0" borderId="0" xfId="4073" applyNumberFormat="1" applyFont="1" applyFill="1"/>
    <xf numFmtId="9" fontId="83" fillId="0" borderId="2" xfId="4073" applyFont="1" applyFill="1" applyBorder="1" applyAlignment="1">
      <alignment horizontal="center"/>
    </xf>
    <xf numFmtId="0" fontId="84" fillId="0" borderId="4" xfId="0" applyFont="1" applyBorder="1" applyAlignment="1">
      <alignment horizontal="left" vertical="center" wrapText="1"/>
    </xf>
    <xf numFmtId="0" fontId="84" fillId="0" borderId="2" xfId="0" applyFont="1" applyBorder="1" applyAlignment="1">
      <alignment vertical="top"/>
    </xf>
    <xf numFmtId="0" fontId="83" fillId="0" borderId="2" xfId="0" applyFont="1" applyBorder="1" applyAlignment="1">
      <alignment horizontal="center" vertical="top"/>
    </xf>
    <xf numFmtId="0" fontId="15" fillId="0" borderId="2" xfId="0" applyFont="1" applyBorder="1"/>
    <xf numFmtId="0" fontId="16" fillId="0" borderId="2" xfId="0" applyFont="1" applyBorder="1" applyAlignment="1">
      <alignment horizontal="center"/>
    </xf>
    <xf numFmtId="0" fontId="85" fillId="0" borderId="2" xfId="0" applyFont="1" applyBorder="1"/>
    <xf numFmtId="0" fontId="86" fillId="0" borderId="2" xfId="0" applyFont="1" applyBorder="1" applyAlignment="1">
      <alignment horizontal="center"/>
    </xf>
    <xf numFmtId="0" fontId="83" fillId="0" borderId="2" xfId="0" applyFont="1" applyBorder="1" applyAlignment="1">
      <alignment horizontal="center" vertical="center" wrapText="1"/>
    </xf>
    <xf numFmtId="0" fontId="68" fillId="0" borderId="8" xfId="0" applyFont="1" applyBorder="1" applyAlignment="1">
      <alignment horizontal="center"/>
    </xf>
    <xf numFmtId="0" fontId="68" fillId="0" borderId="1" xfId="0" applyFont="1" applyBorder="1" applyAlignment="1">
      <alignment horizontal="center"/>
    </xf>
    <xf numFmtId="0" fontId="70" fillId="0" borderId="11" xfId="0" applyFont="1" applyBorder="1"/>
    <xf numFmtId="0" fontId="70" fillId="0" borderId="11" xfId="0" applyFont="1" applyBorder="1" applyAlignment="1">
      <alignment horizontal="center"/>
    </xf>
    <xf numFmtId="171" fontId="89" fillId="0" borderId="0" xfId="0" applyNumberFormat="1" applyFont="1"/>
    <xf numFmtId="0" fontId="80" fillId="0" borderId="2" xfId="0" applyFont="1" applyBorder="1"/>
    <xf numFmtId="0" fontId="72" fillId="0" borderId="2" xfId="0" applyFont="1" applyBorder="1" applyAlignment="1">
      <alignment horizontal="center"/>
    </xf>
    <xf numFmtId="0" fontId="70" fillId="0" borderId="2" xfId="0" quotePrefix="1" applyFont="1" applyBorder="1" applyAlignment="1">
      <alignment horizontal="center"/>
    </xf>
    <xf numFmtId="0" fontId="70" fillId="0" borderId="2" xfId="0" applyFont="1" applyBorder="1" applyAlignment="1">
      <alignment horizontal="center"/>
    </xf>
    <xf numFmtId="3" fontId="78" fillId="0" borderId="0" xfId="0" applyNumberFormat="1" applyFont="1"/>
    <xf numFmtId="0" fontId="70" fillId="0" borderId="2" xfId="0" applyFont="1" applyBorder="1" applyAlignment="1">
      <alignment horizontal="center" vertical="center" wrapText="1"/>
    </xf>
    <xf numFmtId="0" fontId="70" fillId="0" borderId="13" xfId="0" applyFont="1" applyBorder="1" applyAlignment="1">
      <alignment horizontal="center"/>
    </xf>
    <xf numFmtId="0" fontId="129" fillId="0" borderId="0" xfId="0" applyFont="1" applyAlignment="1">
      <alignment horizontal="left" vertical="top" wrapText="1"/>
    </xf>
    <xf numFmtId="41" fontId="84" fillId="0" borderId="2" xfId="67" applyFont="1" applyBorder="1"/>
    <xf numFmtId="41" fontId="83" fillId="0" borderId="2" xfId="67" applyFont="1" applyBorder="1"/>
    <xf numFmtId="41" fontId="15" fillId="0" borderId="2" xfId="67" applyFont="1" applyBorder="1"/>
    <xf numFmtId="41" fontId="129" fillId="0" borderId="2" xfId="67" applyFont="1" applyBorder="1"/>
    <xf numFmtId="41" fontId="68" fillId="0" borderId="1" xfId="67" applyFont="1" applyBorder="1"/>
    <xf numFmtId="41" fontId="15" fillId="0" borderId="0" xfId="67" applyFont="1"/>
    <xf numFmtId="3" fontId="84" fillId="0" borderId="43" xfId="0" applyNumberFormat="1" applyFont="1" applyBorder="1"/>
    <xf numFmtId="3" fontId="84" fillId="0" borderId="13" xfId="0" applyNumberFormat="1" applyFont="1" applyBorder="1"/>
    <xf numFmtId="41" fontId="84" fillId="0" borderId="11" xfId="67" applyFont="1" applyBorder="1"/>
    <xf numFmtId="41" fontId="84" fillId="0" borderId="43" xfId="67" applyFont="1" applyBorder="1"/>
    <xf numFmtId="41" fontId="84" fillId="0" borderId="13" xfId="67" applyFont="1" applyBorder="1"/>
    <xf numFmtId="41" fontId="34" fillId="0" borderId="0" xfId="67" applyFont="1" applyAlignment="1">
      <alignment horizontal="left"/>
    </xf>
    <xf numFmtId="41" fontId="34" fillId="0" borderId="0" xfId="67" applyFont="1" applyAlignment="1">
      <alignment horizontal="center"/>
    </xf>
    <xf numFmtId="41" fontId="68" fillId="0" borderId="0" xfId="67" applyFont="1"/>
    <xf numFmtId="41" fontId="15" fillId="64" borderId="0" xfId="67" applyFont="1" applyFill="1"/>
    <xf numFmtId="41" fontId="15" fillId="0" borderId="44" xfId="67" applyFont="1" applyBorder="1" applyAlignment="1">
      <alignment horizontal="center" vertical="top" wrapText="1"/>
    </xf>
    <xf numFmtId="41" fontId="15" fillId="0" borderId="0" xfId="67" applyFont="1" applyAlignment="1">
      <alignment horizontal="center" vertical="top" wrapText="1"/>
    </xf>
    <xf numFmtId="0" fontId="129" fillId="0" borderId="6" xfId="0" applyFont="1" applyBorder="1" applyAlignment="1">
      <alignment horizontal="center" vertical="top" wrapText="1"/>
    </xf>
    <xf numFmtId="4" fontId="156" fillId="0" borderId="0" xfId="0" applyNumberFormat="1" applyFont="1" applyAlignment="1">
      <alignment vertical="center" wrapText="1"/>
    </xf>
    <xf numFmtId="49" fontId="156" fillId="0" borderId="0" xfId="0" applyNumberFormat="1" applyFont="1" applyAlignment="1">
      <alignment vertical="center" wrapText="1"/>
    </xf>
    <xf numFmtId="4" fontId="129" fillId="0" borderId="0" xfId="0" applyNumberFormat="1" applyFont="1"/>
    <xf numFmtId="3" fontId="129" fillId="0" borderId="6" xfId="0" applyNumberFormat="1" applyFont="1" applyBorder="1" applyAlignment="1">
      <alignment horizontal="center" wrapText="1"/>
    </xf>
    <xf numFmtId="3" fontId="132" fillId="0" borderId="6" xfId="0" applyNumberFormat="1" applyFont="1" applyBorder="1" applyAlignment="1">
      <alignment horizontal="center" wrapText="1"/>
    </xf>
    <xf numFmtId="3" fontId="129" fillId="0" borderId="0" xfId="0" applyNumberFormat="1" applyFont="1" applyAlignment="1">
      <alignment horizontal="center" vertical="top" wrapText="1"/>
    </xf>
    <xf numFmtId="172" fontId="129" fillId="0" borderId="0" xfId="0" applyNumberFormat="1" applyFont="1" applyAlignment="1">
      <alignment horizontal="right" vertical="top" wrapText="1"/>
    </xf>
    <xf numFmtId="171" fontId="129" fillId="0" borderId="0" xfId="0" applyNumberFormat="1" applyFont="1" applyAlignment="1">
      <alignment horizontal="right" vertical="top" wrapText="1"/>
    </xf>
    <xf numFmtId="4" fontId="129" fillId="0" borderId="6" xfId="0" applyNumberFormat="1" applyFont="1" applyBorder="1" applyAlignment="1">
      <alignment horizontal="center" wrapText="1"/>
    </xf>
    <xf numFmtId="3" fontId="129" fillId="0" borderId="6" xfId="0" applyNumberFormat="1" applyFont="1" applyBorder="1" applyAlignment="1">
      <alignment horizontal="center" vertical="center" wrapText="1"/>
    </xf>
    <xf numFmtId="0" fontId="129" fillId="0" borderId="6" xfId="0" applyFont="1" applyBorder="1" applyAlignment="1">
      <alignment horizontal="center" vertical="center" wrapText="1"/>
    </xf>
    <xf numFmtId="0" fontId="129" fillId="0" borderId="6" xfId="0" applyFont="1" applyBorder="1" applyAlignment="1">
      <alignment horizontal="left" vertical="top" wrapText="1"/>
    </xf>
    <xf numFmtId="0" fontId="132" fillId="0" borderId="6" xfId="0" applyFont="1" applyBorder="1" applyAlignment="1">
      <alignment horizontal="center" vertical="top" wrapText="1"/>
    </xf>
    <xf numFmtId="172" fontId="132" fillId="0" borderId="6" xfId="0" applyNumberFormat="1" applyFont="1" applyBorder="1" applyAlignment="1">
      <alignment horizontal="right" vertical="top" wrapText="1"/>
    </xf>
    <xf numFmtId="3" fontId="132" fillId="0" borderId="6" xfId="0" applyNumberFormat="1" applyFont="1" applyBorder="1" applyAlignment="1">
      <alignment horizontal="right" vertical="top" wrapText="1"/>
    </xf>
    <xf numFmtId="0" fontId="129" fillId="0" borderId="6" xfId="0" applyFont="1" applyBorder="1" applyAlignment="1">
      <alignment horizontal="center" wrapText="1"/>
    </xf>
    <xf numFmtId="174" fontId="129" fillId="0" borderId="6" xfId="1" applyNumberFormat="1" applyFont="1" applyFill="1" applyBorder="1" applyAlignment="1">
      <alignment horizontal="right" wrapText="1"/>
    </xf>
    <xf numFmtId="0" fontId="132" fillId="0" borderId="6" xfId="0" applyFont="1" applyBorder="1" applyAlignment="1">
      <alignment horizontal="center" wrapText="1"/>
    </xf>
    <xf numFmtId="4" fontId="132" fillId="0" borderId="6" xfId="0" applyNumberFormat="1" applyFont="1" applyBorder="1" applyAlignment="1">
      <alignment horizontal="right" wrapText="1"/>
    </xf>
    <xf numFmtId="2" fontId="129" fillId="0" borderId="0" xfId="0" applyNumberFormat="1" applyFont="1"/>
    <xf numFmtId="171" fontId="132" fillId="0" borderId="0" xfId="0" applyNumberFormat="1" applyFont="1"/>
    <xf numFmtId="3" fontId="132" fillId="0" borderId="0" xfId="0" applyNumberFormat="1" applyFont="1"/>
    <xf numFmtId="1" fontId="146" fillId="0" borderId="2" xfId="0" applyNumberFormat="1" applyFont="1" applyBorder="1" applyAlignment="1">
      <alignment vertical="center"/>
    </xf>
    <xf numFmtId="0" fontId="129" fillId="0" borderId="0" xfId="0" applyFont="1" applyAlignment="1">
      <alignment horizontal="justify" wrapText="1"/>
    </xf>
    <xf numFmtId="3" fontId="129" fillId="0" borderId="0" xfId="0" applyNumberFormat="1" applyFont="1" applyAlignment="1">
      <alignment horizontal="center" wrapText="1"/>
    </xf>
    <xf numFmtId="0" fontId="129" fillId="0" borderId="10" xfId="2" applyFont="1" applyBorder="1" applyAlignment="1">
      <alignment horizontal="left"/>
    </xf>
    <xf numFmtId="171" fontId="129" fillId="0" borderId="6" xfId="3" applyNumberFormat="1" applyFont="1" applyFill="1" applyBorder="1" applyAlignment="1">
      <alignment horizontal="right"/>
    </xf>
    <xf numFmtId="41" fontId="129" fillId="0" borderId="6" xfId="67" applyFont="1" applyFill="1" applyBorder="1" applyAlignment="1">
      <alignment horizontal="right"/>
    </xf>
    <xf numFmtId="171" fontId="84" fillId="0" borderId="6" xfId="3" applyNumberFormat="1" applyFont="1" applyFill="1" applyBorder="1" applyAlignment="1">
      <alignment horizontal="right"/>
    </xf>
    <xf numFmtId="172" fontId="84" fillId="0" borderId="6" xfId="3" applyNumberFormat="1" applyFont="1" applyFill="1" applyBorder="1" applyAlignment="1">
      <alignment horizontal="right"/>
    </xf>
    <xf numFmtId="169" fontId="129" fillId="0" borderId="6" xfId="67" applyNumberFormat="1" applyFont="1" applyFill="1" applyBorder="1" applyAlignment="1">
      <alignment horizontal="right"/>
    </xf>
    <xf numFmtId="171" fontId="84" fillId="0" borderId="6" xfId="2" applyNumberFormat="1" applyFont="1" applyBorder="1" applyAlignment="1">
      <alignment horizontal="right" wrapText="1"/>
    </xf>
    <xf numFmtId="0" fontId="132" fillId="0" borderId="6" xfId="2" applyFont="1" applyBorder="1" applyAlignment="1">
      <alignment horizontal="center"/>
    </xf>
    <xf numFmtId="171" fontId="129" fillId="0" borderId="6" xfId="2" applyNumberFormat="1" applyFont="1" applyBorder="1" applyAlignment="1">
      <alignment horizontal="center"/>
    </xf>
    <xf numFmtId="10" fontId="126" fillId="0" borderId="0" xfId="4073" applyNumberFormat="1" applyFont="1" applyFill="1"/>
    <xf numFmtId="3" fontId="129" fillId="0" borderId="6" xfId="2" applyNumberFormat="1" applyFont="1" applyBorder="1" applyAlignment="1">
      <alignment horizontal="right"/>
    </xf>
    <xf numFmtId="0" fontId="68" fillId="0" borderId="6" xfId="2" applyFont="1" applyBorder="1" applyAlignment="1">
      <alignment horizontal="center"/>
    </xf>
    <xf numFmtId="41" fontId="67" fillId="0" borderId="0" xfId="67" applyFont="1" applyFill="1"/>
    <xf numFmtId="10" fontId="67" fillId="0" borderId="0" xfId="4073" applyNumberFormat="1" applyFont="1" applyFill="1"/>
    <xf numFmtId="3" fontId="129" fillId="0" borderId="6" xfId="0" applyNumberFormat="1" applyFont="1" applyBorder="1" applyAlignment="1">
      <alignment horizontal="center"/>
    </xf>
    <xf numFmtId="208" fontId="126" fillId="0" borderId="0" xfId="0" applyNumberFormat="1" applyFont="1"/>
    <xf numFmtId="0" fontId="129" fillId="0" borderId="6" xfId="2" applyFont="1" applyBorder="1" applyAlignment="1">
      <alignment horizontal="center"/>
    </xf>
    <xf numFmtId="3" fontId="129" fillId="0" borderId="6" xfId="2" applyNumberFormat="1" applyFont="1" applyBorder="1" applyAlignment="1">
      <alignment horizontal="center"/>
    </xf>
    <xf numFmtId="3" fontId="129" fillId="0" borderId="6" xfId="2" applyNumberFormat="1" applyFont="1" applyBorder="1" applyAlignment="1">
      <alignment horizontal="right" wrapText="1"/>
    </xf>
    <xf numFmtId="169" fontId="84" fillId="0" borderId="0" xfId="67" applyNumberFormat="1" applyFont="1" applyAlignment="1">
      <alignment wrapText="1"/>
    </xf>
    <xf numFmtId="3" fontId="157" fillId="0" borderId="0" xfId="0" applyNumberFormat="1" applyFont="1"/>
    <xf numFmtId="3" fontId="2" fillId="0" borderId="0" xfId="0" applyNumberFormat="1" applyFont="1"/>
    <xf numFmtId="0" fontId="2" fillId="0" borderId="0" xfId="0" applyFont="1"/>
    <xf numFmtId="3" fontId="114" fillId="0" borderId="0" xfId="0" applyNumberFormat="1" applyFont="1"/>
    <xf numFmtId="171" fontId="2" fillId="0" borderId="0" xfId="0" applyNumberFormat="1" applyFont="1"/>
    <xf numFmtId="41" fontId="2" fillId="0" borderId="0" xfId="67" applyFont="1" applyFill="1"/>
    <xf numFmtId="0" fontId="158" fillId="0" borderId="0" xfId="0" applyFont="1"/>
    <xf numFmtId="2" fontId="159" fillId="0" borderId="0" xfId="0" applyNumberFormat="1" applyFont="1" applyAlignment="1">
      <alignment vertical="center" wrapText="1"/>
    </xf>
    <xf numFmtId="3" fontId="158" fillId="0" borderId="0" xfId="0" applyNumberFormat="1" applyFont="1"/>
    <xf numFmtId="9" fontId="158" fillId="0" borderId="0" xfId="4073" applyFont="1" applyFill="1"/>
    <xf numFmtId="41" fontId="158" fillId="0" borderId="0" xfId="0" applyNumberFormat="1" applyFont="1"/>
    <xf numFmtId="0" fontId="159" fillId="0" borderId="0" xfId="0" applyFont="1"/>
    <xf numFmtId="3" fontId="160" fillId="0" borderId="0" xfId="0" applyNumberFormat="1" applyFont="1"/>
    <xf numFmtId="41" fontId="158" fillId="0" borderId="0" xfId="67" applyFont="1" applyFill="1" applyBorder="1"/>
    <xf numFmtId="41" fontId="158" fillId="0" borderId="0" xfId="67" applyFont="1" applyFill="1"/>
    <xf numFmtId="3" fontId="159" fillId="0" borderId="0" xfId="0" applyNumberFormat="1" applyFont="1"/>
    <xf numFmtId="41" fontId="158" fillId="0" borderId="0" xfId="67" applyFont="1"/>
    <xf numFmtId="171" fontId="158" fillId="0" borderId="0" xfId="0" applyNumberFormat="1" applyFont="1"/>
    <xf numFmtId="41" fontId="85" fillId="0" borderId="2" xfId="67" applyFont="1" applyBorder="1"/>
    <xf numFmtId="41" fontId="84" fillId="0" borderId="2" xfId="67" applyFont="1" applyBorder="1" applyAlignment="1">
      <alignment vertical="top" wrapText="1"/>
    </xf>
    <xf numFmtId="41" fontId="70" fillId="0" borderId="11" xfId="67" applyFont="1" applyBorder="1"/>
    <xf numFmtId="41" fontId="70" fillId="0" borderId="42" xfId="67" applyFont="1" applyBorder="1"/>
    <xf numFmtId="41" fontId="70" fillId="0" borderId="43" xfId="67" applyFont="1" applyBorder="1"/>
    <xf numFmtId="41" fontId="70" fillId="0" borderId="22" xfId="67" applyFont="1" applyBorder="1"/>
    <xf numFmtId="41" fontId="77" fillId="0" borderId="43" xfId="67" applyFont="1" applyBorder="1"/>
    <xf numFmtId="41" fontId="77" fillId="0" borderId="22" xfId="67" applyFont="1" applyBorder="1"/>
    <xf numFmtId="41" fontId="78" fillId="0" borderId="43" xfId="67" applyFont="1" applyBorder="1"/>
    <xf numFmtId="41" fontId="78" fillId="0" borderId="22" xfId="67" applyFont="1" applyBorder="1"/>
    <xf numFmtId="41" fontId="65" fillId="0" borderId="22" xfId="67" applyFont="1" applyBorder="1"/>
    <xf numFmtId="41" fontId="70" fillId="0" borderId="13" xfId="67" applyFont="1" applyBorder="1"/>
    <xf numFmtId="41" fontId="70" fillId="0" borderId="24" xfId="67" applyFont="1" applyBorder="1"/>
    <xf numFmtId="41" fontId="77" fillId="0" borderId="2" xfId="67" applyFont="1" applyBorder="1"/>
    <xf numFmtId="41" fontId="77" fillId="0" borderId="2" xfId="67" applyFont="1" applyBorder="1" applyAlignment="1">
      <alignment horizontal="right"/>
    </xf>
    <xf numFmtId="41" fontId="78" fillId="0" borderId="2" xfId="67" applyFont="1" applyBorder="1" applyAlignment="1">
      <alignment horizontal="right" vertical="center"/>
    </xf>
    <xf numFmtId="41" fontId="78" fillId="0" borderId="2" xfId="67" applyFont="1" applyBorder="1" applyAlignment="1">
      <alignment vertical="center"/>
    </xf>
    <xf numFmtId="41" fontId="78" fillId="0" borderId="2" xfId="67" applyFont="1" applyBorder="1"/>
    <xf numFmtId="41" fontId="70" fillId="0" borderId="2" xfId="67" applyFont="1" applyBorder="1"/>
    <xf numFmtId="41" fontId="77" fillId="0" borderId="2" xfId="67" applyFont="1" applyBorder="1" applyAlignment="1">
      <alignment horizontal="right" wrapText="1"/>
    </xf>
    <xf numFmtId="41" fontId="77" fillId="0" borderId="2" xfId="67" applyFont="1" applyFill="1" applyBorder="1" applyAlignment="1" applyProtection="1">
      <alignment horizontal="right" wrapText="1"/>
    </xf>
    <xf numFmtId="41" fontId="77" fillId="0" borderId="13" xfId="67" applyFont="1" applyBorder="1" applyAlignment="1">
      <alignment horizontal="right" wrapText="1"/>
    </xf>
    <xf numFmtId="41" fontId="78" fillId="0" borderId="6" xfId="67" applyFont="1" applyBorder="1" applyAlignment="1">
      <alignment horizontal="right" wrapText="1"/>
    </xf>
    <xf numFmtId="41" fontId="129" fillId="0" borderId="6" xfId="67" applyFont="1" applyBorder="1" applyAlignment="1">
      <alignment horizontal="right" vertical="top" wrapText="1"/>
    </xf>
    <xf numFmtId="41" fontId="129" fillId="0" borderId="6" xfId="67" applyFont="1" applyFill="1" applyBorder="1" applyAlignment="1">
      <alignment vertical="top" wrapText="1"/>
    </xf>
    <xf numFmtId="41" fontId="129" fillId="0" borderId="6" xfId="67" applyFont="1" applyBorder="1" applyAlignment="1">
      <alignment vertical="top" wrapText="1"/>
    </xf>
    <xf numFmtId="41" fontId="132" fillId="0" borderId="6" xfId="67" applyFont="1" applyBorder="1" applyAlignment="1">
      <alignment vertical="top" wrapText="1"/>
    </xf>
    <xf numFmtId="41" fontId="132" fillId="0" borderId="6" xfId="67" applyFont="1" applyBorder="1" applyAlignment="1">
      <alignment horizontal="right" vertical="top" wrapText="1"/>
    </xf>
    <xf numFmtId="169" fontId="83" fillId="0" borderId="6" xfId="67" applyNumberFormat="1" applyFont="1" applyBorder="1" applyAlignment="1">
      <alignment vertical="top" wrapText="1"/>
    </xf>
    <xf numFmtId="169" fontId="129" fillId="0" borderId="6" xfId="67" applyNumberFormat="1" applyFont="1" applyFill="1" applyBorder="1" applyAlignment="1">
      <alignment horizontal="right" vertical="top" wrapText="1"/>
    </xf>
    <xf numFmtId="169" fontId="129" fillId="0" borderId="6" xfId="67" applyNumberFormat="1" applyFont="1" applyBorder="1" applyAlignment="1">
      <alignment vertical="top" wrapText="1"/>
    </xf>
    <xf numFmtId="169" fontId="132" fillId="0" borderId="6" xfId="67" applyNumberFormat="1" applyFont="1" applyBorder="1" applyAlignment="1">
      <alignment horizontal="right" vertical="top" wrapText="1"/>
    </xf>
    <xf numFmtId="41" fontId="93" fillId="0" borderId="6" xfId="67" applyFont="1" applyBorder="1" applyAlignment="1">
      <alignment vertical="top" wrapText="1"/>
    </xf>
    <xf numFmtId="41" fontId="129" fillId="0" borderId="6" xfId="67" applyFont="1" applyBorder="1" applyAlignment="1">
      <alignment horizontal="right" wrapText="1"/>
    </xf>
    <xf numFmtId="41" fontId="84" fillId="0" borderId="6" xfId="67" applyFont="1" applyBorder="1" applyAlignment="1">
      <alignment horizontal="right" wrapText="1"/>
    </xf>
    <xf numFmtId="41" fontId="129" fillId="0" borderId="6" xfId="67" applyFont="1" applyFill="1" applyBorder="1" applyAlignment="1">
      <alignment horizontal="right" wrapText="1"/>
    </xf>
    <xf numFmtId="41" fontId="132" fillId="0" borderId="6" xfId="67" applyFont="1" applyBorder="1" applyAlignment="1">
      <alignment horizontal="right" wrapText="1"/>
    </xf>
    <xf numFmtId="169" fontId="84" fillId="0" borderId="6" xfId="67" applyNumberFormat="1" applyFont="1" applyBorder="1" applyAlignment="1">
      <alignment horizontal="right" wrapText="1"/>
    </xf>
    <xf numFmtId="169" fontId="129" fillId="0" borderId="6" xfId="67" applyNumberFormat="1" applyFont="1" applyFill="1" applyBorder="1" applyAlignment="1">
      <alignment horizontal="right" wrapText="1"/>
    </xf>
    <xf numFmtId="169" fontId="129" fillId="0" borderId="6" xfId="67" applyNumberFormat="1" applyFont="1" applyBorder="1" applyAlignment="1">
      <alignment horizontal="right" wrapText="1"/>
    </xf>
    <xf numFmtId="169" fontId="132" fillId="0" borderId="6" xfId="67" applyNumberFormat="1" applyFont="1" applyBorder="1" applyAlignment="1">
      <alignment horizontal="right" wrapText="1"/>
    </xf>
    <xf numFmtId="41" fontId="129" fillId="0" borderId="6" xfId="67" applyFont="1" applyBorder="1" applyAlignment="1">
      <alignment wrapText="1"/>
    </xf>
    <xf numFmtId="171" fontId="83" fillId="0" borderId="0" xfId="0" applyNumberFormat="1" applyFont="1"/>
    <xf numFmtId="41" fontId="132" fillId="0" borderId="6" xfId="67" applyFont="1" applyFill="1" applyBorder="1" applyAlignment="1">
      <alignment wrapText="1"/>
    </xf>
    <xf numFmtId="41" fontId="83" fillId="0" borderId="6" xfId="67" applyFont="1" applyFill="1" applyBorder="1" applyAlignment="1">
      <alignment horizontal="center" wrapText="1"/>
    </xf>
    <xf numFmtId="41" fontId="84" fillId="0" borderId="6" xfId="67" applyFont="1" applyBorder="1" applyAlignment="1">
      <alignment horizontal="right"/>
    </xf>
    <xf numFmtId="41" fontId="83" fillId="0" borderId="6" xfId="67" applyFont="1" applyBorder="1" applyAlignment="1">
      <alignment horizontal="right" wrapText="1"/>
    </xf>
    <xf numFmtId="41" fontId="84" fillId="0" borderId="6" xfId="67" applyFont="1" applyBorder="1" applyAlignment="1">
      <alignment horizontal="right" vertical="center" wrapText="1"/>
    </xf>
    <xf numFmtId="41" fontId="129" fillId="0" borderId="6" xfId="67" applyFont="1" applyBorder="1" applyAlignment="1">
      <alignment horizontal="right" vertical="center" wrapText="1"/>
    </xf>
    <xf numFmtId="41" fontId="83" fillId="0" borderId="6" xfId="67" applyFont="1" applyBorder="1" applyAlignment="1">
      <alignment horizontal="right"/>
    </xf>
    <xf numFmtId="41" fontId="129" fillId="0" borderId="6" xfId="67" applyFont="1" applyFill="1" applyBorder="1" applyAlignment="1">
      <alignment horizontal="right" vertical="center" wrapText="1"/>
    </xf>
    <xf numFmtId="41" fontId="129" fillId="0" borderId="6" xfId="67" applyFont="1" applyBorder="1" applyAlignment="1">
      <alignment horizontal="right"/>
    </xf>
    <xf numFmtId="41" fontId="84" fillId="0" borderId="11" xfId="67" applyFont="1" applyBorder="1" applyAlignment="1">
      <alignment horizontal="right" wrapText="1"/>
    </xf>
    <xf numFmtId="41" fontId="83" fillId="0" borderId="6" xfId="67" applyFont="1" applyBorder="1" applyAlignment="1">
      <alignment horizontal="right" vertical="top" wrapText="1"/>
    </xf>
    <xf numFmtId="41" fontId="84" fillId="0" borderId="12" xfId="67" applyFont="1" applyBorder="1" applyAlignment="1">
      <alignment horizontal="right" vertical="top" wrapText="1"/>
    </xf>
    <xf numFmtId="41" fontId="83" fillId="0" borderId="0" xfId="67" applyFont="1" applyAlignment="1">
      <alignment horizontal="right" vertical="top" wrapText="1"/>
    </xf>
    <xf numFmtId="41" fontId="68" fillId="0" borderId="6" xfId="67" applyFont="1" applyBorder="1" applyAlignment="1">
      <alignment horizontal="right" vertical="top" wrapText="1"/>
    </xf>
    <xf numFmtId="41" fontId="84" fillId="0" borderId="6" xfId="67" applyFont="1" applyBorder="1" applyAlignment="1">
      <alignment horizontal="center" wrapText="1"/>
    </xf>
    <xf numFmtId="41" fontId="129" fillId="0" borderId="6" xfId="67" applyFont="1" applyBorder="1" applyAlignment="1">
      <alignment horizontal="center" wrapText="1"/>
    </xf>
    <xf numFmtId="41" fontId="129" fillId="0" borderId="6" xfId="67" applyFont="1" applyFill="1" applyBorder="1" applyAlignment="1">
      <alignment wrapText="1"/>
    </xf>
    <xf numFmtId="41" fontId="129" fillId="0" borderId="12" xfId="67" applyFont="1" applyFill="1" applyBorder="1" applyAlignment="1">
      <alignment wrapText="1"/>
    </xf>
    <xf numFmtId="41" fontId="129" fillId="0" borderId="12" xfId="67" applyFont="1" applyFill="1" applyBorder="1" applyAlignment="1">
      <alignment horizontal="right" wrapText="1"/>
    </xf>
    <xf numFmtId="41" fontId="132" fillId="0" borderId="6" xfId="67" applyFont="1" applyFill="1" applyBorder="1" applyAlignment="1">
      <alignment horizontal="right" wrapText="1"/>
    </xf>
    <xf numFmtId="41" fontId="83" fillId="0" borderId="6" xfId="67" applyFont="1" applyFill="1" applyBorder="1" applyAlignment="1">
      <alignment horizontal="right" wrapText="1"/>
    </xf>
    <xf numFmtId="41" fontId="84" fillId="0" borderId="6" xfId="67" applyFont="1" applyBorder="1" applyAlignment="1">
      <alignment wrapText="1"/>
    </xf>
    <xf numFmtId="41" fontId="83" fillId="0" borderId="6" xfId="67" applyFont="1" applyBorder="1" applyAlignment="1">
      <alignment wrapText="1"/>
    </xf>
    <xf numFmtId="41" fontId="132" fillId="0" borderId="6" xfId="67" applyFont="1" applyBorder="1" applyAlignment="1">
      <alignment wrapText="1"/>
    </xf>
    <xf numFmtId="41" fontId="129" fillId="0" borderId="6" xfId="67" applyFont="1" applyBorder="1"/>
    <xf numFmtId="41" fontId="129" fillId="0" borderId="12" xfId="67" applyFont="1" applyBorder="1"/>
    <xf numFmtId="41" fontId="84" fillId="0" borderId="12" xfId="67" applyFont="1" applyBorder="1"/>
    <xf numFmtId="41" fontId="84" fillId="0" borderId="6" xfId="67" applyFont="1" applyBorder="1"/>
    <xf numFmtId="41" fontId="83" fillId="0" borderId="6" xfId="67" applyFont="1" applyBorder="1"/>
    <xf numFmtId="41" fontId="84" fillId="0" borderId="0" xfId="67" applyFont="1"/>
    <xf numFmtId="169" fontId="83" fillId="0" borderId="6" xfId="67" applyNumberFormat="1" applyFont="1" applyBorder="1" applyAlignment="1">
      <alignment horizontal="right" wrapText="1"/>
    </xf>
    <xf numFmtId="169" fontId="84" fillId="0" borderId="0" xfId="67" applyNumberFormat="1" applyFont="1"/>
    <xf numFmtId="169" fontId="68" fillId="0" borderId="6" xfId="67" applyNumberFormat="1" applyFont="1" applyBorder="1"/>
    <xf numFmtId="41" fontId="68" fillId="0" borderId="6" xfId="67" applyFont="1" applyBorder="1" applyAlignment="1">
      <alignment vertical="top" wrapText="1"/>
    </xf>
    <xf numFmtId="0" fontId="67" fillId="0" borderId="8" xfId="0" applyFont="1" applyBorder="1" applyAlignment="1">
      <alignment horizontal="center"/>
    </xf>
    <xf numFmtId="0" fontId="67" fillId="0" borderId="9" xfId="0" applyFont="1" applyBorder="1" applyAlignment="1">
      <alignment horizontal="center"/>
    </xf>
    <xf numFmtId="0" fontId="67" fillId="0" borderId="10" xfId="0" applyFont="1" applyBorder="1" applyAlignment="1">
      <alignment horizontal="center"/>
    </xf>
    <xf numFmtId="0" fontId="67" fillId="0" borderId="6" xfId="0" applyFont="1" applyBorder="1" applyAlignment="1">
      <alignment horizontal="center"/>
    </xf>
    <xf numFmtId="0" fontId="67" fillId="0" borderId="11" xfId="0" applyFont="1" applyBorder="1" applyAlignment="1">
      <alignment horizontal="center" vertical="center" wrapText="1"/>
    </xf>
    <xf numFmtId="0" fontId="67" fillId="0" borderId="43" xfId="0" applyFont="1" applyBorder="1" applyAlignment="1">
      <alignment horizontal="center" vertical="center" wrapText="1"/>
    </xf>
    <xf numFmtId="0" fontId="67" fillId="0" borderId="13" xfId="0" applyFont="1" applyBorder="1" applyAlignment="1">
      <alignment horizontal="center" vertical="center" wrapText="1"/>
    </xf>
    <xf numFmtId="0" fontId="140" fillId="35" borderId="6" xfId="0" applyFont="1" applyFill="1" applyBorder="1" applyAlignment="1">
      <alignment horizontal="center" vertical="center" wrapText="1"/>
    </xf>
    <xf numFmtId="10" fontId="67" fillId="0" borderId="6" xfId="4073" applyNumberFormat="1" applyFont="1" applyBorder="1" applyAlignment="1">
      <alignment horizontal="center"/>
    </xf>
    <xf numFmtId="0" fontId="15" fillId="0" borderId="0" xfId="4" applyFont="1" applyAlignment="1">
      <alignment horizontal="center" vertical="top" wrapText="1"/>
    </xf>
    <xf numFmtId="0" fontId="68" fillId="0" borderId="0" xfId="0" applyFont="1" applyAlignment="1">
      <alignment horizontal="left"/>
    </xf>
    <xf numFmtId="0" fontId="140" fillId="35" borderId="8" xfId="0" applyFont="1" applyFill="1" applyBorder="1" applyAlignment="1">
      <alignment horizontal="center" vertical="center" wrapText="1"/>
    </xf>
    <xf numFmtId="0" fontId="140" fillId="35" borderId="9" xfId="0" applyFont="1" applyFill="1" applyBorder="1" applyAlignment="1">
      <alignment horizontal="center" vertical="center" wrapText="1"/>
    </xf>
    <xf numFmtId="0" fontId="140" fillId="35" borderId="10" xfId="0" applyFont="1" applyFill="1" applyBorder="1" applyAlignment="1">
      <alignment horizontal="center" vertical="center" wrapText="1"/>
    </xf>
    <xf numFmtId="6" fontId="67" fillId="0" borderId="0" xfId="0" applyNumberFormat="1" applyFont="1" applyAlignment="1">
      <alignment horizontal="right"/>
    </xf>
    <xf numFmtId="0" fontId="129" fillId="0" borderId="0" xfId="0" applyFont="1" applyAlignment="1">
      <alignment horizontal="left" vertical="top" wrapText="1"/>
    </xf>
    <xf numFmtId="0" fontId="68" fillId="0" borderId="0" xfId="0" applyFont="1" applyAlignment="1">
      <alignment horizontal="center"/>
    </xf>
    <xf numFmtId="0" fontId="67" fillId="0" borderId="6" xfId="0" applyFont="1" applyBorder="1" applyAlignment="1">
      <alignment horizontal="left" vertical="center" wrapText="1"/>
    </xf>
    <xf numFmtId="0" fontId="67" fillId="0" borderId="6" xfId="0" applyFont="1" applyBorder="1" applyAlignment="1">
      <alignment horizontal="center" vertical="center" wrapText="1"/>
    </xf>
    <xf numFmtId="3" fontId="67" fillId="0" borderId="11" xfId="0" applyNumberFormat="1" applyFont="1" applyBorder="1" applyAlignment="1">
      <alignment horizontal="right" vertical="center" wrapText="1"/>
    </xf>
    <xf numFmtId="3" fontId="67" fillId="0" borderId="2" xfId="0" applyNumberFormat="1" applyFont="1" applyBorder="1" applyAlignment="1">
      <alignment horizontal="right" vertical="center" wrapText="1"/>
    </xf>
    <xf numFmtId="3" fontId="67" fillId="0" borderId="13" xfId="0" applyNumberFormat="1" applyFont="1" applyBorder="1" applyAlignment="1">
      <alignment horizontal="right" vertical="center" wrapText="1"/>
    </xf>
    <xf numFmtId="10" fontId="129" fillId="0" borderId="11" xfId="0" applyNumberFormat="1" applyFont="1" applyBorder="1" applyAlignment="1">
      <alignment horizontal="center" vertical="center"/>
    </xf>
    <xf numFmtId="10" fontId="129" fillId="0" borderId="2" xfId="0" applyNumberFormat="1" applyFont="1" applyBorder="1" applyAlignment="1">
      <alignment horizontal="center" vertical="center"/>
    </xf>
    <xf numFmtId="10" fontId="129" fillId="0" borderId="13" xfId="0" applyNumberFormat="1" applyFont="1" applyBorder="1" applyAlignment="1">
      <alignment horizontal="center" vertical="center"/>
    </xf>
    <xf numFmtId="0" fontId="74" fillId="0" borderId="0" xfId="0" applyFont="1" applyAlignment="1">
      <alignment horizontal="left"/>
    </xf>
    <xf numFmtId="0" fontId="67" fillId="0" borderId="6" xfId="0" applyFont="1" applyBorder="1" applyAlignment="1">
      <alignment horizontal="center" vertical="center"/>
    </xf>
    <xf numFmtId="10" fontId="67" fillId="0" borderId="11" xfId="0" applyNumberFormat="1" applyFont="1" applyBorder="1" applyAlignment="1">
      <alignment horizontal="center" vertical="center" wrapText="1"/>
    </xf>
    <xf numFmtId="10" fontId="67" fillId="0" borderId="2" xfId="0" applyNumberFormat="1" applyFont="1" applyBorder="1" applyAlignment="1">
      <alignment horizontal="center" vertical="center" wrapText="1"/>
    </xf>
    <xf numFmtId="10" fontId="67" fillId="0" borderId="13" xfId="0" applyNumberFormat="1" applyFont="1" applyBorder="1" applyAlignment="1">
      <alignment horizontal="center" vertical="center" wrapText="1"/>
    </xf>
    <xf numFmtId="0" fontId="68" fillId="0" borderId="6" xfId="0" applyFont="1" applyBorder="1" applyAlignment="1">
      <alignment horizontal="center"/>
    </xf>
    <xf numFmtId="3" fontId="67" fillId="0" borderId="11" xfId="0" applyNumberFormat="1" applyFont="1" applyBorder="1" applyAlignment="1">
      <alignment horizontal="center" vertical="center" wrapText="1"/>
    </xf>
    <xf numFmtId="3" fontId="67" fillId="0" borderId="2" xfId="0" applyNumberFormat="1" applyFont="1" applyBorder="1" applyAlignment="1">
      <alignment horizontal="center" vertical="center" wrapText="1"/>
    </xf>
    <xf numFmtId="3" fontId="67" fillId="0" borderId="13" xfId="0" applyNumberFormat="1" applyFont="1" applyBorder="1" applyAlignment="1">
      <alignment horizontal="center" vertical="center" wrapText="1"/>
    </xf>
    <xf numFmtId="0" fontId="69" fillId="0" borderId="0" xfId="0" applyFont="1" applyAlignment="1">
      <alignment horizontal="center"/>
    </xf>
    <xf numFmtId="0" fontId="140" fillId="35" borderId="8" xfId="0" applyFont="1" applyFill="1" applyBorder="1" applyAlignment="1">
      <alignment horizontal="center" vertical="center"/>
    </xf>
    <xf numFmtId="0" fontId="140" fillId="35" borderId="9" xfId="0" applyFont="1" applyFill="1" applyBorder="1" applyAlignment="1">
      <alignment horizontal="center" vertical="center"/>
    </xf>
    <xf numFmtId="0" fontId="140" fillId="35" borderId="10" xfId="0" applyFont="1" applyFill="1" applyBorder="1" applyAlignment="1">
      <alignment horizontal="center" vertical="center"/>
    </xf>
    <xf numFmtId="9" fontId="67" fillId="0" borderId="6" xfId="0" applyNumberFormat="1" applyFont="1" applyBorder="1" applyAlignment="1">
      <alignment horizontal="center"/>
    </xf>
    <xf numFmtId="0" fontId="67" fillId="0" borderId="2" xfId="0" applyFont="1" applyBorder="1" applyAlignment="1">
      <alignment horizontal="center" vertical="center" wrapText="1"/>
    </xf>
    <xf numFmtId="0" fontId="34" fillId="0" borderId="0" xfId="0" applyFont="1" applyAlignment="1">
      <alignment horizontal="center"/>
    </xf>
    <xf numFmtId="0" fontId="34" fillId="0" borderId="0" xfId="0" applyFont="1" applyAlignment="1">
      <alignment horizontal="left"/>
    </xf>
    <xf numFmtId="2" fontId="70" fillId="0" borderId="0" xfId="0" applyNumberFormat="1" applyFont="1" applyAlignment="1">
      <alignment horizontal="center" vertical="center" wrapText="1"/>
    </xf>
    <xf numFmtId="0" fontId="76" fillId="0" borderId="0" xfId="0" applyFont="1" applyAlignment="1">
      <alignment horizontal="left"/>
    </xf>
    <xf numFmtId="2" fontId="68" fillId="0" borderId="0" xfId="0" applyNumberFormat="1" applyFont="1" applyAlignment="1">
      <alignment horizontal="center" vertical="center" wrapText="1"/>
    </xf>
    <xf numFmtId="0" fontId="66" fillId="0" borderId="0" xfId="0" applyFont="1" applyAlignment="1">
      <alignment horizontal="center"/>
    </xf>
    <xf numFmtId="41" fontId="77" fillId="0" borderId="41" xfId="67" applyFont="1" applyFill="1" applyBorder="1" applyAlignment="1" applyProtection="1">
      <alignment horizontal="center" wrapText="1"/>
    </xf>
    <xf numFmtId="41" fontId="77" fillId="0" borderId="42" xfId="67" applyFont="1" applyFill="1" applyBorder="1" applyAlignment="1" applyProtection="1">
      <alignment horizontal="center" wrapText="1"/>
    </xf>
    <xf numFmtId="41" fontId="77" fillId="0" borderId="4" xfId="67" applyFont="1" applyFill="1" applyBorder="1" applyAlignment="1" applyProtection="1">
      <alignment horizontal="center" wrapText="1"/>
    </xf>
    <xf numFmtId="41" fontId="77" fillId="0" borderId="22" xfId="67" applyFont="1" applyFill="1" applyBorder="1" applyAlignment="1" applyProtection="1">
      <alignment horizontal="center" wrapText="1"/>
    </xf>
    <xf numFmtId="41" fontId="77" fillId="0" borderId="23" xfId="67" applyFont="1" applyFill="1" applyBorder="1" applyAlignment="1" applyProtection="1">
      <alignment horizontal="center" wrapText="1"/>
    </xf>
    <xf numFmtId="41" fontId="77" fillId="0" borderId="24" xfId="67" applyFont="1" applyFill="1" applyBorder="1" applyAlignment="1" applyProtection="1">
      <alignment horizontal="center" wrapText="1"/>
    </xf>
    <xf numFmtId="0" fontId="65" fillId="0" borderId="0" xfId="4" applyFont="1" applyAlignment="1">
      <alignment horizontal="center" vertical="top" wrapText="1"/>
    </xf>
    <xf numFmtId="2" fontId="68" fillId="0" borderId="5" xfId="0" applyNumberFormat="1" applyFont="1" applyBorder="1" applyAlignment="1">
      <alignment horizontal="center" vertical="center" wrapText="1"/>
    </xf>
    <xf numFmtId="0" fontId="78" fillId="35" borderId="7" xfId="4" applyFont="1" applyFill="1" applyBorder="1" applyAlignment="1">
      <alignment horizontal="center" vertical="center" wrapText="1"/>
    </xf>
    <xf numFmtId="0" fontId="78" fillId="35" borderId="4" xfId="4" applyFont="1" applyFill="1" applyBorder="1" applyAlignment="1">
      <alignment horizontal="center" vertical="center" wrapText="1"/>
    </xf>
    <xf numFmtId="0" fontId="78" fillId="35" borderId="8" xfId="4" applyFont="1" applyFill="1" applyBorder="1" applyAlignment="1">
      <alignment horizontal="center" vertical="center" wrapText="1"/>
    </xf>
    <xf numFmtId="0" fontId="78" fillId="35" borderId="9" xfId="4" applyFont="1" applyFill="1" applyBorder="1" applyAlignment="1">
      <alignment horizontal="center" vertical="center" wrapText="1"/>
    </xf>
    <xf numFmtId="0" fontId="78" fillId="35" borderId="10" xfId="4" applyFont="1" applyFill="1" applyBorder="1" applyAlignment="1">
      <alignment horizontal="center" vertical="center" wrapText="1"/>
    </xf>
    <xf numFmtId="0" fontId="78" fillId="35" borderId="6" xfId="4" applyFont="1" applyFill="1" applyBorder="1" applyAlignment="1">
      <alignment horizontal="center" vertical="center" wrapText="1"/>
    </xf>
    <xf numFmtId="0" fontId="84" fillId="0" borderId="8" xfId="0" applyFont="1" applyBorder="1" applyAlignment="1">
      <alignment horizontal="left"/>
    </xf>
    <xf numFmtId="0" fontId="84" fillId="0" borderId="10" xfId="0" applyFont="1" applyBorder="1" applyAlignment="1">
      <alignment horizontal="left"/>
    </xf>
    <xf numFmtId="0" fontId="132" fillId="35" borderId="6" xfId="0" applyFont="1" applyFill="1" applyBorder="1" applyAlignment="1">
      <alignment horizontal="center"/>
    </xf>
    <xf numFmtId="0" fontId="84" fillId="0" borderId="8" xfId="0" applyFont="1" applyBorder="1" applyAlignment="1">
      <alignment horizontal="left" wrapText="1"/>
    </xf>
    <xf numFmtId="0" fontId="84" fillId="0" borderId="10" xfId="0" applyFont="1" applyBorder="1" applyAlignment="1">
      <alignment horizontal="left" wrapText="1"/>
    </xf>
    <xf numFmtId="0" fontId="83" fillId="0" borderId="8" xfId="0" applyFont="1" applyBorder="1" applyAlignment="1">
      <alignment horizontal="left"/>
    </xf>
    <xf numFmtId="0" fontId="83" fillId="0" borderId="10" xfId="0" applyFont="1" applyBorder="1" applyAlignment="1">
      <alignment horizontal="left"/>
    </xf>
    <xf numFmtId="0" fontId="129" fillId="0" borderId="8" xfId="2" applyFont="1" applyBorder="1" applyAlignment="1">
      <alignment horizontal="left"/>
    </xf>
    <xf numFmtId="0" fontId="129" fillId="0" borderId="10" xfId="2" applyFont="1" applyBorder="1" applyAlignment="1">
      <alignment horizontal="left"/>
    </xf>
    <xf numFmtId="2" fontId="132" fillId="35" borderId="41" xfId="0" applyNumberFormat="1" applyFont="1" applyFill="1" applyBorder="1" applyAlignment="1">
      <alignment horizontal="center" vertical="center" wrapText="1"/>
    </xf>
    <xf numFmtId="2" fontId="132" fillId="35" borderId="42" xfId="0" applyNumberFormat="1" applyFont="1" applyFill="1" applyBorder="1" applyAlignment="1">
      <alignment horizontal="center" vertical="center" wrapText="1"/>
    </xf>
    <xf numFmtId="2" fontId="132" fillId="35" borderId="23" xfId="0" applyNumberFormat="1" applyFont="1" applyFill="1" applyBorder="1" applyAlignment="1">
      <alignment horizontal="center" vertical="center" wrapText="1"/>
    </xf>
    <xf numFmtId="2" fontId="132" fillId="35" borderId="24" xfId="0" applyNumberFormat="1" applyFont="1" applyFill="1" applyBorder="1" applyAlignment="1">
      <alignment horizontal="center" vertical="center" wrapText="1"/>
    </xf>
    <xf numFmtId="0" fontId="88" fillId="0" borderId="8" xfId="0" applyFont="1" applyBorder="1" applyAlignment="1">
      <alignment horizontal="left"/>
    </xf>
    <xf numFmtId="0" fontId="88" fillId="0" borderId="10" xfId="0" applyFont="1" applyBorder="1" applyAlignment="1">
      <alignment horizontal="left"/>
    </xf>
    <xf numFmtId="0" fontId="83" fillId="0" borderId="8" xfId="0" applyFont="1" applyBorder="1" applyAlignment="1">
      <alignment horizontal="left" wrapText="1"/>
    </xf>
    <xf numFmtId="0" fontId="83" fillId="0" borderId="10" xfId="0" applyFont="1" applyBorder="1" applyAlignment="1">
      <alignment horizontal="left" wrapText="1"/>
    </xf>
    <xf numFmtId="2" fontId="132" fillId="35" borderId="8" xfId="0" applyNumberFormat="1" applyFont="1" applyFill="1" applyBorder="1" applyAlignment="1">
      <alignment horizontal="center" vertical="center" wrapText="1"/>
    </xf>
    <xf numFmtId="2" fontId="132" fillId="35" borderId="10" xfId="0" applyNumberFormat="1" applyFont="1" applyFill="1" applyBorder="1" applyAlignment="1">
      <alignment horizontal="center" vertical="center" wrapText="1"/>
    </xf>
    <xf numFmtId="0" fontId="84" fillId="0" borderId="8" xfId="0" quotePrefix="1" applyFont="1" applyBorder="1" applyAlignment="1">
      <alignment horizontal="left" wrapText="1"/>
    </xf>
    <xf numFmtId="0" fontId="84" fillId="0" borderId="10" xfId="0" quotePrefix="1" applyFont="1" applyBorder="1" applyAlignment="1">
      <alignment horizontal="left" wrapText="1"/>
    </xf>
    <xf numFmtId="0" fontId="83" fillId="0" borderId="9" xfId="0" applyFont="1" applyBorder="1" applyAlignment="1">
      <alignment horizontal="left" wrapText="1"/>
    </xf>
    <xf numFmtId="0" fontId="84" fillId="0" borderId="0" xfId="0" applyFont="1" applyAlignment="1">
      <alignment horizontal="left" vertical="top" wrapText="1"/>
    </xf>
    <xf numFmtId="2" fontId="132" fillId="35" borderId="6" xfId="0" applyNumberFormat="1" applyFont="1" applyFill="1" applyBorder="1" applyAlignment="1">
      <alignment horizontal="center" vertical="center" wrapText="1"/>
    </xf>
    <xf numFmtId="3" fontId="129" fillId="0" borderId="6" xfId="0" applyNumberFormat="1" applyFont="1" applyBorder="1" applyAlignment="1">
      <alignment horizontal="center" vertical="center" wrapText="1"/>
    </xf>
    <xf numFmtId="49" fontId="129" fillId="0" borderId="8" xfId="0" applyNumberFormat="1" applyFont="1" applyBorder="1" applyAlignment="1">
      <alignment horizontal="left" vertical="justify"/>
    </xf>
    <xf numFmtId="49" fontId="129" fillId="0" borderId="9" xfId="0" applyNumberFormat="1" applyFont="1" applyBorder="1" applyAlignment="1">
      <alignment horizontal="left" vertical="justify"/>
    </xf>
    <xf numFmtId="49" fontId="129" fillId="0" borderId="10" xfId="0" applyNumberFormat="1" applyFont="1" applyBorder="1" applyAlignment="1">
      <alignment horizontal="left" vertical="justify"/>
    </xf>
    <xf numFmtId="0" fontId="83" fillId="0" borderId="0" xfId="0" applyFont="1" applyAlignment="1">
      <alignment horizontal="left" wrapText="1"/>
    </xf>
    <xf numFmtId="0" fontId="132" fillId="35" borderId="8" xfId="0" applyFont="1" applyFill="1" applyBorder="1" applyAlignment="1">
      <alignment horizontal="center" vertical="center" wrapText="1"/>
    </xf>
    <xf numFmtId="0" fontId="132" fillId="35" borderId="10" xfId="0" applyFont="1" applyFill="1" applyBorder="1" applyAlignment="1">
      <alignment horizontal="center" vertical="center" wrapText="1"/>
    </xf>
    <xf numFmtId="171" fontId="132" fillId="35" borderId="6" xfId="0" applyNumberFormat="1" applyFont="1" applyFill="1" applyBorder="1" applyAlignment="1">
      <alignment horizontal="center" vertical="center" wrapText="1"/>
    </xf>
    <xf numFmtId="0" fontId="84" fillId="0" borderId="6" xfId="0" applyFont="1" applyBorder="1" applyAlignment="1">
      <alignment horizontal="center" vertical="center" wrapText="1"/>
    </xf>
    <xf numFmtId="0" fontId="83" fillId="0" borderId="6" xfId="0" applyFont="1" applyBorder="1" applyAlignment="1">
      <alignment horizontal="center"/>
    </xf>
    <xf numFmtId="49" fontId="84" fillId="0" borderId="8" xfId="0" applyNumberFormat="1" applyFont="1" applyBorder="1" applyAlignment="1">
      <alignment horizontal="left"/>
    </xf>
    <xf numFmtId="3" fontId="125" fillId="0" borderId="0" xfId="0" applyNumberFormat="1" applyFont="1" applyAlignment="1">
      <alignment horizontal="right" vertical="center" wrapText="1"/>
    </xf>
    <xf numFmtId="49" fontId="125" fillId="0" borderId="0" xfId="0" applyNumberFormat="1" applyFont="1" applyAlignment="1">
      <alignment horizontal="right" vertical="center" wrapText="1"/>
    </xf>
    <xf numFmtId="171" fontId="84" fillId="0" borderId="8" xfId="0" applyNumberFormat="1" applyFont="1" applyBorder="1" applyAlignment="1">
      <alignment horizontal="left"/>
    </xf>
    <xf numFmtId="171" fontId="84" fillId="0" borderId="10" xfId="0" applyNumberFormat="1" applyFont="1" applyBorder="1" applyAlignment="1">
      <alignment horizontal="left"/>
    </xf>
    <xf numFmtId="171" fontId="129" fillId="0" borderId="8" xfId="0" applyNumberFormat="1" applyFont="1" applyBorder="1" applyAlignment="1">
      <alignment horizontal="left"/>
    </xf>
    <xf numFmtId="0" fontId="129" fillId="0" borderId="10" xfId="0" applyFont="1" applyBorder="1" applyAlignment="1">
      <alignment horizontal="left"/>
    </xf>
    <xf numFmtId="0" fontId="129" fillId="0" borderId="8" xfId="0" applyFont="1" applyBorder="1" applyAlignment="1">
      <alignment horizontal="left"/>
    </xf>
    <xf numFmtId="0" fontId="132" fillId="35" borderId="8" xfId="0" applyFont="1" applyFill="1" applyBorder="1" applyAlignment="1">
      <alignment horizontal="center"/>
    </xf>
    <xf numFmtId="0" fontId="132" fillId="35" borderId="10" xfId="0" applyFont="1" applyFill="1" applyBorder="1" applyAlignment="1">
      <alignment horizontal="center"/>
    </xf>
    <xf numFmtId="171" fontId="132" fillId="35" borderId="8" xfId="0" applyNumberFormat="1" applyFont="1" applyFill="1" applyBorder="1" applyAlignment="1">
      <alignment horizontal="center" vertical="center" wrapText="1"/>
    </xf>
    <xf numFmtId="171" fontId="132" fillId="35" borderId="10" xfId="0" applyNumberFormat="1" applyFont="1" applyFill="1" applyBorder="1" applyAlignment="1">
      <alignment horizontal="center" vertical="center" wrapText="1"/>
    </xf>
    <xf numFmtId="166" fontId="84" fillId="0" borderId="8" xfId="3" applyNumberFormat="1" applyFont="1" applyFill="1" applyBorder="1" applyAlignment="1">
      <alignment horizontal="left" wrapText="1"/>
    </xf>
    <xf numFmtId="166" fontId="84" fillId="0" borderId="10" xfId="3" applyNumberFormat="1" applyFont="1" applyFill="1" applyBorder="1" applyAlignment="1">
      <alignment horizontal="left" wrapText="1"/>
    </xf>
    <xf numFmtId="2" fontId="132" fillId="35" borderId="11" xfId="0" applyNumberFormat="1" applyFont="1" applyFill="1" applyBorder="1" applyAlignment="1">
      <alignment horizontal="center" vertical="center" wrapText="1"/>
    </xf>
    <xf numFmtId="2" fontId="132" fillId="35" borderId="13" xfId="0" applyNumberFormat="1" applyFont="1" applyFill="1" applyBorder="1" applyAlignment="1">
      <alignment horizontal="center" vertical="center" wrapText="1"/>
    </xf>
    <xf numFmtId="41" fontId="84" fillId="0" borderId="8" xfId="0" applyNumberFormat="1" applyFont="1" applyBorder="1" applyAlignment="1">
      <alignment horizontal="left" wrapText="1"/>
    </xf>
    <xf numFmtId="41" fontId="84" fillId="0" borderId="8" xfId="67" applyFont="1" applyBorder="1" applyAlignment="1">
      <alignment horizontal="left" wrapText="1"/>
    </xf>
    <xf numFmtId="41" fontId="84" fillId="0" borderId="10" xfId="67" applyFont="1" applyBorder="1" applyAlignment="1">
      <alignment horizontal="left" wrapText="1"/>
    </xf>
    <xf numFmtId="41" fontId="83" fillId="0" borderId="8" xfId="67" applyFont="1" applyBorder="1" applyAlignment="1">
      <alignment horizontal="left" wrapText="1"/>
    </xf>
    <xf numFmtId="41" fontId="83" fillId="0" borderId="10" xfId="67" applyFont="1" applyBorder="1" applyAlignment="1">
      <alignment horizontal="left" wrapText="1"/>
    </xf>
    <xf numFmtId="41" fontId="84" fillId="0" borderId="8" xfId="67" applyFont="1" applyBorder="1" applyAlignment="1">
      <alignment horizontal="center" wrapText="1"/>
    </xf>
    <xf numFmtId="41" fontId="84" fillId="0" borderId="10" xfId="67" applyFont="1" applyBorder="1" applyAlignment="1">
      <alignment horizontal="center" wrapText="1"/>
    </xf>
    <xf numFmtId="0" fontId="84" fillId="0" borderId="8" xfId="0" applyFont="1" applyBorder="1" applyAlignment="1">
      <alignment horizontal="center" wrapText="1"/>
    </xf>
    <xf numFmtId="0" fontId="84" fillId="0" borderId="10" xfId="0" applyFont="1" applyBorder="1" applyAlignment="1">
      <alignment horizontal="center" wrapText="1"/>
    </xf>
    <xf numFmtId="0" fontId="84" fillId="0" borderId="8" xfId="0" applyFont="1" applyBorder="1" applyAlignment="1">
      <alignment horizontal="left" vertical="center" wrapText="1"/>
    </xf>
    <xf numFmtId="0" fontId="84" fillId="0" borderId="10" xfId="0" applyFont="1" applyBorder="1" applyAlignment="1">
      <alignment horizontal="left" vertical="center" wrapText="1"/>
    </xf>
    <xf numFmtId="0" fontId="68" fillId="0" borderId="6" xfId="0" applyFont="1" applyBorder="1" applyAlignment="1">
      <alignment horizontal="left"/>
    </xf>
    <xf numFmtId="49" fontId="84" fillId="0" borderId="8" xfId="0" applyNumberFormat="1" applyFont="1" applyBorder="1" applyAlignment="1">
      <alignment horizontal="left" vertical="center" wrapText="1"/>
    </xf>
    <xf numFmtId="0" fontId="132" fillId="0" borderId="8" xfId="0" applyFont="1" applyBorder="1" applyAlignment="1">
      <alignment horizontal="left" wrapText="1"/>
    </xf>
    <xf numFmtId="0" fontId="132" fillId="0" borderId="10" xfId="0" applyFont="1" applyBorder="1" applyAlignment="1">
      <alignment horizontal="left" wrapText="1"/>
    </xf>
    <xf numFmtId="0" fontId="132" fillId="35" borderId="41" xfId="0" applyFont="1" applyFill="1" applyBorder="1" applyAlignment="1">
      <alignment horizontal="center" vertical="center" wrapText="1"/>
    </xf>
    <xf numFmtId="0" fontId="132" fillId="35" borderId="42" xfId="0" applyFont="1" applyFill="1" applyBorder="1" applyAlignment="1">
      <alignment horizontal="center" vertical="center" wrapText="1"/>
    </xf>
    <xf numFmtId="0" fontId="132" fillId="35" borderId="23" xfId="0" applyFont="1" applyFill="1" applyBorder="1" applyAlignment="1">
      <alignment horizontal="center" vertical="center" wrapText="1"/>
    </xf>
    <xf numFmtId="0" fontId="132" fillId="35" borderId="24" xfId="0" applyFont="1" applyFill="1" applyBorder="1" applyAlignment="1">
      <alignment horizontal="center" vertical="center" wrapText="1"/>
    </xf>
    <xf numFmtId="0" fontId="132" fillId="35" borderId="6" xfId="0" applyFont="1" applyFill="1" applyBorder="1" applyAlignment="1">
      <alignment horizontal="center" vertical="top" wrapText="1"/>
    </xf>
    <xf numFmtId="0" fontId="83" fillId="0" borderId="6" xfId="0" applyFont="1" applyBorder="1" applyAlignment="1">
      <alignment horizontal="left" wrapText="1"/>
    </xf>
    <xf numFmtId="0" fontId="132" fillId="35" borderId="41" xfId="0" applyFont="1" applyFill="1" applyBorder="1" applyAlignment="1">
      <alignment horizontal="center" vertical="center"/>
    </xf>
    <xf numFmtId="0" fontId="132" fillId="35" borderId="42" xfId="0" applyFont="1" applyFill="1" applyBorder="1" applyAlignment="1">
      <alignment horizontal="center" vertical="center"/>
    </xf>
    <xf numFmtId="0" fontId="132" fillId="35" borderId="23" xfId="0" applyFont="1" applyFill="1" applyBorder="1" applyAlignment="1">
      <alignment horizontal="center" vertical="center"/>
    </xf>
    <xf numFmtId="0" fontId="132" fillId="35" borderId="24" xfId="0" applyFont="1" applyFill="1" applyBorder="1" applyAlignment="1">
      <alignment horizontal="center" vertical="center"/>
    </xf>
    <xf numFmtId="0" fontId="132" fillId="35" borderId="9" xfId="0" applyFont="1" applyFill="1" applyBorder="1" applyAlignment="1">
      <alignment horizontal="center"/>
    </xf>
    <xf numFmtId="0" fontId="132" fillId="0" borderId="9" xfId="0" applyFont="1" applyBorder="1" applyAlignment="1">
      <alignment horizontal="left" wrapText="1"/>
    </xf>
    <xf numFmtId="0" fontId="83" fillId="0" borderId="6" xfId="0" applyFont="1" applyBorder="1" applyAlignment="1">
      <alignment horizontal="left" vertical="top" wrapText="1"/>
    </xf>
    <xf numFmtId="0" fontId="132" fillId="35" borderId="6" xfId="0" applyFont="1" applyFill="1" applyBorder="1" applyAlignment="1">
      <alignment horizontal="center" vertical="center"/>
    </xf>
    <xf numFmtId="0" fontId="84" fillId="0" borderId="6" xfId="0" applyFont="1" applyBorder="1" applyAlignment="1">
      <alignment horizontal="left"/>
    </xf>
    <xf numFmtId="2" fontId="132" fillId="35" borderId="9" xfId="0" applyNumberFormat="1" applyFont="1" applyFill="1" applyBorder="1" applyAlignment="1">
      <alignment horizontal="center" vertical="center" wrapText="1"/>
    </xf>
    <xf numFmtId="0" fontId="84" fillId="0" borderId="9" xfId="0" applyFont="1" applyBorder="1" applyAlignment="1">
      <alignment horizontal="left"/>
    </xf>
    <xf numFmtId="2" fontId="83" fillId="0" borderId="6" xfId="0" applyNumberFormat="1" applyFont="1" applyBorder="1" applyAlignment="1">
      <alignment horizontal="center" vertical="center" wrapText="1"/>
    </xf>
    <xf numFmtId="0" fontId="84" fillId="0" borderId="8" xfId="0" applyFont="1" applyBorder="1" applyAlignment="1">
      <alignment horizontal="left" vertical="top" wrapText="1"/>
    </xf>
    <xf numFmtId="0" fontId="84" fillId="0" borderId="10" xfId="0" applyFont="1" applyBorder="1" applyAlignment="1">
      <alignment horizontal="left" vertical="top" wrapText="1"/>
    </xf>
    <xf numFmtId="49" fontId="129" fillId="0" borderId="8" xfId="2" applyNumberFormat="1" applyFont="1" applyBorder="1" applyAlignment="1">
      <alignment horizontal="left"/>
    </xf>
    <xf numFmtId="0" fontId="67" fillId="0" borderId="8" xfId="2" applyFont="1" applyBorder="1" applyAlignment="1">
      <alignment horizontal="left"/>
    </xf>
    <xf numFmtId="0" fontId="67" fillId="0" borderId="10" xfId="2" applyFont="1" applyBorder="1" applyAlignment="1">
      <alignment horizontal="left"/>
    </xf>
    <xf numFmtId="0" fontId="132" fillId="0" borderId="8" xfId="0" applyFont="1" applyBorder="1" applyAlignment="1">
      <alignment horizontal="center" wrapText="1"/>
    </xf>
    <xf numFmtId="0" fontId="132" fillId="0" borderId="10" xfId="0" applyFont="1" applyBorder="1" applyAlignment="1">
      <alignment horizontal="center" wrapText="1"/>
    </xf>
    <xf numFmtId="3" fontId="132" fillId="35" borderId="8" xfId="0" applyNumberFormat="1" applyFont="1" applyFill="1" applyBorder="1" applyAlignment="1">
      <alignment horizontal="center" vertical="center" wrapText="1"/>
    </xf>
    <xf numFmtId="3" fontId="132" fillId="35" borderId="9" xfId="0" applyNumberFormat="1" applyFont="1" applyFill="1" applyBorder="1" applyAlignment="1">
      <alignment horizontal="center" vertical="center" wrapText="1"/>
    </xf>
    <xf numFmtId="3" fontId="132" fillId="35" borderId="10" xfId="0" applyNumberFormat="1" applyFont="1" applyFill="1" applyBorder="1" applyAlignment="1">
      <alignment horizontal="center" vertical="center" wrapText="1"/>
    </xf>
    <xf numFmtId="0" fontId="142" fillId="35" borderId="8" xfId="0" applyFont="1" applyFill="1" applyBorder="1" applyAlignment="1">
      <alignment horizontal="left"/>
    </xf>
    <xf numFmtId="0" fontId="142" fillId="35" borderId="9" xfId="0" applyFont="1" applyFill="1" applyBorder="1" applyAlignment="1">
      <alignment horizontal="left"/>
    </xf>
    <xf numFmtId="0" fontId="142" fillId="35" borderId="10" xfId="0" applyFont="1" applyFill="1" applyBorder="1" applyAlignment="1">
      <alignment horizontal="left"/>
    </xf>
    <xf numFmtId="0" fontId="129" fillId="0" borderId="8" xfId="0" applyFont="1" applyBorder="1" applyAlignment="1">
      <alignment horizontal="left" wrapText="1"/>
    </xf>
    <xf numFmtId="0" fontId="129" fillId="0" borderId="10" xfId="0" applyFont="1" applyBorder="1" applyAlignment="1">
      <alignment horizontal="left" wrapText="1"/>
    </xf>
    <xf numFmtId="0" fontId="68" fillId="35" borderId="8" xfId="0" applyFont="1" applyFill="1" applyBorder="1" applyAlignment="1">
      <alignment horizontal="center" vertical="center" wrapText="1"/>
    </xf>
    <xf numFmtId="0" fontId="68" fillId="35" borderId="9" xfId="0" applyFont="1" applyFill="1" applyBorder="1" applyAlignment="1">
      <alignment horizontal="center" vertical="center" wrapText="1"/>
    </xf>
    <xf numFmtId="0" fontId="68" fillId="35" borderId="10" xfId="0" applyFont="1" applyFill="1" applyBorder="1" applyAlignment="1">
      <alignment horizontal="center" vertical="center" wrapText="1"/>
    </xf>
    <xf numFmtId="0" fontId="129" fillId="0" borderId="9" xfId="0" applyFont="1" applyBorder="1" applyAlignment="1">
      <alignment horizontal="left" wrapText="1"/>
    </xf>
    <xf numFmtId="0" fontId="88" fillId="0" borderId="8" xfId="0" applyFont="1" applyBorder="1" applyAlignment="1">
      <alignment horizontal="left" wrapText="1"/>
    </xf>
    <xf numFmtId="0" fontId="88" fillId="0" borderId="10" xfId="0" applyFont="1" applyBorder="1" applyAlignment="1">
      <alignment horizontal="left" wrapText="1"/>
    </xf>
    <xf numFmtId="0" fontId="142" fillId="0" borderId="8" xfId="0" applyFont="1" applyBorder="1" applyAlignment="1">
      <alignment horizontal="left" wrapText="1"/>
    </xf>
    <xf numFmtId="0" fontId="142" fillId="0" borderId="10" xfId="0" applyFont="1" applyBorder="1" applyAlignment="1">
      <alignment horizontal="left" wrapText="1"/>
    </xf>
    <xf numFmtId="0" fontId="142" fillId="0" borderId="8" xfId="0" applyFont="1" applyBorder="1" applyAlignment="1">
      <alignment horizontal="left" vertical="top" wrapText="1"/>
    </xf>
    <xf numFmtId="0" fontId="142" fillId="0" borderId="10" xfId="0" applyFont="1" applyBorder="1" applyAlignment="1">
      <alignment horizontal="left" vertical="top" wrapText="1"/>
    </xf>
    <xf numFmtId="0" fontId="129" fillId="0" borderId="8" xfId="0" applyFont="1" applyBorder="1" applyAlignment="1">
      <alignment horizontal="left" vertical="top" wrapText="1"/>
    </xf>
    <xf numFmtId="0" fontId="129" fillId="0" borderId="10" xfId="0" applyFont="1" applyBorder="1" applyAlignment="1">
      <alignment horizontal="left" vertical="top" wrapText="1"/>
    </xf>
    <xf numFmtId="0" fontId="132" fillId="0" borderId="8" xfId="0" applyFont="1" applyBorder="1" applyAlignment="1">
      <alignment horizontal="left" vertical="top" wrapText="1"/>
    </xf>
    <xf numFmtId="0" fontId="132" fillId="0" borderId="10" xfId="0" applyFont="1" applyBorder="1" applyAlignment="1">
      <alignment horizontal="left" vertical="top" wrapText="1"/>
    </xf>
    <xf numFmtId="0" fontId="83" fillId="0" borderId="8" xfId="0" applyFont="1" applyBorder="1" applyAlignment="1">
      <alignment horizontal="left" vertical="top" wrapText="1"/>
    </xf>
    <xf numFmtId="0" fontId="83" fillId="0" borderId="10" xfId="0" applyFont="1" applyBorder="1" applyAlignment="1">
      <alignment horizontal="left" vertical="top" wrapText="1"/>
    </xf>
    <xf numFmtId="0" fontId="88" fillId="0" borderId="8" xfId="0" applyFont="1" applyBorder="1" applyAlignment="1">
      <alignment horizontal="left" vertical="top" wrapText="1"/>
    </xf>
    <xf numFmtId="0" fontId="88" fillId="0" borderId="10" xfId="0" applyFont="1" applyBorder="1" applyAlignment="1">
      <alignment horizontal="left" vertical="top" wrapText="1"/>
    </xf>
    <xf numFmtId="0" fontId="83" fillId="0" borderId="0" xfId="0" applyFont="1" applyAlignment="1">
      <alignment horizontal="left" vertical="center" wrapText="1"/>
    </xf>
    <xf numFmtId="0" fontId="129" fillId="0" borderId="0" xfId="0" applyFont="1" applyAlignment="1">
      <alignment horizontal="left" vertical="center" wrapText="1"/>
    </xf>
    <xf numFmtId="0" fontId="84" fillId="0" borderId="0" xfId="0" applyFont="1" applyAlignment="1">
      <alignment horizontal="left" wrapText="1"/>
    </xf>
    <xf numFmtId="0" fontId="132" fillId="35" borderId="6" xfId="0" applyFont="1" applyFill="1" applyBorder="1" applyAlignment="1">
      <alignment horizontal="center" vertical="center" wrapText="1"/>
    </xf>
    <xf numFmtId="0" fontId="84" fillId="0" borderId="6" xfId="0" applyFont="1" applyBorder="1" applyAlignment="1">
      <alignment horizontal="left" vertical="center" wrapText="1"/>
    </xf>
    <xf numFmtId="0" fontId="84" fillId="0" borderId="0" xfId="0" applyFont="1" applyAlignment="1">
      <alignment vertical="top" wrapText="1"/>
    </xf>
    <xf numFmtId="0" fontId="83" fillId="0" borderId="0" xfId="0" applyFont="1" applyAlignment="1">
      <alignment horizontal="left"/>
    </xf>
    <xf numFmtId="0" fontId="83" fillId="0" borderId="0" xfId="0" applyFont="1" applyAlignment="1">
      <alignment horizontal="center"/>
    </xf>
    <xf numFmtId="0" fontId="83" fillId="0" borderId="0" xfId="0" applyFont="1" applyAlignment="1">
      <alignment horizontal="center" vertical="center" wrapText="1"/>
    </xf>
    <xf numFmtId="0" fontId="83" fillId="0" borderId="0" xfId="0" applyFont="1" applyAlignment="1">
      <alignment horizontal="left" vertical="top" wrapText="1"/>
    </xf>
    <xf numFmtId="0" fontId="132" fillId="0" borderId="8" xfId="2" applyFont="1" applyBorder="1" applyAlignment="1">
      <alignment horizontal="left" wrapText="1"/>
    </xf>
    <xf numFmtId="0" fontId="132" fillId="0" borderId="9" xfId="2" applyFont="1" applyBorder="1" applyAlignment="1">
      <alignment horizontal="left" wrapText="1"/>
    </xf>
    <xf numFmtId="0" fontId="132" fillId="0" borderId="10" xfId="2" applyFont="1" applyBorder="1" applyAlignment="1">
      <alignment horizontal="left" wrapText="1"/>
    </xf>
    <xf numFmtId="0" fontId="83" fillId="0" borderId="8" xfId="2" applyFont="1" applyBorder="1" applyAlignment="1">
      <alignment horizontal="left" wrapText="1"/>
    </xf>
    <xf numFmtId="0" fontId="83" fillId="0" borderId="9" xfId="2" applyFont="1" applyBorder="1" applyAlignment="1">
      <alignment horizontal="left" wrapText="1"/>
    </xf>
    <xf numFmtId="0" fontId="83" fillId="0" borderId="10" xfId="2" applyFont="1" applyBorder="1" applyAlignment="1">
      <alignment horizontal="left" wrapText="1"/>
    </xf>
    <xf numFmtId="0" fontId="83" fillId="0" borderId="5" xfId="0" applyFont="1" applyBorder="1" applyAlignment="1">
      <alignment horizontal="center"/>
    </xf>
    <xf numFmtId="171" fontId="81" fillId="35" borderId="9" xfId="3" applyNumberFormat="1" applyFont="1" applyFill="1" applyBorder="1" applyAlignment="1">
      <alignment horizontal="center" vertical="top" wrapText="1"/>
    </xf>
    <xf numFmtId="171" fontId="81" fillId="35" borderId="10" xfId="3" applyNumberFormat="1" applyFont="1" applyFill="1" applyBorder="1" applyAlignment="1">
      <alignment horizontal="center" vertical="top" wrapText="1"/>
    </xf>
    <xf numFmtId="0" fontId="132" fillId="0" borderId="8" xfId="2" applyFont="1" applyBorder="1" applyAlignment="1">
      <alignment wrapText="1"/>
    </xf>
    <xf numFmtId="0" fontId="132" fillId="0" borderId="9" xfId="2" applyFont="1" applyBorder="1" applyAlignment="1">
      <alignment wrapText="1"/>
    </xf>
    <xf numFmtId="0" fontId="132" fillId="0" borderId="10" xfId="2" applyFont="1" applyBorder="1" applyAlignment="1">
      <alignment wrapText="1"/>
    </xf>
    <xf numFmtId="3" fontId="142" fillId="35" borderId="8" xfId="0" applyNumberFormat="1" applyFont="1" applyFill="1" applyBorder="1" applyAlignment="1">
      <alignment horizontal="left" vertical="center" wrapText="1"/>
    </xf>
    <xf numFmtId="3" fontId="142" fillId="35" borderId="9" xfId="0" applyNumberFormat="1" applyFont="1" applyFill="1" applyBorder="1" applyAlignment="1">
      <alignment horizontal="left" vertical="center" wrapText="1"/>
    </xf>
    <xf numFmtId="3" fontId="142" fillId="35" borderId="10" xfId="0" applyNumberFormat="1" applyFont="1" applyFill="1" applyBorder="1" applyAlignment="1">
      <alignment horizontal="left" vertical="center" wrapText="1"/>
    </xf>
    <xf numFmtId="3" fontId="90" fillId="35" borderId="8" xfId="0" applyNumberFormat="1" applyFont="1" applyFill="1" applyBorder="1" applyAlignment="1">
      <alignment horizontal="center" vertical="center" wrapText="1"/>
    </xf>
    <xf numFmtId="3" fontId="90" fillId="35" borderId="9" xfId="0" applyNumberFormat="1" applyFont="1" applyFill="1" applyBorder="1" applyAlignment="1">
      <alignment horizontal="center" vertical="center" wrapText="1"/>
    </xf>
    <xf numFmtId="3" fontId="90" fillId="35" borderId="10" xfId="0" applyNumberFormat="1" applyFont="1" applyFill="1" applyBorder="1" applyAlignment="1">
      <alignment horizontal="center" vertical="center" wrapText="1"/>
    </xf>
    <xf numFmtId="0" fontId="93" fillId="0" borderId="4" xfId="0" applyFont="1" applyBorder="1" applyAlignment="1">
      <alignment horizontal="center" vertical="center"/>
    </xf>
    <xf numFmtId="0" fontId="93" fillId="0" borderId="0" xfId="0" applyFont="1" applyAlignment="1">
      <alignment horizontal="center" vertical="center"/>
    </xf>
    <xf numFmtId="0" fontId="132" fillId="35" borderId="8" xfId="0" applyFont="1" applyFill="1" applyBorder="1" applyAlignment="1">
      <alignment horizontal="left" wrapText="1"/>
    </xf>
    <xf numFmtId="0" fontId="132" fillId="35" borderId="10" xfId="0" applyFont="1" applyFill="1" applyBorder="1" applyAlignment="1">
      <alignment horizontal="left" wrapText="1"/>
    </xf>
    <xf numFmtId="3" fontId="84" fillId="0" borderId="8" xfId="0" applyNumberFormat="1" applyFont="1" applyBorder="1" applyAlignment="1">
      <alignment horizontal="left"/>
    </xf>
  </cellXfs>
  <cellStyles count="4076">
    <cellStyle name="20% - Accent1" xfId="813" xr:uid="{00000000-0005-0000-0000-000000000000}"/>
    <cellStyle name="20% - Accent2" xfId="814" xr:uid="{00000000-0005-0000-0000-000001000000}"/>
    <cellStyle name="20% - Accent3" xfId="815" xr:uid="{00000000-0005-0000-0000-000002000000}"/>
    <cellStyle name="20% - Accent4" xfId="816" xr:uid="{00000000-0005-0000-0000-000003000000}"/>
    <cellStyle name="20% - Accent5" xfId="817" xr:uid="{00000000-0005-0000-0000-000004000000}"/>
    <cellStyle name="20% - Accent6" xfId="818" xr:uid="{00000000-0005-0000-0000-000005000000}"/>
    <cellStyle name="20% - Énfasis1" xfId="467" builtinId="30" customBuiltin="1"/>
    <cellStyle name="20% - Énfasis1 10" xfId="1188" xr:uid="{00000000-0005-0000-0000-000001000000}"/>
    <cellStyle name="20% - Énfasis1 11" xfId="1202" xr:uid="{00000000-0005-0000-0000-000002000000}"/>
    <cellStyle name="20% - Énfasis1 12" xfId="1216" xr:uid="{00000000-0005-0000-0000-000003000000}"/>
    <cellStyle name="20% - Énfasis1 13" xfId="1231" xr:uid="{00000000-0005-0000-0000-000004000000}"/>
    <cellStyle name="20% - Énfasis1 14" xfId="1246" xr:uid="{00000000-0005-0000-0000-000005000000}"/>
    <cellStyle name="20% - Énfasis1 15" xfId="1289" xr:uid="{00000000-0005-0000-0000-000006000000}"/>
    <cellStyle name="20% - Énfasis1 16" xfId="1049" xr:uid="{00000000-0005-0000-0000-000007000000}"/>
    <cellStyle name="20% - Énfasis1 17" xfId="1937" xr:uid="{389E7CC0-92F9-464D-B998-B85EF9A53EB8}"/>
    <cellStyle name="20% - Énfasis1 2" xfId="635" xr:uid="{00000000-0005-0000-0000-000074020000}"/>
    <cellStyle name="20% - Énfasis1 2 2" xfId="1306" xr:uid="{00000000-0005-0000-0000-000009000000}"/>
    <cellStyle name="20% - Énfasis1 2 3" xfId="1068" xr:uid="{00000000-0005-0000-0000-00000A000000}"/>
    <cellStyle name="20% - Énfasis1 2 4" xfId="988" xr:uid="{00000000-0005-0000-0000-000008000000}"/>
    <cellStyle name="20% - Énfasis1 3" xfId="1005" xr:uid="{00000000-0005-0000-0000-00000B000000}"/>
    <cellStyle name="20% - Énfasis1 3 2" xfId="1322" xr:uid="{00000000-0005-0000-0000-00000C000000}"/>
    <cellStyle name="20% - Énfasis1 3 3" xfId="1085" xr:uid="{00000000-0005-0000-0000-00000D000000}"/>
    <cellStyle name="20% - Énfasis1 4" xfId="1020" xr:uid="{00000000-0005-0000-0000-00000E000000}"/>
    <cellStyle name="20% - Énfasis1 4 2" xfId="1338" xr:uid="{00000000-0005-0000-0000-00000F000000}"/>
    <cellStyle name="20% - Énfasis1 4 3" xfId="1101" xr:uid="{00000000-0005-0000-0000-000010000000}"/>
    <cellStyle name="20% - Énfasis1 5" xfId="1036" xr:uid="{00000000-0005-0000-0000-000011000000}"/>
    <cellStyle name="20% - Énfasis1 5 2" xfId="1354" xr:uid="{00000000-0005-0000-0000-000012000000}"/>
    <cellStyle name="20% - Énfasis1 5 3" xfId="1118" xr:uid="{00000000-0005-0000-0000-000013000000}"/>
    <cellStyle name="20% - Énfasis1 6" xfId="1135" xr:uid="{00000000-0005-0000-0000-000014000000}"/>
    <cellStyle name="20% - Énfasis1 7" xfId="1148" xr:uid="{00000000-0005-0000-0000-000015000000}"/>
    <cellStyle name="20% - Énfasis1 8" xfId="1162" xr:uid="{00000000-0005-0000-0000-000016000000}"/>
    <cellStyle name="20% - Énfasis1 9" xfId="1175" xr:uid="{00000000-0005-0000-0000-000017000000}"/>
    <cellStyle name="20% - Énfasis2" xfId="470" builtinId="34" customBuiltin="1"/>
    <cellStyle name="20% - Énfasis2 10" xfId="1190" xr:uid="{00000000-0005-0000-0000-000019000000}"/>
    <cellStyle name="20% - Énfasis2 11" xfId="1204" xr:uid="{00000000-0005-0000-0000-00001A000000}"/>
    <cellStyle name="20% - Énfasis2 12" xfId="1218" xr:uid="{00000000-0005-0000-0000-00001B000000}"/>
    <cellStyle name="20% - Énfasis2 13" xfId="1233" xr:uid="{00000000-0005-0000-0000-00001C000000}"/>
    <cellStyle name="20% - Énfasis2 14" xfId="1248" xr:uid="{00000000-0005-0000-0000-00001D000000}"/>
    <cellStyle name="20% - Énfasis2 15" xfId="1290" xr:uid="{00000000-0005-0000-0000-00001E000000}"/>
    <cellStyle name="20% - Énfasis2 16" xfId="1051" xr:uid="{00000000-0005-0000-0000-00001F000000}"/>
    <cellStyle name="20% - Énfasis2 17" xfId="1940" xr:uid="{36069A2E-4074-4A4D-B09C-8B9F11FBD901}"/>
    <cellStyle name="20% - Énfasis2 2" xfId="639" xr:uid="{00000000-0005-0000-0000-000075020000}"/>
    <cellStyle name="20% - Énfasis2 2 2" xfId="1308" xr:uid="{00000000-0005-0000-0000-000021000000}"/>
    <cellStyle name="20% - Énfasis2 2 3" xfId="1070" xr:uid="{00000000-0005-0000-0000-000022000000}"/>
    <cellStyle name="20% - Énfasis2 2 4" xfId="990" xr:uid="{00000000-0005-0000-0000-000020000000}"/>
    <cellStyle name="20% - Énfasis2 3" xfId="1007" xr:uid="{00000000-0005-0000-0000-000023000000}"/>
    <cellStyle name="20% - Énfasis2 3 2" xfId="1324" xr:uid="{00000000-0005-0000-0000-000024000000}"/>
    <cellStyle name="20% - Énfasis2 3 3" xfId="1087" xr:uid="{00000000-0005-0000-0000-000025000000}"/>
    <cellStyle name="20% - Énfasis2 4" xfId="1022" xr:uid="{00000000-0005-0000-0000-000026000000}"/>
    <cellStyle name="20% - Énfasis2 4 2" xfId="1340" xr:uid="{00000000-0005-0000-0000-000027000000}"/>
    <cellStyle name="20% - Énfasis2 4 3" xfId="1103" xr:uid="{00000000-0005-0000-0000-000028000000}"/>
    <cellStyle name="20% - Énfasis2 5" xfId="1038" xr:uid="{00000000-0005-0000-0000-000029000000}"/>
    <cellStyle name="20% - Énfasis2 5 2" xfId="1356" xr:uid="{00000000-0005-0000-0000-00002A000000}"/>
    <cellStyle name="20% - Énfasis2 5 3" xfId="1120" xr:uid="{00000000-0005-0000-0000-00002B000000}"/>
    <cellStyle name="20% - Énfasis2 6" xfId="1137" xr:uid="{00000000-0005-0000-0000-00002C000000}"/>
    <cellStyle name="20% - Énfasis2 7" xfId="1150" xr:uid="{00000000-0005-0000-0000-00002D000000}"/>
    <cellStyle name="20% - Énfasis2 8" xfId="1164" xr:uid="{00000000-0005-0000-0000-00002E000000}"/>
    <cellStyle name="20% - Énfasis2 9" xfId="1177" xr:uid="{00000000-0005-0000-0000-00002F000000}"/>
    <cellStyle name="20% - Énfasis3" xfId="473" builtinId="38" customBuiltin="1"/>
    <cellStyle name="20% - Énfasis3 10" xfId="1192" xr:uid="{00000000-0005-0000-0000-000031000000}"/>
    <cellStyle name="20% - Énfasis3 11" xfId="1206" xr:uid="{00000000-0005-0000-0000-000032000000}"/>
    <cellStyle name="20% - Énfasis3 12" xfId="1220" xr:uid="{00000000-0005-0000-0000-000033000000}"/>
    <cellStyle name="20% - Énfasis3 13" xfId="1235" xr:uid="{00000000-0005-0000-0000-000034000000}"/>
    <cellStyle name="20% - Énfasis3 14" xfId="1250" xr:uid="{00000000-0005-0000-0000-000035000000}"/>
    <cellStyle name="20% - Énfasis3 15" xfId="1291" xr:uid="{00000000-0005-0000-0000-000036000000}"/>
    <cellStyle name="20% - Énfasis3 16" xfId="1053" xr:uid="{00000000-0005-0000-0000-000037000000}"/>
    <cellStyle name="20% - Énfasis3 17" xfId="1943" xr:uid="{B91C4655-488F-4616-B4ED-89590E42F7C4}"/>
    <cellStyle name="20% - Énfasis3 2" xfId="643" xr:uid="{00000000-0005-0000-0000-000076020000}"/>
    <cellStyle name="20% - Énfasis3 2 2" xfId="1310" xr:uid="{00000000-0005-0000-0000-000039000000}"/>
    <cellStyle name="20% - Énfasis3 2 3" xfId="1072" xr:uid="{00000000-0005-0000-0000-00003A000000}"/>
    <cellStyle name="20% - Énfasis3 2 4" xfId="992" xr:uid="{00000000-0005-0000-0000-000038000000}"/>
    <cellStyle name="20% - Énfasis3 3" xfId="1009" xr:uid="{00000000-0005-0000-0000-00003B000000}"/>
    <cellStyle name="20% - Énfasis3 3 2" xfId="1326" xr:uid="{00000000-0005-0000-0000-00003C000000}"/>
    <cellStyle name="20% - Énfasis3 3 3" xfId="1089" xr:uid="{00000000-0005-0000-0000-00003D000000}"/>
    <cellStyle name="20% - Énfasis3 4" xfId="1024" xr:uid="{00000000-0005-0000-0000-00003E000000}"/>
    <cellStyle name="20% - Énfasis3 4 2" xfId="1342" xr:uid="{00000000-0005-0000-0000-00003F000000}"/>
    <cellStyle name="20% - Énfasis3 4 3" xfId="1105" xr:uid="{00000000-0005-0000-0000-000040000000}"/>
    <cellStyle name="20% - Énfasis3 5" xfId="1040" xr:uid="{00000000-0005-0000-0000-000041000000}"/>
    <cellStyle name="20% - Énfasis3 5 2" xfId="1358" xr:uid="{00000000-0005-0000-0000-000042000000}"/>
    <cellStyle name="20% - Énfasis3 5 3" xfId="1122" xr:uid="{00000000-0005-0000-0000-000043000000}"/>
    <cellStyle name="20% - Énfasis3 6" xfId="1139" xr:uid="{00000000-0005-0000-0000-000044000000}"/>
    <cellStyle name="20% - Énfasis3 7" xfId="1152" xr:uid="{00000000-0005-0000-0000-000045000000}"/>
    <cellStyle name="20% - Énfasis3 8" xfId="1166" xr:uid="{00000000-0005-0000-0000-000046000000}"/>
    <cellStyle name="20% - Énfasis3 9" xfId="1179" xr:uid="{00000000-0005-0000-0000-000047000000}"/>
    <cellStyle name="20% - Énfasis4" xfId="476" builtinId="42" customBuiltin="1"/>
    <cellStyle name="20% - Énfasis4 10" xfId="1194" xr:uid="{00000000-0005-0000-0000-000049000000}"/>
    <cellStyle name="20% - Énfasis4 11" xfId="1208" xr:uid="{00000000-0005-0000-0000-00004A000000}"/>
    <cellStyle name="20% - Énfasis4 12" xfId="1222" xr:uid="{00000000-0005-0000-0000-00004B000000}"/>
    <cellStyle name="20% - Énfasis4 13" xfId="1237" xr:uid="{00000000-0005-0000-0000-00004C000000}"/>
    <cellStyle name="20% - Énfasis4 14" xfId="1252" xr:uid="{00000000-0005-0000-0000-00004D000000}"/>
    <cellStyle name="20% - Énfasis4 15" xfId="1292" xr:uid="{00000000-0005-0000-0000-00004E000000}"/>
    <cellStyle name="20% - Énfasis4 16" xfId="1055" xr:uid="{00000000-0005-0000-0000-00004F000000}"/>
    <cellStyle name="20% - Énfasis4 17" xfId="1946" xr:uid="{C9818F9D-040E-4F02-B954-59BD3A60CD99}"/>
    <cellStyle name="20% - Énfasis4 2" xfId="647" xr:uid="{00000000-0005-0000-0000-000077020000}"/>
    <cellStyle name="20% - Énfasis4 2 2" xfId="1312" xr:uid="{00000000-0005-0000-0000-000051000000}"/>
    <cellStyle name="20% - Énfasis4 2 3" xfId="1074" xr:uid="{00000000-0005-0000-0000-000052000000}"/>
    <cellStyle name="20% - Énfasis4 2 4" xfId="994" xr:uid="{00000000-0005-0000-0000-000050000000}"/>
    <cellStyle name="20% - Énfasis4 3" xfId="1011" xr:uid="{00000000-0005-0000-0000-000053000000}"/>
    <cellStyle name="20% - Énfasis4 3 2" xfId="1328" xr:uid="{00000000-0005-0000-0000-000054000000}"/>
    <cellStyle name="20% - Énfasis4 3 3" xfId="1091" xr:uid="{00000000-0005-0000-0000-000055000000}"/>
    <cellStyle name="20% - Énfasis4 4" xfId="1026" xr:uid="{00000000-0005-0000-0000-000056000000}"/>
    <cellStyle name="20% - Énfasis4 4 2" xfId="1344" xr:uid="{00000000-0005-0000-0000-000057000000}"/>
    <cellStyle name="20% - Énfasis4 4 3" xfId="1107" xr:uid="{00000000-0005-0000-0000-000058000000}"/>
    <cellStyle name="20% - Énfasis4 5" xfId="1042" xr:uid="{00000000-0005-0000-0000-000059000000}"/>
    <cellStyle name="20% - Énfasis4 5 2" xfId="1360" xr:uid="{00000000-0005-0000-0000-00005A000000}"/>
    <cellStyle name="20% - Énfasis4 5 3" xfId="1124" xr:uid="{00000000-0005-0000-0000-00005B000000}"/>
    <cellStyle name="20% - Énfasis4 6" xfId="1141" xr:uid="{00000000-0005-0000-0000-00005C000000}"/>
    <cellStyle name="20% - Énfasis4 7" xfId="1154" xr:uid="{00000000-0005-0000-0000-00005D000000}"/>
    <cellStyle name="20% - Énfasis4 8" xfId="1168" xr:uid="{00000000-0005-0000-0000-00005E000000}"/>
    <cellStyle name="20% - Énfasis4 9" xfId="1181" xr:uid="{00000000-0005-0000-0000-00005F000000}"/>
    <cellStyle name="20% - Énfasis5" xfId="479" builtinId="46" customBuiltin="1"/>
    <cellStyle name="20% - Énfasis5 10" xfId="1196" xr:uid="{00000000-0005-0000-0000-000061000000}"/>
    <cellStyle name="20% - Énfasis5 11" xfId="1210" xr:uid="{00000000-0005-0000-0000-000062000000}"/>
    <cellStyle name="20% - Énfasis5 12" xfId="1224" xr:uid="{00000000-0005-0000-0000-000063000000}"/>
    <cellStyle name="20% - Énfasis5 13" xfId="1239" xr:uid="{00000000-0005-0000-0000-000064000000}"/>
    <cellStyle name="20% - Énfasis5 14" xfId="1254" xr:uid="{00000000-0005-0000-0000-000065000000}"/>
    <cellStyle name="20% - Énfasis5 15" xfId="1293" xr:uid="{00000000-0005-0000-0000-000066000000}"/>
    <cellStyle name="20% - Énfasis5 16" xfId="1057" xr:uid="{00000000-0005-0000-0000-000067000000}"/>
    <cellStyle name="20% - Énfasis5 17" xfId="1949" xr:uid="{9CEA23CB-A5F2-4F7C-B7ED-D38D7ECEBED1}"/>
    <cellStyle name="20% - Énfasis5 2" xfId="651" xr:uid="{00000000-0005-0000-0000-000078020000}"/>
    <cellStyle name="20% - Énfasis5 2 2" xfId="1314" xr:uid="{00000000-0005-0000-0000-000069000000}"/>
    <cellStyle name="20% - Énfasis5 2 3" xfId="1076" xr:uid="{00000000-0005-0000-0000-00006A000000}"/>
    <cellStyle name="20% - Énfasis5 2 4" xfId="996" xr:uid="{00000000-0005-0000-0000-000068000000}"/>
    <cellStyle name="20% - Énfasis5 3" xfId="1013" xr:uid="{00000000-0005-0000-0000-00006B000000}"/>
    <cellStyle name="20% - Énfasis5 3 2" xfId="1330" xr:uid="{00000000-0005-0000-0000-00006C000000}"/>
    <cellStyle name="20% - Énfasis5 3 3" xfId="1093" xr:uid="{00000000-0005-0000-0000-00006D000000}"/>
    <cellStyle name="20% - Énfasis5 4" xfId="1028" xr:uid="{00000000-0005-0000-0000-00006E000000}"/>
    <cellStyle name="20% - Énfasis5 4 2" xfId="1346" xr:uid="{00000000-0005-0000-0000-00006F000000}"/>
    <cellStyle name="20% - Énfasis5 4 3" xfId="1109" xr:uid="{00000000-0005-0000-0000-000070000000}"/>
    <cellStyle name="20% - Énfasis5 5" xfId="1044" xr:uid="{00000000-0005-0000-0000-000071000000}"/>
    <cellStyle name="20% - Énfasis5 5 2" xfId="1362" xr:uid="{00000000-0005-0000-0000-000072000000}"/>
    <cellStyle name="20% - Énfasis5 5 3" xfId="1126" xr:uid="{00000000-0005-0000-0000-000073000000}"/>
    <cellStyle name="20% - Énfasis5 6" xfId="1143" xr:uid="{00000000-0005-0000-0000-000074000000}"/>
    <cellStyle name="20% - Énfasis5 7" xfId="1156" xr:uid="{00000000-0005-0000-0000-000075000000}"/>
    <cellStyle name="20% - Énfasis5 8" xfId="1170" xr:uid="{00000000-0005-0000-0000-000076000000}"/>
    <cellStyle name="20% - Énfasis5 9" xfId="1183" xr:uid="{00000000-0005-0000-0000-000077000000}"/>
    <cellStyle name="20% - Énfasis6" xfId="482" builtinId="50" customBuiltin="1"/>
    <cellStyle name="20% - Énfasis6 10" xfId="1198" xr:uid="{00000000-0005-0000-0000-000079000000}"/>
    <cellStyle name="20% - Énfasis6 11" xfId="1212" xr:uid="{00000000-0005-0000-0000-00007A000000}"/>
    <cellStyle name="20% - Énfasis6 12" xfId="1226" xr:uid="{00000000-0005-0000-0000-00007B000000}"/>
    <cellStyle name="20% - Énfasis6 13" xfId="1241" xr:uid="{00000000-0005-0000-0000-00007C000000}"/>
    <cellStyle name="20% - Énfasis6 14" xfId="1256" xr:uid="{00000000-0005-0000-0000-00007D000000}"/>
    <cellStyle name="20% - Énfasis6 15" xfId="1294" xr:uid="{00000000-0005-0000-0000-00007E000000}"/>
    <cellStyle name="20% - Énfasis6 16" xfId="1059" xr:uid="{00000000-0005-0000-0000-00007F000000}"/>
    <cellStyle name="20% - Énfasis6 17" xfId="1952" xr:uid="{75AB6665-9C6C-4AAC-9449-5624070F6098}"/>
    <cellStyle name="20% - Énfasis6 2" xfId="655" xr:uid="{00000000-0005-0000-0000-000079020000}"/>
    <cellStyle name="20% - Énfasis6 2 2" xfId="1316" xr:uid="{00000000-0005-0000-0000-000081000000}"/>
    <cellStyle name="20% - Énfasis6 2 3" xfId="1078" xr:uid="{00000000-0005-0000-0000-000082000000}"/>
    <cellStyle name="20% - Énfasis6 2 4" xfId="998" xr:uid="{00000000-0005-0000-0000-000080000000}"/>
    <cellStyle name="20% - Énfasis6 3" xfId="1015" xr:uid="{00000000-0005-0000-0000-000083000000}"/>
    <cellStyle name="20% - Énfasis6 3 2" xfId="1332" xr:uid="{00000000-0005-0000-0000-000084000000}"/>
    <cellStyle name="20% - Énfasis6 3 3" xfId="1095" xr:uid="{00000000-0005-0000-0000-000085000000}"/>
    <cellStyle name="20% - Énfasis6 4" xfId="1030" xr:uid="{00000000-0005-0000-0000-000086000000}"/>
    <cellStyle name="20% - Énfasis6 4 2" xfId="1348" xr:uid="{00000000-0005-0000-0000-000087000000}"/>
    <cellStyle name="20% - Énfasis6 4 3" xfId="1111" xr:uid="{00000000-0005-0000-0000-000088000000}"/>
    <cellStyle name="20% - Énfasis6 5" xfId="1046" xr:uid="{00000000-0005-0000-0000-000089000000}"/>
    <cellStyle name="20% - Énfasis6 5 2" xfId="1364" xr:uid="{00000000-0005-0000-0000-00008A000000}"/>
    <cellStyle name="20% - Énfasis6 5 3" xfId="1128" xr:uid="{00000000-0005-0000-0000-00008B000000}"/>
    <cellStyle name="20% - Énfasis6 6" xfId="1145" xr:uid="{00000000-0005-0000-0000-00008C000000}"/>
    <cellStyle name="20% - Énfasis6 7" xfId="1158" xr:uid="{00000000-0005-0000-0000-00008D000000}"/>
    <cellStyle name="20% - Énfasis6 8" xfId="1172" xr:uid="{00000000-0005-0000-0000-00008E000000}"/>
    <cellStyle name="20% - Énfasis6 9" xfId="1185" xr:uid="{00000000-0005-0000-0000-00008F000000}"/>
    <cellStyle name="40% - Accent1" xfId="819" xr:uid="{00000000-0005-0000-0000-000006000000}"/>
    <cellStyle name="40% - Accent2" xfId="820" xr:uid="{00000000-0005-0000-0000-000007000000}"/>
    <cellStyle name="40% - Accent3" xfId="821" xr:uid="{00000000-0005-0000-0000-000008000000}"/>
    <cellStyle name="40% - Accent4" xfId="822" xr:uid="{00000000-0005-0000-0000-000009000000}"/>
    <cellStyle name="40% - Accent5" xfId="823" xr:uid="{00000000-0005-0000-0000-00000A000000}"/>
    <cellStyle name="40% - Accent6" xfId="824" xr:uid="{00000000-0005-0000-0000-00000B000000}"/>
    <cellStyle name="40% - Énfasis1" xfId="468" builtinId="31" customBuiltin="1"/>
    <cellStyle name="40% - Énfasis1 10" xfId="1189" xr:uid="{00000000-0005-0000-0000-000091000000}"/>
    <cellStyle name="40% - Énfasis1 11" xfId="1203" xr:uid="{00000000-0005-0000-0000-000092000000}"/>
    <cellStyle name="40% - Énfasis1 12" xfId="1217" xr:uid="{00000000-0005-0000-0000-000093000000}"/>
    <cellStyle name="40% - Énfasis1 13" xfId="1232" xr:uid="{00000000-0005-0000-0000-000094000000}"/>
    <cellStyle name="40% - Énfasis1 14" xfId="1247" xr:uid="{00000000-0005-0000-0000-000095000000}"/>
    <cellStyle name="40% - Énfasis1 15" xfId="1295" xr:uid="{00000000-0005-0000-0000-000096000000}"/>
    <cellStyle name="40% - Énfasis1 16" xfId="1050" xr:uid="{00000000-0005-0000-0000-000097000000}"/>
    <cellStyle name="40% - Énfasis1 17" xfId="1938" xr:uid="{035978FB-84F7-4A0F-B290-CBBEB4087692}"/>
    <cellStyle name="40% - Énfasis1 2" xfId="636" xr:uid="{00000000-0005-0000-0000-00007A020000}"/>
    <cellStyle name="40% - Énfasis1 2 2" xfId="1307" xr:uid="{00000000-0005-0000-0000-000099000000}"/>
    <cellStyle name="40% - Énfasis1 2 3" xfId="1069" xr:uid="{00000000-0005-0000-0000-00009A000000}"/>
    <cellStyle name="40% - Énfasis1 2 4" xfId="989" xr:uid="{00000000-0005-0000-0000-000098000000}"/>
    <cellStyle name="40% - Énfasis1 3" xfId="1006" xr:uid="{00000000-0005-0000-0000-00009B000000}"/>
    <cellStyle name="40% - Énfasis1 3 2" xfId="1323" xr:uid="{00000000-0005-0000-0000-00009C000000}"/>
    <cellStyle name="40% - Énfasis1 3 3" xfId="1086" xr:uid="{00000000-0005-0000-0000-00009D000000}"/>
    <cellStyle name="40% - Énfasis1 4" xfId="1021" xr:uid="{00000000-0005-0000-0000-00009E000000}"/>
    <cellStyle name="40% - Énfasis1 4 2" xfId="1339" xr:uid="{00000000-0005-0000-0000-00009F000000}"/>
    <cellStyle name="40% - Énfasis1 4 3" xfId="1102" xr:uid="{00000000-0005-0000-0000-0000A0000000}"/>
    <cellStyle name="40% - Énfasis1 5" xfId="1037" xr:uid="{00000000-0005-0000-0000-0000A1000000}"/>
    <cellStyle name="40% - Énfasis1 5 2" xfId="1355" xr:uid="{00000000-0005-0000-0000-0000A2000000}"/>
    <cellStyle name="40% - Énfasis1 5 3" xfId="1119" xr:uid="{00000000-0005-0000-0000-0000A3000000}"/>
    <cellStyle name="40% - Énfasis1 6" xfId="1136" xr:uid="{00000000-0005-0000-0000-0000A4000000}"/>
    <cellStyle name="40% - Énfasis1 7" xfId="1149" xr:uid="{00000000-0005-0000-0000-0000A5000000}"/>
    <cellStyle name="40% - Énfasis1 8" xfId="1163" xr:uid="{00000000-0005-0000-0000-0000A6000000}"/>
    <cellStyle name="40% - Énfasis1 9" xfId="1176" xr:uid="{00000000-0005-0000-0000-0000A7000000}"/>
    <cellStyle name="40% - Énfasis2" xfId="471" builtinId="35" customBuiltin="1"/>
    <cellStyle name="40% - Énfasis2 10" xfId="1191" xr:uid="{00000000-0005-0000-0000-0000A9000000}"/>
    <cellStyle name="40% - Énfasis2 11" xfId="1205" xr:uid="{00000000-0005-0000-0000-0000AA000000}"/>
    <cellStyle name="40% - Énfasis2 12" xfId="1219" xr:uid="{00000000-0005-0000-0000-0000AB000000}"/>
    <cellStyle name="40% - Énfasis2 13" xfId="1234" xr:uid="{00000000-0005-0000-0000-0000AC000000}"/>
    <cellStyle name="40% - Énfasis2 14" xfId="1249" xr:uid="{00000000-0005-0000-0000-0000AD000000}"/>
    <cellStyle name="40% - Énfasis2 15" xfId="1296" xr:uid="{00000000-0005-0000-0000-0000AE000000}"/>
    <cellStyle name="40% - Énfasis2 16" xfId="1052" xr:uid="{00000000-0005-0000-0000-0000AF000000}"/>
    <cellStyle name="40% - Énfasis2 17" xfId="1941" xr:uid="{FD56FF17-5C14-4521-8ACA-774F30D5184E}"/>
    <cellStyle name="40% - Énfasis2 2" xfId="640" xr:uid="{00000000-0005-0000-0000-00007B020000}"/>
    <cellStyle name="40% - Énfasis2 2 2" xfId="1309" xr:uid="{00000000-0005-0000-0000-0000B1000000}"/>
    <cellStyle name="40% - Énfasis2 2 3" xfId="1071" xr:uid="{00000000-0005-0000-0000-0000B2000000}"/>
    <cellStyle name="40% - Énfasis2 2 4" xfId="991" xr:uid="{00000000-0005-0000-0000-0000B0000000}"/>
    <cellStyle name="40% - Énfasis2 3" xfId="1008" xr:uid="{00000000-0005-0000-0000-0000B3000000}"/>
    <cellStyle name="40% - Énfasis2 3 2" xfId="1325" xr:uid="{00000000-0005-0000-0000-0000B4000000}"/>
    <cellStyle name="40% - Énfasis2 3 3" xfId="1088" xr:uid="{00000000-0005-0000-0000-0000B5000000}"/>
    <cellStyle name="40% - Énfasis2 4" xfId="1023" xr:uid="{00000000-0005-0000-0000-0000B6000000}"/>
    <cellStyle name="40% - Énfasis2 4 2" xfId="1341" xr:uid="{00000000-0005-0000-0000-0000B7000000}"/>
    <cellStyle name="40% - Énfasis2 4 3" xfId="1104" xr:uid="{00000000-0005-0000-0000-0000B8000000}"/>
    <cellStyle name="40% - Énfasis2 5" xfId="1039" xr:uid="{00000000-0005-0000-0000-0000B9000000}"/>
    <cellStyle name="40% - Énfasis2 5 2" xfId="1357" xr:uid="{00000000-0005-0000-0000-0000BA000000}"/>
    <cellStyle name="40% - Énfasis2 5 3" xfId="1121" xr:uid="{00000000-0005-0000-0000-0000BB000000}"/>
    <cellStyle name="40% - Énfasis2 6" xfId="1138" xr:uid="{00000000-0005-0000-0000-0000BC000000}"/>
    <cellStyle name="40% - Énfasis2 7" xfId="1151" xr:uid="{00000000-0005-0000-0000-0000BD000000}"/>
    <cellStyle name="40% - Énfasis2 8" xfId="1165" xr:uid="{00000000-0005-0000-0000-0000BE000000}"/>
    <cellStyle name="40% - Énfasis2 9" xfId="1178" xr:uid="{00000000-0005-0000-0000-0000BF000000}"/>
    <cellStyle name="40% - Énfasis3" xfId="474" builtinId="39" customBuiltin="1"/>
    <cellStyle name="40% - Énfasis3 10" xfId="1193" xr:uid="{00000000-0005-0000-0000-0000C1000000}"/>
    <cellStyle name="40% - Énfasis3 11" xfId="1207" xr:uid="{00000000-0005-0000-0000-0000C2000000}"/>
    <cellStyle name="40% - Énfasis3 12" xfId="1221" xr:uid="{00000000-0005-0000-0000-0000C3000000}"/>
    <cellStyle name="40% - Énfasis3 13" xfId="1236" xr:uid="{00000000-0005-0000-0000-0000C4000000}"/>
    <cellStyle name="40% - Énfasis3 14" xfId="1251" xr:uid="{00000000-0005-0000-0000-0000C5000000}"/>
    <cellStyle name="40% - Énfasis3 15" xfId="1297" xr:uid="{00000000-0005-0000-0000-0000C6000000}"/>
    <cellStyle name="40% - Énfasis3 16" xfId="1054" xr:uid="{00000000-0005-0000-0000-0000C7000000}"/>
    <cellStyle name="40% - Énfasis3 17" xfId="1944" xr:uid="{0DCA54D3-5F8B-4624-9E80-4C2B6DA84599}"/>
    <cellStyle name="40% - Énfasis3 2" xfId="644" xr:uid="{00000000-0005-0000-0000-00007C020000}"/>
    <cellStyle name="40% - Énfasis3 2 2" xfId="1311" xr:uid="{00000000-0005-0000-0000-0000C9000000}"/>
    <cellStyle name="40% - Énfasis3 2 3" xfId="1073" xr:uid="{00000000-0005-0000-0000-0000CA000000}"/>
    <cellStyle name="40% - Énfasis3 2 4" xfId="993" xr:uid="{00000000-0005-0000-0000-0000C8000000}"/>
    <cellStyle name="40% - Énfasis3 3" xfId="1010" xr:uid="{00000000-0005-0000-0000-0000CB000000}"/>
    <cellStyle name="40% - Énfasis3 3 2" xfId="1327" xr:uid="{00000000-0005-0000-0000-0000CC000000}"/>
    <cellStyle name="40% - Énfasis3 3 3" xfId="1090" xr:uid="{00000000-0005-0000-0000-0000CD000000}"/>
    <cellStyle name="40% - Énfasis3 4" xfId="1025" xr:uid="{00000000-0005-0000-0000-0000CE000000}"/>
    <cellStyle name="40% - Énfasis3 4 2" xfId="1343" xr:uid="{00000000-0005-0000-0000-0000CF000000}"/>
    <cellStyle name="40% - Énfasis3 4 3" xfId="1106" xr:uid="{00000000-0005-0000-0000-0000D0000000}"/>
    <cellStyle name="40% - Énfasis3 5" xfId="1041" xr:uid="{00000000-0005-0000-0000-0000D1000000}"/>
    <cellStyle name="40% - Énfasis3 5 2" xfId="1359" xr:uid="{00000000-0005-0000-0000-0000D2000000}"/>
    <cellStyle name="40% - Énfasis3 5 3" xfId="1123" xr:uid="{00000000-0005-0000-0000-0000D3000000}"/>
    <cellStyle name="40% - Énfasis3 6" xfId="1140" xr:uid="{00000000-0005-0000-0000-0000D4000000}"/>
    <cellStyle name="40% - Énfasis3 7" xfId="1153" xr:uid="{00000000-0005-0000-0000-0000D5000000}"/>
    <cellStyle name="40% - Énfasis3 8" xfId="1167" xr:uid="{00000000-0005-0000-0000-0000D6000000}"/>
    <cellStyle name="40% - Énfasis3 9" xfId="1180" xr:uid="{00000000-0005-0000-0000-0000D7000000}"/>
    <cellStyle name="40% - Énfasis4" xfId="477" builtinId="43" customBuiltin="1"/>
    <cellStyle name="40% - Énfasis4 10" xfId="1195" xr:uid="{00000000-0005-0000-0000-0000D9000000}"/>
    <cellStyle name="40% - Énfasis4 11" xfId="1209" xr:uid="{00000000-0005-0000-0000-0000DA000000}"/>
    <cellStyle name="40% - Énfasis4 12" xfId="1223" xr:uid="{00000000-0005-0000-0000-0000DB000000}"/>
    <cellStyle name="40% - Énfasis4 13" xfId="1238" xr:uid="{00000000-0005-0000-0000-0000DC000000}"/>
    <cellStyle name="40% - Énfasis4 14" xfId="1253" xr:uid="{00000000-0005-0000-0000-0000DD000000}"/>
    <cellStyle name="40% - Énfasis4 15" xfId="1298" xr:uid="{00000000-0005-0000-0000-0000DE000000}"/>
    <cellStyle name="40% - Énfasis4 16" xfId="1056" xr:uid="{00000000-0005-0000-0000-0000DF000000}"/>
    <cellStyle name="40% - Énfasis4 17" xfId="1947" xr:uid="{969D5299-129D-4D3D-9694-B2C2B2BAEEFA}"/>
    <cellStyle name="40% - Énfasis4 2" xfId="648" xr:uid="{00000000-0005-0000-0000-00007D020000}"/>
    <cellStyle name="40% - Énfasis4 2 2" xfId="1313" xr:uid="{00000000-0005-0000-0000-0000E1000000}"/>
    <cellStyle name="40% - Énfasis4 2 3" xfId="1075" xr:uid="{00000000-0005-0000-0000-0000E2000000}"/>
    <cellStyle name="40% - Énfasis4 2 4" xfId="995" xr:uid="{00000000-0005-0000-0000-0000E0000000}"/>
    <cellStyle name="40% - Énfasis4 3" xfId="1012" xr:uid="{00000000-0005-0000-0000-0000E3000000}"/>
    <cellStyle name="40% - Énfasis4 3 2" xfId="1329" xr:uid="{00000000-0005-0000-0000-0000E4000000}"/>
    <cellStyle name="40% - Énfasis4 3 3" xfId="1092" xr:uid="{00000000-0005-0000-0000-0000E5000000}"/>
    <cellStyle name="40% - Énfasis4 4" xfId="1027" xr:uid="{00000000-0005-0000-0000-0000E6000000}"/>
    <cellStyle name="40% - Énfasis4 4 2" xfId="1345" xr:uid="{00000000-0005-0000-0000-0000E7000000}"/>
    <cellStyle name="40% - Énfasis4 4 3" xfId="1108" xr:uid="{00000000-0005-0000-0000-0000E8000000}"/>
    <cellStyle name="40% - Énfasis4 5" xfId="1043" xr:uid="{00000000-0005-0000-0000-0000E9000000}"/>
    <cellStyle name="40% - Énfasis4 5 2" xfId="1361" xr:uid="{00000000-0005-0000-0000-0000EA000000}"/>
    <cellStyle name="40% - Énfasis4 5 3" xfId="1125" xr:uid="{00000000-0005-0000-0000-0000EB000000}"/>
    <cellStyle name="40% - Énfasis4 6" xfId="1142" xr:uid="{00000000-0005-0000-0000-0000EC000000}"/>
    <cellStyle name="40% - Énfasis4 7" xfId="1155" xr:uid="{00000000-0005-0000-0000-0000ED000000}"/>
    <cellStyle name="40% - Énfasis4 8" xfId="1169" xr:uid="{00000000-0005-0000-0000-0000EE000000}"/>
    <cellStyle name="40% - Énfasis4 9" xfId="1182" xr:uid="{00000000-0005-0000-0000-0000EF000000}"/>
    <cellStyle name="40% - Énfasis5" xfId="480" builtinId="47" customBuiltin="1"/>
    <cellStyle name="40% - Énfasis5 10" xfId="1197" xr:uid="{00000000-0005-0000-0000-0000F1000000}"/>
    <cellStyle name="40% - Énfasis5 11" xfId="1211" xr:uid="{00000000-0005-0000-0000-0000F2000000}"/>
    <cellStyle name="40% - Énfasis5 12" xfId="1225" xr:uid="{00000000-0005-0000-0000-0000F3000000}"/>
    <cellStyle name="40% - Énfasis5 13" xfId="1240" xr:uid="{00000000-0005-0000-0000-0000F4000000}"/>
    <cellStyle name="40% - Énfasis5 14" xfId="1255" xr:uid="{00000000-0005-0000-0000-0000F5000000}"/>
    <cellStyle name="40% - Énfasis5 15" xfId="1299" xr:uid="{00000000-0005-0000-0000-0000F6000000}"/>
    <cellStyle name="40% - Énfasis5 16" xfId="1058" xr:uid="{00000000-0005-0000-0000-0000F7000000}"/>
    <cellStyle name="40% - Énfasis5 17" xfId="1950" xr:uid="{23F600BA-282F-46C5-AF50-7274BBDE9D18}"/>
    <cellStyle name="40% - Énfasis5 2" xfId="652" xr:uid="{00000000-0005-0000-0000-00007E020000}"/>
    <cellStyle name="40% - Énfasis5 2 2" xfId="1315" xr:uid="{00000000-0005-0000-0000-0000F9000000}"/>
    <cellStyle name="40% - Énfasis5 2 3" xfId="1077" xr:uid="{00000000-0005-0000-0000-0000FA000000}"/>
    <cellStyle name="40% - Énfasis5 2 4" xfId="997" xr:uid="{00000000-0005-0000-0000-0000F8000000}"/>
    <cellStyle name="40% - Énfasis5 3" xfId="1014" xr:uid="{00000000-0005-0000-0000-0000FB000000}"/>
    <cellStyle name="40% - Énfasis5 3 2" xfId="1331" xr:uid="{00000000-0005-0000-0000-0000FC000000}"/>
    <cellStyle name="40% - Énfasis5 3 3" xfId="1094" xr:uid="{00000000-0005-0000-0000-0000FD000000}"/>
    <cellStyle name="40% - Énfasis5 4" xfId="1029" xr:uid="{00000000-0005-0000-0000-0000FE000000}"/>
    <cellStyle name="40% - Énfasis5 4 2" xfId="1347" xr:uid="{00000000-0005-0000-0000-0000FF000000}"/>
    <cellStyle name="40% - Énfasis5 4 3" xfId="1110" xr:uid="{00000000-0005-0000-0000-000000010000}"/>
    <cellStyle name="40% - Énfasis5 5" xfId="1045" xr:uid="{00000000-0005-0000-0000-000001010000}"/>
    <cellStyle name="40% - Énfasis5 5 2" xfId="1363" xr:uid="{00000000-0005-0000-0000-000002010000}"/>
    <cellStyle name="40% - Énfasis5 5 3" xfId="1127" xr:uid="{00000000-0005-0000-0000-000003010000}"/>
    <cellStyle name="40% - Énfasis5 6" xfId="1144" xr:uid="{00000000-0005-0000-0000-000004010000}"/>
    <cellStyle name="40% - Énfasis5 7" xfId="1157" xr:uid="{00000000-0005-0000-0000-000005010000}"/>
    <cellStyle name="40% - Énfasis5 8" xfId="1171" xr:uid="{00000000-0005-0000-0000-000006010000}"/>
    <cellStyle name="40% - Énfasis5 9" xfId="1184" xr:uid="{00000000-0005-0000-0000-000007010000}"/>
    <cellStyle name="40% - Énfasis6" xfId="483" builtinId="51" customBuiltin="1"/>
    <cellStyle name="40% - Énfasis6 10" xfId="1199" xr:uid="{00000000-0005-0000-0000-000009010000}"/>
    <cellStyle name="40% - Énfasis6 11" xfId="1213" xr:uid="{00000000-0005-0000-0000-00000A010000}"/>
    <cellStyle name="40% - Énfasis6 12" xfId="1227" xr:uid="{00000000-0005-0000-0000-00000B010000}"/>
    <cellStyle name="40% - Énfasis6 13" xfId="1242" xr:uid="{00000000-0005-0000-0000-00000C010000}"/>
    <cellStyle name="40% - Énfasis6 14" xfId="1257" xr:uid="{00000000-0005-0000-0000-00000D010000}"/>
    <cellStyle name="40% - Énfasis6 15" xfId="1300" xr:uid="{00000000-0005-0000-0000-00000E010000}"/>
    <cellStyle name="40% - Énfasis6 16" xfId="1060" xr:uid="{00000000-0005-0000-0000-00000F010000}"/>
    <cellStyle name="40% - Énfasis6 17" xfId="1953" xr:uid="{EBCD0F96-DD02-4B1D-8B09-A5AE136E0499}"/>
    <cellStyle name="40% - Énfasis6 2" xfId="656" xr:uid="{00000000-0005-0000-0000-00007F020000}"/>
    <cellStyle name="40% - Énfasis6 2 2" xfId="1317" xr:uid="{00000000-0005-0000-0000-000011010000}"/>
    <cellStyle name="40% - Énfasis6 2 3" xfId="1079" xr:uid="{00000000-0005-0000-0000-000012010000}"/>
    <cellStyle name="40% - Énfasis6 2 4" xfId="999" xr:uid="{00000000-0005-0000-0000-000010010000}"/>
    <cellStyle name="40% - Énfasis6 3" xfId="1016" xr:uid="{00000000-0005-0000-0000-000013010000}"/>
    <cellStyle name="40% - Énfasis6 3 2" xfId="1333" xr:uid="{00000000-0005-0000-0000-000014010000}"/>
    <cellStyle name="40% - Énfasis6 3 3" xfId="1096" xr:uid="{00000000-0005-0000-0000-000015010000}"/>
    <cellStyle name="40% - Énfasis6 4" xfId="1031" xr:uid="{00000000-0005-0000-0000-000016010000}"/>
    <cellStyle name="40% - Énfasis6 4 2" xfId="1349" xr:uid="{00000000-0005-0000-0000-000017010000}"/>
    <cellStyle name="40% - Énfasis6 4 3" xfId="1112" xr:uid="{00000000-0005-0000-0000-000018010000}"/>
    <cellStyle name="40% - Énfasis6 5" xfId="1047" xr:uid="{00000000-0005-0000-0000-000019010000}"/>
    <cellStyle name="40% - Énfasis6 5 2" xfId="1365" xr:uid="{00000000-0005-0000-0000-00001A010000}"/>
    <cellStyle name="40% - Énfasis6 5 3" xfId="1129" xr:uid="{00000000-0005-0000-0000-00001B010000}"/>
    <cellStyle name="40% - Énfasis6 6" xfId="1146" xr:uid="{00000000-0005-0000-0000-00001C010000}"/>
    <cellStyle name="40% - Énfasis6 7" xfId="1159" xr:uid="{00000000-0005-0000-0000-00001D010000}"/>
    <cellStyle name="40% - Énfasis6 8" xfId="1173" xr:uid="{00000000-0005-0000-0000-00001E010000}"/>
    <cellStyle name="40% - Énfasis6 9" xfId="1186" xr:uid="{00000000-0005-0000-0000-00001F010000}"/>
    <cellStyle name="60% - Accent1" xfId="825" xr:uid="{00000000-0005-0000-0000-00000C000000}"/>
    <cellStyle name="60% - Accent2" xfId="826" xr:uid="{00000000-0005-0000-0000-00000D000000}"/>
    <cellStyle name="60% - Accent3" xfId="827" xr:uid="{00000000-0005-0000-0000-00000E000000}"/>
    <cellStyle name="60% - Accent4" xfId="828" xr:uid="{00000000-0005-0000-0000-00000F000000}"/>
    <cellStyle name="60% - Accent5" xfId="829" xr:uid="{00000000-0005-0000-0000-000010000000}"/>
    <cellStyle name="60% - Accent6" xfId="830" xr:uid="{00000000-0005-0000-0000-000011000000}"/>
    <cellStyle name="60% - Énfasis1 2" xfId="637" xr:uid="{00000000-0005-0000-0000-000080020000}"/>
    <cellStyle name="60% - Énfasis1 3" xfId="751" xr:uid="{00000000-0005-0000-0000-000005030000}"/>
    <cellStyle name="60% - Énfasis2 2" xfId="641" xr:uid="{00000000-0005-0000-0000-000081020000}"/>
    <cellStyle name="60% - Énfasis2 3" xfId="742" xr:uid="{00000000-0005-0000-0000-000006030000}"/>
    <cellStyle name="60% - Énfasis3 2" xfId="645" xr:uid="{00000000-0005-0000-0000-000082020000}"/>
    <cellStyle name="60% - Énfasis3 3" xfId="739" xr:uid="{00000000-0005-0000-0000-000007030000}"/>
    <cellStyle name="60% - Énfasis4 2" xfId="649" xr:uid="{00000000-0005-0000-0000-000083020000}"/>
    <cellStyle name="60% - Énfasis4 3" xfId="738" xr:uid="{00000000-0005-0000-0000-000008030000}"/>
    <cellStyle name="60% - Énfasis5 2" xfId="653" xr:uid="{00000000-0005-0000-0000-000084020000}"/>
    <cellStyle name="60% - Énfasis5 3" xfId="737" xr:uid="{00000000-0005-0000-0000-000009030000}"/>
    <cellStyle name="60% - Énfasis6 2" xfId="657" xr:uid="{00000000-0005-0000-0000-000085020000}"/>
    <cellStyle name="60% - Énfasis6 3" xfId="733" xr:uid="{00000000-0005-0000-0000-00000A030000}"/>
    <cellStyle name="Accent1" xfId="831" xr:uid="{00000000-0005-0000-0000-000012000000}"/>
    <cellStyle name="Accent2" xfId="832" xr:uid="{00000000-0005-0000-0000-000013000000}"/>
    <cellStyle name="Accent3" xfId="833" xr:uid="{00000000-0005-0000-0000-000014000000}"/>
    <cellStyle name="Accent4" xfId="834" xr:uid="{00000000-0005-0000-0000-000015000000}"/>
    <cellStyle name="Accent5" xfId="835" xr:uid="{00000000-0005-0000-0000-000016000000}"/>
    <cellStyle name="Accent6" xfId="836" xr:uid="{00000000-0005-0000-0000-000017000000}"/>
    <cellStyle name="Bad" xfId="837" xr:uid="{00000000-0005-0000-0000-000018000000}"/>
    <cellStyle name="Buena" xfId="852" xr:uid="{00000000-0005-0000-0000-000019000000}"/>
    <cellStyle name="Buena 2" xfId="838" xr:uid="{00000000-0005-0000-0000-00001A000000}"/>
    <cellStyle name="Bueno" xfId="455" builtinId="26" customBuiltin="1"/>
    <cellStyle name="Bueno 2" xfId="488" xr:uid="{00000000-0005-0000-0000-000086020000}"/>
    <cellStyle name="Bueno 3" xfId="1929" xr:uid="{E77445CD-A921-4D79-A810-31C96F6FE731}"/>
    <cellStyle name="Calculation" xfId="839" xr:uid="{00000000-0005-0000-0000-00001B000000}"/>
    <cellStyle name="Calculation 2" xfId="2119" xr:uid="{FE7D0D69-B383-4A7F-B7B2-F80655E0E0D9}"/>
    <cellStyle name="Calculation 3" xfId="2078" xr:uid="{CD337CA2-82A2-436B-B665-DC425A72ADB3}"/>
    <cellStyle name="Cálculo" xfId="459" builtinId="22" customBuiltin="1"/>
    <cellStyle name="Cálculo 2" xfId="627" xr:uid="{00000000-0005-0000-0000-000087020000}"/>
    <cellStyle name="Celda de comprobación" xfId="461" builtinId="23" customBuiltin="1"/>
    <cellStyle name="Celda de comprobación 2" xfId="629" xr:uid="{00000000-0005-0000-0000-000088020000}"/>
    <cellStyle name="Celda de comprobación 2 2" xfId="840" xr:uid="{00000000-0005-0000-0000-00001D000000}"/>
    <cellStyle name="Celda de comprobación 3" xfId="842" xr:uid="{00000000-0005-0000-0000-00001C000000}"/>
    <cellStyle name="Celda vinculada" xfId="460" builtinId="24" customBuiltin="1"/>
    <cellStyle name="Celda vinculada 2" xfId="628" xr:uid="{00000000-0005-0000-0000-000089020000}"/>
    <cellStyle name="Celda vinculada 2 2" xfId="841" xr:uid="{00000000-0005-0000-0000-00001F000000}"/>
    <cellStyle name="Celda vinculada 3" xfId="862" xr:uid="{00000000-0005-0000-0000-00001E000000}"/>
    <cellStyle name="Celda vinculada 4" xfId="1931" xr:uid="{845DE7FF-0080-433A-9A5A-B2D1F3B001C9}"/>
    <cellStyle name="Check Cell 2" xfId="843" xr:uid="{00000000-0005-0000-0000-000020000000}"/>
    <cellStyle name="Comma" xfId="3654" xr:uid="{43D8EE83-1A5E-4F7C-9477-974FBE72C205}"/>
    <cellStyle name="Comma [0]" xfId="162" xr:uid="{00000000-0005-0000-0000-000000000000}"/>
    <cellStyle name="Comma [0] 2" xfId="623" xr:uid="{00000000-0005-0000-0000-000000000000}"/>
    <cellStyle name="Comma [0] 2 2" xfId="1370" xr:uid="{00000000-0005-0000-0000-00002A010000}"/>
    <cellStyle name="Comma [0] 2 3" xfId="1993" xr:uid="{BA6F5A70-4358-4072-A7D9-F7B429B087C2}"/>
    <cellStyle name="Comma 10" xfId="844" xr:uid="{00000000-0005-0000-0000-000021000000}"/>
    <cellStyle name="Comma 10 2" xfId="845" xr:uid="{00000000-0005-0000-0000-000022000000}"/>
    <cellStyle name="Comma 10 2 2" xfId="911" xr:uid="{83FBFD5F-F68F-4974-9449-DF5E555F198F}"/>
    <cellStyle name="Comma 10 2 2 2" xfId="947" xr:uid="{22A8379C-7002-4EF4-A949-EDA0DA723FC2}"/>
    <cellStyle name="Comma 10 2 2 3" xfId="958" xr:uid="{BF873D63-05D9-4002-B09F-29B30236F2AB}"/>
    <cellStyle name="Comma 10 2 3" xfId="2080" xr:uid="{E0E47937-E960-4C8B-8747-9A49F774510B}"/>
    <cellStyle name="Comma 10 3" xfId="910" xr:uid="{EAD1F3B0-9971-4B2D-AC40-ECD4CE2B8EF7}"/>
    <cellStyle name="Comma 10 3 2" xfId="946" xr:uid="{174C0763-9240-4BB9-B9DA-6F0407658878}"/>
    <cellStyle name="Comma 10 3 3" xfId="957" xr:uid="{C77B5C0F-2957-4996-B0A0-68F48A912997}"/>
    <cellStyle name="Comma 10 4" xfId="2079" xr:uid="{461445D2-019F-4785-966D-BB658D22EFEA}"/>
    <cellStyle name="Comma 13" xfId="667" xr:uid="{00000000-0005-0000-0000-000016000000}"/>
    <cellStyle name="Comma 13 2" xfId="686" xr:uid="{00000000-0005-0000-0000-000017000000}"/>
    <cellStyle name="Comma 13 2 2" xfId="2014" xr:uid="{214DED2F-ADD8-4CE9-8489-6A7B0AC0F5D8}"/>
    <cellStyle name="Comma 13 3" xfId="2000" xr:uid="{1F50FF15-26FC-4967-BDD4-41A7F40E7966}"/>
    <cellStyle name="Comma 2" xfId="100" xr:uid="{00000000-0005-0000-0000-000072000000}"/>
    <cellStyle name="Comma 2 2" xfId="673" xr:uid="{00000000-0005-0000-0000-000019000000}"/>
    <cellStyle name="Comma 2 2 2" xfId="691" xr:uid="{00000000-0005-0000-0000-00001A000000}"/>
    <cellStyle name="Comma 2 2 2 2" xfId="913" xr:uid="{0B7D00F4-749C-46BB-B601-1D18C0775FAF}"/>
    <cellStyle name="Comma 2 2 2 2 2" xfId="1558" xr:uid="{D56A27F9-AD9D-4A61-8CD9-EC20A052464B}"/>
    <cellStyle name="Comma 2 2 2 2 3" xfId="1516" xr:uid="{162B60A5-87B8-4A9F-AB51-984E48060346}"/>
    <cellStyle name="Comma 2 2 2 3" xfId="1524" xr:uid="{C3EE9A8E-E616-4A3C-99F1-6C936CAE7C6A}"/>
    <cellStyle name="Comma 2 2 2 4" xfId="1482" xr:uid="{19C1F235-22D2-4726-B118-423368D6BBF4}"/>
    <cellStyle name="Comma 2 2 2 5" xfId="2018" xr:uid="{5D5385A8-C53A-49F6-9D55-DFCA90B0DEEA}"/>
    <cellStyle name="Comma 2 2 3" xfId="847" xr:uid="{00000000-0005-0000-0000-000024000000}"/>
    <cellStyle name="Comma 2 2 3 2" xfId="1554" xr:uid="{3C4093D2-2C83-4BAC-8AEC-E1607B7B2D43}"/>
    <cellStyle name="Comma 2 2 3 3" xfId="1512" xr:uid="{38DAC0D3-7601-4E6A-B677-C44BA71ED018}"/>
    <cellStyle name="Comma 2 2 4" xfId="1520" xr:uid="{B51AB7F7-AC6D-4179-A85B-450FD85461B6}"/>
    <cellStyle name="Comma 2 2 5" xfId="1562" xr:uid="{9E6E3DD2-FC21-42ED-B12D-F89CFD2ABCA7}"/>
    <cellStyle name="Comma 2 2 6" xfId="1478" xr:uid="{01A49022-E2D5-45CB-B97A-B3C55B3D9668}"/>
    <cellStyle name="Comma 2 2 7" xfId="2005" xr:uid="{7BFD4807-BB8F-4459-A0CA-457FE058DA3D}"/>
    <cellStyle name="Comma 2 2 8" xfId="3510" xr:uid="{B57CD733-AA58-437E-BBE9-72CD9FA63E2C}"/>
    <cellStyle name="Comma 2 3" xfId="688" xr:uid="{00000000-0005-0000-0000-00001B000000}"/>
    <cellStyle name="Comma 2 3 2" xfId="912" xr:uid="{9193B358-507D-4E37-86BF-402777C71518}"/>
    <cellStyle name="Comma 2 3 3" xfId="2016" xr:uid="{A9B726E5-0E06-4EDE-89B9-1A365181DC7B}"/>
    <cellStyle name="Comma 2 3 4" xfId="3511" xr:uid="{E8004E05-1757-4875-B6B5-FF948B392E1F}"/>
    <cellStyle name="Comma 2 4" xfId="670" xr:uid="{00000000-0005-0000-0000-00001C000000}"/>
    <cellStyle name="Comma 2 4 2" xfId="689" xr:uid="{00000000-0005-0000-0000-00001D000000}"/>
    <cellStyle name="Comma 2 4 2 2" xfId="2017" xr:uid="{B363BC18-606E-4AC5-B0AC-A2986E6DF75C}"/>
    <cellStyle name="Comma 2 4 3" xfId="2003" xr:uid="{C57B0AA6-6E21-4052-8405-536F381D275C}"/>
    <cellStyle name="Comma 2 5" xfId="772" xr:uid="{EFFBF99B-D33C-4056-B41D-BA4CCE3BD137}"/>
    <cellStyle name="Comma 2 5 2" xfId="2059" xr:uid="{ED5614BE-174E-4BB8-895B-5231402A7D34}"/>
    <cellStyle name="Comma 2 6" xfId="669" xr:uid="{00000000-0005-0000-0000-000018000000}"/>
    <cellStyle name="Comma 2 6 2" xfId="2002" xr:uid="{043B1A9B-28ED-440A-AF0B-DBCC10CE36B8}"/>
    <cellStyle name="Comma 2 7" xfId="846" xr:uid="{00000000-0005-0000-0000-000023000000}"/>
    <cellStyle name="Comma 2 8" xfId="3509" xr:uid="{0D157871-C952-4ED9-9239-59ED591642AE}"/>
    <cellStyle name="Comma 3" xfId="163" xr:uid="{00000000-0005-0000-0000-000001000000}"/>
    <cellStyle name="Comma 3 2" xfId="267" xr:uid="{00000000-0005-0000-0000-000037010000}"/>
    <cellStyle name="Comma 3 3" xfId="4060" xr:uid="{02D4A93A-22E5-4CAE-B3C3-547942A2DBCC}"/>
    <cellStyle name="Comma 4" xfId="666" xr:uid="{00000000-0005-0000-0000-00001E000000}"/>
    <cellStyle name="Comma 4 2" xfId="563" xr:uid="{00000000-0005-0000-0000-000001000000}"/>
    <cellStyle name="Comma 4 2 2" xfId="767" xr:uid="{EFC10F40-34EF-4918-B20A-ECFAC74F8D27}"/>
    <cellStyle name="Comma 4 2 2 2" xfId="2054" xr:uid="{E74E8E18-042A-42DE-9F77-01C29D7D114F}"/>
    <cellStyle name="Comma 4 2 2 2 2" xfId="3760" xr:uid="{C91F044E-04D3-44A5-ABDD-454B13FF6B62}"/>
    <cellStyle name="Comma 4 2 2 2 3" xfId="3902" xr:uid="{9F908A87-8C72-461C-8775-7AE81E0148FB}"/>
    <cellStyle name="Comma 4 2 2 2 4" xfId="3624" xr:uid="{9591DDB8-478A-4288-A36F-BEE0C9FD4E2B}"/>
    <cellStyle name="Comma 4 2 2 3" xfId="2147" xr:uid="{9B88ABE0-23B5-420B-92D1-E0E4BBBE4909}"/>
    <cellStyle name="Comma 4 2 2 3 2" xfId="3723" xr:uid="{5E5486A1-061F-4AA7-A5AE-E42DA5A6969D}"/>
    <cellStyle name="Comma 4 2 2 4" xfId="3499" xr:uid="{905CAB55-238D-4BCF-AD52-A977B16F5C9B}"/>
    <cellStyle name="Comma 4 2 2 5" xfId="3932" xr:uid="{A0AD7908-E631-4269-87EF-FD22EF1A553A}"/>
    <cellStyle name="Comma 4 2 2 6" xfId="3453" xr:uid="{558DF169-6C85-49E6-B7B7-6EDB4C19A21E}"/>
    <cellStyle name="Comma 4 2 3" xfId="745" xr:uid="{402D9B6D-EEE6-47CF-B885-0BE42E1F41BE}"/>
    <cellStyle name="Comma 4 2 3 2" xfId="2039" xr:uid="{57B848A5-680A-4E98-ACFF-E375C728783D}"/>
    <cellStyle name="Comma 4 2 3 2 2" xfId="3742" xr:uid="{E6D27100-ACF3-494F-8D81-4DEC513DED58}"/>
    <cellStyle name="Comma 4 2 3 3" xfId="4038" xr:uid="{1E61DFD2-0F94-42CC-82CD-2CC674C6B082}"/>
    <cellStyle name="Comma 4 2 3 4" xfId="3606" xr:uid="{D4717600-195E-4B39-814F-92E7BA8900B9}"/>
    <cellStyle name="Comma 4 2 4" xfId="685" xr:uid="{00000000-0005-0000-0000-00001F000000}"/>
    <cellStyle name="Comma 4 2 4 2" xfId="2013" xr:uid="{AA76D9FE-56DE-4487-AE0B-76AF25DCEAF7}"/>
    <cellStyle name="Comma 4 2 4 2 2" xfId="3783" xr:uid="{861E3923-2740-4EBD-A57F-919C79E1FB43}"/>
    <cellStyle name="Comma 4 2 4 3" xfId="3663" xr:uid="{980CF253-E1BE-4753-9208-7A2B32210A20}"/>
    <cellStyle name="Comma 4 2 5" xfId="750" xr:uid="{00000000-0005-0000-0000-000000000000}"/>
    <cellStyle name="Comma 4 2 5 2" xfId="2043" xr:uid="{B13C2EA7-76CD-44A5-9182-F5AC6C2AB169}"/>
    <cellStyle name="Comma 4 2 5 2 2" xfId="3813" xr:uid="{7FEDFDFC-0C6F-40F6-B924-74363046F342}"/>
    <cellStyle name="Comma 4 2 5 3" xfId="3698" xr:uid="{A9724CFF-977C-4D56-93D6-D532A09A80A2}"/>
    <cellStyle name="Comma 4 2 6" xfId="1963" xr:uid="{1714D824-2C29-4233-8EB8-FF6A41734CB0}"/>
    <cellStyle name="Comma 4 2 6 2" xfId="3415" xr:uid="{BEF4A5BD-15AF-408D-AF84-DE1B47E343E4}"/>
    <cellStyle name="Comma 4 2 7" xfId="2277" xr:uid="{284D5550-9B6A-4184-A070-59158BDC336D}"/>
    <cellStyle name="Comma 4 3" xfId="1999" xr:uid="{BF2B4DB4-519C-4216-93BD-5A3A5917B195}"/>
    <cellStyle name="Comma_Comparativo 2004" xfId="101" xr:uid="{00000000-0005-0000-0000-000073000000}"/>
    <cellStyle name="Currency_HOJA DE TRABAJO" xfId="727" xr:uid="{98DED3AA-6D16-483C-863F-063FFDE2D24C}"/>
    <cellStyle name="Encabezado 1" xfId="451" builtinId="16" customBuiltin="1"/>
    <cellStyle name="Encabezado 1 2" xfId="580" xr:uid="{00000000-0005-0000-0000-000098020000}"/>
    <cellStyle name="Encabezado 1 3" xfId="1925" xr:uid="{60287888-7431-4CEF-906F-AD2B0EB7EAE5}"/>
    <cellStyle name="Encabezado 4" xfId="454" builtinId="19" customBuiltin="1"/>
    <cellStyle name="Encabezado 4 2" xfId="585" xr:uid="{00000000-0005-0000-0000-000099020000}"/>
    <cellStyle name="Encabezado 4 2 2" xfId="848" xr:uid="{00000000-0005-0000-0000-000027000000}"/>
    <cellStyle name="Encabezado 4 3" xfId="858" xr:uid="{00000000-0005-0000-0000-000026000000}"/>
    <cellStyle name="Encabezado 4 4" xfId="1928" xr:uid="{50334677-016F-49F9-9025-F2826EE6168D}"/>
    <cellStyle name="Énfasis1" xfId="466" builtinId="29" customBuiltin="1"/>
    <cellStyle name="Énfasis1 2" xfId="634" xr:uid="{00000000-0005-0000-0000-00009A020000}"/>
    <cellStyle name="Énfasis1 3" xfId="1936" xr:uid="{D2585F68-B19E-485F-8B17-B44A7CE957A7}"/>
    <cellStyle name="Énfasis2" xfId="469" builtinId="33" customBuiltin="1"/>
    <cellStyle name="Énfasis2 2" xfId="638" xr:uid="{00000000-0005-0000-0000-00009B020000}"/>
    <cellStyle name="Énfasis2 3" xfId="1939" xr:uid="{BB616F91-E3B8-424B-82DD-DA5A9BFCEB42}"/>
    <cellStyle name="Énfasis3" xfId="472" builtinId="37" customBuiltin="1"/>
    <cellStyle name="Énfasis3 2" xfId="642" xr:uid="{00000000-0005-0000-0000-00009C020000}"/>
    <cellStyle name="Énfasis3 3" xfId="1942" xr:uid="{3264B611-9669-4FF7-839C-DC074793B900}"/>
    <cellStyle name="Énfasis4" xfId="475" builtinId="41" customBuiltin="1"/>
    <cellStyle name="Énfasis4 2" xfId="646" xr:uid="{00000000-0005-0000-0000-00009D020000}"/>
    <cellStyle name="Énfasis4 3" xfId="1945" xr:uid="{B2C5CEC5-A772-4F88-8788-99B73EA16FA0}"/>
    <cellStyle name="Énfasis5" xfId="478" builtinId="45" customBuiltin="1"/>
    <cellStyle name="Énfasis5 2" xfId="650" xr:uid="{00000000-0005-0000-0000-00009E020000}"/>
    <cellStyle name="Énfasis5 3" xfId="1948" xr:uid="{7DC40263-D955-4D9C-AA17-446767517FD8}"/>
    <cellStyle name="Énfasis6" xfId="481" builtinId="49" customBuiltin="1"/>
    <cellStyle name="Énfasis6 2" xfId="654" xr:uid="{00000000-0005-0000-0000-00009F020000}"/>
    <cellStyle name="Énfasis6 3" xfId="1951" xr:uid="{1AE87BEB-1838-4B81-B8F3-0A4BA18CD98B}"/>
    <cellStyle name="Entrada" xfId="457" builtinId="20" customBuiltin="1"/>
    <cellStyle name="Entrada 2" xfId="625" xr:uid="{00000000-0005-0000-0000-0000A0020000}"/>
    <cellStyle name="Entrada 2 2" xfId="849" xr:uid="{00000000-0005-0000-0000-000029000000}"/>
    <cellStyle name="Entrada 2 2 2" xfId="2120" xr:uid="{39242042-18AE-470C-A395-5971DAC0B10F}"/>
    <cellStyle name="Entrada 2 2 3" xfId="2081" xr:uid="{6A22592B-45E7-4A0D-AAF6-B0B05B25D276}"/>
    <cellStyle name="Entrada 3" xfId="860" xr:uid="{00000000-0005-0000-0000-000028000000}"/>
    <cellStyle name="Entrada 3 2" xfId="2121" xr:uid="{71B89614-66FA-4A3B-BF80-003998C43829}"/>
    <cellStyle name="Entrada 3 3" xfId="2082" xr:uid="{70EF9D58-3B98-4CD2-97DC-7A8B9E186201}"/>
    <cellStyle name="Euro" xfId="850" xr:uid="{00000000-0005-0000-0000-00002A000000}"/>
    <cellStyle name="Euro 2" xfId="914" xr:uid="{F180E580-A6D7-45F6-A96E-D51C5EB5532C}"/>
    <cellStyle name="Euro 3" xfId="1371" xr:uid="{00000000-0005-0000-0000-000034010000}"/>
    <cellStyle name="Excel Built-in Comma" xfId="19" xr:uid="{00000000-0005-0000-0000-000000000000}"/>
    <cellStyle name="Excel Built-in Comma [0]" xfId="165" xr:uid="{00000000-0005-0000-0000-000003000000}"/>
    <cellStyle name="Excel Built-in Comma 2" xfId="164" xr:uid="{00000000-0005-0000-0000-000002000000}"/>
    <cellStyle name="Excel Built-in Normal" xfId="18" xr:uid="{00000000-0005-0000-0000-000001000000}"/>
    <cellStyle name="Excel Built-in Normal 2" xfId="268" xr:uid="{00000000-0005-0000-0000-000038010000}"/>
    <cellStyle name="Excel Built-in Normal 3" xfId="1263" xr:uid="{00000000-0005-0000-0000-000035010000}"/>
    <cellStyle name="Excel Built-in Normal 3 2" xfId="3568" xr:uid="{BEEA4ECD-BFCE-45A7-8E22-4161C3CA4290}"/>
    <cellStyle name="Excel_BuiltIn_Comma 1" xfId="166" xr:uid="{00000000-0005-0000-0000-000004000000}"/>
    <cellStyle name="Explanatory Text" xfId="851" xr:uid="{00000000-0005-0000-0000-00002B000000}"/>
    <cellStyle name="Good 2" xfId="853" xr:uid="{00000000-0005-0000-0000-00002C000000}"/>
    <cellStyle name="Heading" xfId="167" xr:uid="{00000000-0005-0000-0000-000006000000}"/>
    <cellStyle name="Heading 1" xfId="168" xr:uid="{00000000-0005-0000-0000-000007000000}"/>
    <cellStyle name="Heading 1 2" xfId="855" xr:uid="{00000000-0005-0000-0000-00002E000000}"/>
    <cellStyle name="Heading 2" xfId="856" xr:uid="{00000000-0005-0000-0000-00002F000000}"/>
    <cellStyle name="Heading 3" xfId="857" xr:uid="{00000000-0005-0000-0000-000030000000}"/>
    <cellStyle name="Heading 4" xfId="854" xr:uid="{00000000-0005-0000-0000-00002D000000}"/>
    <cellStyle name="Heading 4 2" xfId="859" xr:uid="{00000000-0005-0000-0000-000031000000}"/>
    <cellStyle name="Heading1" xfId="169" xr:uid="{00000000-0005-0000-0000-000008000000}"/>
    <cellStyle name="Heading1 1" xfId="170" xr:uid="{00000000-0005-0000-0000-000009000000}"/>
    <cellStyle name="Heading1 2" xfId="171" xr:uid="{00000000-0005-0000-0000-00000A000000}"/>
    <cellStyle name="Hipervínculo" xfId="75" builtinId="8"/>
    <cellStyle name="Hipervínculo 2" xfId="22" xr:uid="{00000000-0005-0000-0000-000002000000}"/>
    <cellStyle name="Hipervínculo 2 2" xfId="621" xr:uid="{00000000-0005-0000-0000-000004000000}"/>
    <cellStyle name="Hipervínculo 2 3" xfId="698" xr:uid="{931D4E34-55D6-4E77-963D-AB33F18BC16B}"/>
    <cellStyle name="Hipervínculo 3" xfId="269" xr:uid="{00000000-0005-0000-0000-000039010000}"/>
    <cellStyle name="Hipervínculo 4" xfId="716" xr:uid="{00000000-0005-0000-0000-0000A1020000}"/>
    <cellStyle name="Hipervínculo 5" xfId="1468" xr:uid="{00000000-0005-0000-0000-0000C7050000}"/>
    <cellStyle name="Hyperlink 2" xfId="270" xr:uid="{00000000-0005-0000-0000-00003A010000}"/>
    <cellStyle name="Incorrecto" xfId="456" builtinId="27" customBuiltin="1"/>
    <cellStyle name="Incorrecto 2" xfId="622" xr:uid="{00000000-0005-0000-0000-0000A3020000}"/>
    <cellStyle name="Incorrecto 3" xfId="1930" xr:uid="{92BF7E17-7AA4-4F6C-B563-926A5102CD57}"/>
    <cellStyle name="Input 2" xfId="861" xr:uid="{00000000-0005-0000-0000-000032000000}"/>
    <cellStyle name="Input 2 2" xfId="2122" xr:uid="{FF0EB5F2-7135-4605-B902-E6177CD06662}"/>
    <cellStyle name="Input 2 3" xfId="2083" xr:uid="{3861F847-780B-4F8B-B691-0BF12D8B36E8}"/>
    <cellStyle name="Intermitente" xfId="785" xr:uid="{291B5DD6-96DB-46D5-942F-48552C574993}"/>
    <cellStyle name="Linked Cell 2" xfId="863" xr:uid="{00000000-0005-0000-0000-000033000000}"/>
    <cellStyle name="Millares" xfId="1" builtinId="3"/>
    <cellStyle name="Millares [0]" xfId="67" builtinId="6"/>
    <cellStyle name="Millares [0] 10" xfId="297" xr:uid="{00000000-0005-0000-0000-00003F010000}"/>
    <cellStyle name="Millares [0] 10 2" xfId="590" xr:uid="{00000000-0005-0000-0000-000007000000}"/>
    <cellStyle name="Millares [0] 10 2 2" xfId="1976" xr:uid="{FB8A2E69-7834-476D-97D8-FAC1AC7BC02E}"/>
    <cellStyle name="Millares [0] 10 2 2 2" xfId="2255" xr:uid="{E6B08245-A7B7-419F-81FD-776E1B5CE61E}"/>
    <cellStyle name="Millares [0] 10 2 2 3" xfId="2205" xr:uid="{DAF6180C-785E-4FB3-9FDF-C23077F97BFC}"/>
    <cellStyle name="Millares [0] 10 2 3" xfId="3799" xr:uid="{192FC8E5-FCDA-4EDC-B0D6-14BB610AEF08}"/>
    <cellStyle name="Millares [0] 10 2 4" xfId="2254" xr:uid="{2E072D3A-5E97-41A2-86FF-47B8707A3E5B}"/>
    <cellStyle name="Millares [0] 10 3" xfId="1771" xr:uid="{F76ECAB0-A408-4F45-BF33-A2F0EAD9527D}"/>
    <cellStyle name="Millares [0] 10 3 2" xfId="3679" xr:uid="{D9EDDE94-EF90-4054-B120-1F5F02A6B247}"/>
    <cellStyle name="Millares [0] 10 4" xfId="2171" xr:uid="{81BC4A37-0C90-4480-92F7-5430157629B5}"/>
    <cellStyle name="Millares [0] 11" xfId="593" xr:uid="{00000000-0005-0000-0000-000008000000}"/>
    <cellStyle name="Millares [0] 11 2" xfId="620" xr:uid="{00000000-0005-0000-0000-000009000000}"/>
    <cellStyle name="Millares [0] 11 2 2" xfId="1992" xr:uid="{008214D3-2630-4F38-B896-38A259468097}"/>
    <cellStyle name="Millares [0] 11 2 2 2" xfId="3805" xr:uid="{750A9EC5-C9B4-4D7E-B4EE-8FDFE755B802}"/>
    <cellStyle name="Millares [0] 11 2 3" xfId="2251" xr:uid="{93CE1CC3-C735-452E-8923-CEFC75D8BA05}"/>
    <cellStyle name="Millares [0] 11 3" xfId="1979" xr:uid="{4106993A-B85C-4D07-9B75-95A8C5AC687D}"/>
    <cellStyle name="Millares [0] 11 3 2" xfId="3685" xr:uid="{A45A936D-CA45-49C3-9A7B-615FCB9EF2DC}"/>
    <cellStyle name="Millares [0] 11 4" xfId="2202" xr:uid="{E3388828-B076-440B-99AE-1D86D054EA81}"/>
    <cellStyle name="Millares [0] 12" xfId="486" xr:uid="{00000000-0005-0000-0000-0000F4010000}"/>
    <cellStyle name="Millares [0] 12 2" xfId="1955" xr:uid="{EB2B6BCF-B82A-43A9-A747-1C9E332B55AF}"/>
    <cellStyle name="Millares [0] 12 2 2" xfId="3806" xr:uid="{D4EA633C-8779-4F3C-93CC-07606472E017}"/>
    <cellStyle name="Millares [0] 12 2 3" xfId="2258" xr:uid="{37E19BD1-AA42-44EA-9073-50DCA82DD68B}"/>
    <cellStyle name="Millares [0] 12 3" xfId="3691" xr:uid="{334D03F7-A8FE-49A3-B1F8-B628EDA97324}"/>
    <cellStyle name="Millares [0] 12 4" xfId="2208" xr:uid="{45C3EA91-1B3E-431F-995C-6865F4389073}"/>
    <cellStyle name="Millares [0] 13" xfId="674" xr:uid="{00000000-0005-0000-0000-0000A5020000}"/>
    <cellStyle name="Millares [0] 13 2" xfId="2006" xr:uid="{1EC6441B-E816-452D-A14B-8A3FB74545E3}"/>
    <cellStyle name="Millares [0] 13 2 2" xfId="2259" xr:uid="{325BB7BB-23EB-4D25-844F-B0FFDE3FFFEE}"/>
    <cellStyle name="Millares [0] 13 3" xfId="3585" xr:uid="{597078E9-4D86-498A-90C2-60C6E89F5F76}"/>
    <cellStyle name="Millares [0] 13 4" xfId="2209" xr:uid="{D17F23AD-33AD-478B-A299-2AF22BC2FB9F}"/>
    <cellStyle name="Millares [0] 14" xfId="801" xr:uid="{00000000-0005-0000-0000-00002C030000}"/>
    <cellStyle name="Millares [0] 14 2" xfId="2076" xr:uid="{C397D9E2-B221-4643-A91F-0DAE5BF606A7}"/>
    <cellStyle name="Millares [0] 14 2 2" xfId="2260" xr:uid="{99B51097-DEDC-4DB7-9307-DED9EC25BC40}"/>
    <cellStyle name="Millares [0] 14 3" xfId="3712" xr:uid="{926F22BB-042D-4B75-99A9-4521EE67DC26}"/>
    <cellStyle name="Millares [0] 14 4" xfId="2210" xr:uid="{871D9452-EF72-4E61-AC43-88DDCE3C3896}"/>
    <cellStyle name="Millares [0] 15" xfId="805" xr:uid="{00000000-0005-0000-0000-00002F030000}"/>
    <cellStyle name="Millares [0] 15 2" xfId="2261" xr:uid="{1C607199-D1D0-467D-819A-CAA2584F2EAE}"/>
    <cellStyle name="Millares [0] 15 3" xfId="2211" xr:uid="{B5EC8803-D36B-4FEC-9434-78938AB76B19}"/>
    <cellStyle name="Millares [0] 16" xfId="884" xr:uid="{00000000-0005-0000-0000-000039010000}"/>
    <cellStyle name="Millares [0] 16 2" xfId="2262" xr:uid="{B4A8DB4C-AA6E-4176-87B2-B3A4522BC0DF}"/>
    <cellStyle name="Millares [0] 16 3" xfId="2212" xr:uid="{50F96B2C-21D9-4100-9452-3720F657F89E}"/>
    <cellStyle name="Millares [0] 17" xfId="1466" xr:uid="{00000000-0005-0000-0000-0000C5050000}"/>
    <cellStyle name="Millares [0] 17 2" xfId="2115" xr:uid="{AE2337E6-53DD-4D4C-898C-3448B5C4C88F}"/>
    <cellStyle name="Millares [0] 17 2 2" xfId="2263" xr:uid="{A677292E-0A8E-48C6-AA82-D26D3D702186}"/>
    <cellStyle name="Millares [0] 17 3" xfId="2213" xr:uid="{9B214D20-7D8C-4436-84B1-CDF1C8B14D58}"/>
    <cellStyle name="Millares [0] 18" xfId="1476" xr:uid="{7BB52423-90AB-425D-B32D-994BEBADB9EE}"/>
    <cellStyle name="Millares [0] 18 2" xfId="1593" xr:uid="{36251049-F7E4-4E7D-AB91-C89268525591}"/>
    <cellStyle name="Millares [0] 18 2 2" xfId="2264" xr:uid="{90CAD582-530B-46FA-ACF0-EAACF21A027E}"/>
    <cellStyle name="Millares [0] 18 3" xfId="2214" xr:uid="{6F184AD3-8286-48EC-9957-0894A7C43976}"/>
    <cellStyle name="Millares [0] 19" xfId="1564" xr:uid="{D220FD35-30AE-4E50-B847-864D271D6E11}"/>
    <cellStyle name="Millares [0] 19 2" xfId="2128" xr:uid="{7A3A3753-D5FA-4527-A2AE-DEAE1E12E8E5}"/>
    <cellStyle name="Millares [0] 19 2 2" xfId="2265" xr:uid="{E70CE594-6D3E-481B-B891-DB99A7702F68}"/>
    <cellStyle name="Millares [0] 19 3" xfId="2215" xr:uid="{387C413D-F440-41DE-A345-3EC3851ECD9F}"/>
    <cellStyle name="Millares [0] 2" xfId="23" xr:uid="{00000000-0005-0000-0000-000005000000}"/>
    <cellStyle name="Millares [0] 2 10" xfId="730" xr:uid="{00000000-0005-0000-0000-000028000000}"/>
    <cellStyle name="Millares [0] 2 10 2" xfId="2034" xr:uid="{0814D97E-BAC2-4981-89E9-8327A24266BB}"/>
    <cellStyle name="Millares [0] 2 10 3" xfId="3445" xr:uid="{E7A2858B-7ACB-42B3-B732-25E511C29369}"/>
    <cellStyle name="Millares [0] 2 11" xfId="1062" xr:uid="{00000000-0005-0000-0000-00003A010000}"/>
    <cellStyle name="Millares [0] 2 11 2" xfId="2176" xr:uid="{531DA639-4A00-45BB-BE66-25ECCCF5D0B9}"/>
    <cellStyle name="Millares [0] 2 12" xfId="1574" xr:uid="{B70A03EA-4C9B-4985-839C-831C531CEB81}"/>
    <cellStyle name="Millares [0] 2 13" xfId="2143" xr:uid="{CB13F1E2-BC9B-48BD-8BE9-0297182EEE5D}"/>
    <cellStyle name="Millares [0] 2 14" xfId="2168" xr:uid="{2FA19AB2-1DC1-4924-A895-BDC787EA6613}"/>
    <cellStyle name="Millares [0] 2 2" xfId="81" xr:uid="{00000000-0005-0000-0000-000005000000}"/>
    <cellStyle name="Millares [0] 2 2 10" xfId="1477" xr:uid="{60C29FE5-BFFD-41CB-893D-D81BA520184A}"/>
    <cellStyle name="Millares [0] 2 2 11" xfId="1601" xr:uid="{85F3F222-4ACC-4001-9C94-2A9DD524EF8A}"/>
    <cellStyle name="Millares [0] 2 2 12" xfId="2188" xr:uid="{36B62824-1EC7-4D2C-ADFA-C3C44AFD9F56}"/>
    <cellStyle name="Millares [0] 2 2 2" xfId="139" xr:uid="{00000000-0005-0000-0000-000005000000}"/>
    <cellStyle name="Millares [0] 2 2 2 2" xfId="357" xr:uid="{00000000-0005-0000-0000-000005000000}"/>
    <cellStyle name="Millares [0] 2 2 2 2 2" xfId="1557" xr:uid="{456F0E87-7F10-429F-BB6A-D649AA013A6A}"/>
    <cellStyle name="Millares [0] 2 2 2 2 3" xfId="1515" xr:uid="{B86C1C1F-D13E-4A2D-9DC9-AEAB4C556F78}"/>
    <cellStyle name="Millares [0] 2 2 2 2 4" xfId="1831" xr:uid="{27D40403-8845-463F-B2B5-61D33FBD6DEB}"/>
    <cellStyle name="Millares [0] 2 2 2 2 5" xfId="2246" xr:uid="{B6E59C96-5677-4FCC-8530-90C8714D9D73}"/>
    <cellStyle name="Millares [0] 2 2 2 3" xfId="678" xr:uid="{00000000-0005-0000-0000-000030000000}"/>
    <cellStyle name="Millares [0] 2 2 2 3 2" xfId="1523" xr:uid="{E8CFC659-C5F1-476E-9A9A-0686C4B874E2}"/>
    <cellStyle name="Millares [0] 2 2 2 3 3" xfId="2009" xr:uid="{7D619708-5828-47D2-A65C-0784240EACB6}"/>
    <cellStyle name="Millares [0] 2 2 2 3 4" xfId="3825" xr:uid="{921DF9C1-DB32-48F5-916D-51628723AF1F}"/>
    <cellStyle name="Millares [0] 2 2 2 4" xfId="672" xr:uid="{01A3EA54-97F3-44B5-8FE8-D9DB95B74A1F}"/>
    <cellStyle name="Millares [0] 2 2 2 4 2" xfId="2004" xr:uid="{57F7863A-71F9-4E26-97A2-402E9A60B6D4}"/>
    <cellStyle name="Millares [0] 2 2 2 5" xfId="949" xr:uid="{20973A5F-F316-4EBB-8D20-7550A80D9101}"/>
    <cellStyle name="Millares [0] 2 2 2 6" xfId="1481" xr:uid="{F7685981-C4F2-4862-89A2-86CBDCA22D70}"/>
    <cellStyle name="Millares [0] 2 2 2 7" xfId="1653" xr:uid="{17F35A51-F6FF-4DD9-94E5-D275A15E5DF4}"/>
    <cellStyle name="Millares [0] 2 2 2 8" xfId="2197" xr:uid="{F2ECEFF5-B9C2-434A-AD10-9C467262F2DD}"/>
    <cellStyle name="Millares [0] 2 2 3" xfId="305" xr:uid="{00000000-0005-0000-0000-000005000000}"/>
    <cellStyle name="Millares [0] 2 2 3 2" xfId="960" xr:uid="{D30281E8-1289-48AE-A870-1844D5639860}"/>
    <cellStyle name="Millares [0] 2 2 3 2 2" xfId="1553" xr:uid="{4E4E2D39-F0A9-41DB-B715-3E3A788DE0C1}"/>
    <cellStyle name="Millares [0] 2 2 3 3" xfId="1511" xr:uid="{D49E250E-F027-4EA0-9C68-941F60A2F3EC}"/>
    <cellStyle name="Millares [0] 2 2 3 4" xfId="1779" xr:uid="{58D37B1D-DCFD-44FF-93A7-A106369AE5D6}"/>
    <cellStyle name="Millares [0] 2 2 3 5" xfId="2238" xr:uid="{E51E88FB-3BAF-4238-BBA8-92EF482DF6C3}"/>
    <cellStyle name="Millares [0] 2 2 4" xfId="594" xr:uid="{00000000-0005-0000-0000-00000B000000}"/>
    <cellStyle name="Millares [0] 2 2 4 2" xfId="1519" xr:uid="{465AB85A-B4AF-4CAE-A14A-E17DA9B870C3}"/>
    <cellStyle name="Millares [0] 2 2 4 3" xfId="1980" xr:uid="{CED9B086-327F-493A-B0A7-2CFFDA714590}"/>
    <cellStyle name="Millares [0] 2 2 4 4" xfId="3710" xr:uid="{C658077B-F5F2-4CB6-92EC-54DA2A07C087}"/>
    <cellStyle name="Millares [0] 2 2 5" xfId="660" xr:uid="{00000000-0005-0000-0000-00002F000000}"/>
    <cellStyle name="Millares [0] 2 2 5 2" xfId="1561" xr:uid="{D265018F-BB45-49C5-9405-6C4A26659811}"/>
    <cellStyle name="Millares [0] 2 2 5 3" xfId="1996" xr:uid="{BA3D8491-FBF2-46DE-835A-D8B0A921C3A9}"/>
    <cellStyle name="Millares [0] 2 2 5 4" xfId="3875" xr:uid="{E0D53B5C-4EF8-4EC5-8D68-F41BAB362CC7}"/>
    <cellStyle name="Millares [0] 2 2 6" xfId="592" xr:uid="{00000000-0005-0000-0000-00000C000000}"/>
    <cellStyle name="Millares [0] 2 2 6 2" xfId="608" xr:uid="{00000000-0005-0000-0000-00000D000000}"/>
    <cellStyle name="Millares [0] 2 2 6 2 2" xfId="1987" xr:uid="{4CF53BB3-696E-43B7-B668-03A5B3630E4A}"/>
    <cellStyle name="Millares [0] 2 2 6 3" xfId="1978" xr:uid="{AECE6408-595A-488F-A2AA-3CFC4FBA0F87}"/>
    <cellStyle name="Millares [0] 2 2 7" xfId="722" xr:uid="{00000000-0005-0000-0000-000029000000}"/>
    <cellStyle name="Millares [0] 2 2 7 2" xfId="2031" xr:uid="{6E6A8252-A1C8-453F-BE04-6D2FBEEB120A}"/>
    <cellStyle name="Millares [0] 2 2 8" xfId="917" xr:uid="{6C00584F-C304-4B8D-BD23-045948EA098C}"/>
    <cellStyle name="Millares [0] 2 2 9" xfId="1372" xr:uid="{00000000-0005-0000-0000-00003B010000}"/>
    <cellStyle name="Millares [0] 2 2 9 2" xfId="2105" xr:uid="{A9AFD969-68B8-497B-AFA4-0A3DC8B2BF4B}"/>
    <cellStyle name="Millares [0] 2 3" xfId="111" xr:uid="{00000000-0005-0000-0000-000005000000}"/>
    <cellStyle name="Millares [0] 2 3 2" xfId="329" xr:uid="{00000000-0005-0000-0000-000005000000}"/>
    <cellStyle name="Millares [0] 2 3 2 2" xfId="1527" xr:uid="{2D25FC41-1BBB-4F30-A3D2-0443D6627DDF}"/>
    <cellStyle name="Millares [0] 2 3 2 2 2" xfId="2249" xr:uid="{3A5F2832-CB45-4CFB-8713-33BD61E03E86}"/>
    <cellStyle name="Millares [0] 2 3 2 3" xfId="1803" xr:uid="{4F212EF0-F9CE-4940-9761-59EA736F7ADB}"/>
    <cellStyle name="Millares [0] 2 3 2 4" xfId="2200" xr:uid="{673EDA65-0EBA-4F92-BECE-6E7CD0C28EE8}"/>
    <cellStyle name="Millares [0] 2 3 3" xfId="606" xr:uid="{00000000-0005-0000-0000-00000E000000}"/>
    <cellStyle name="Millares [0] 2 3 3 2" xfId="1985" xr:uid="{DC69A45F-0608-4A29-9ED1-C156F0B43DE1}"/>
    <cellStyle name="Millares [0] 2 3 3 3" xfId="2240" xr:uid="{C9C59843-7DA6-4187-BE0A-78B2CDC0C376}"/>
    <cellStyle name="Millares [0] 2 3 4" xfId="701" xr:uid="{9CD4C902-266E-40B3-BED7-E981F8217213}"/>
    <cellStyle name="Millares [0] 2 3 4 2" xfId="2023" xr:uid="{00E2741D-9BBF-4606-820C-E16EC0C7004E}"/>
    <cellStyle name="Millares [0] 2 3 5" xfId="1485" xr:uid="{C84E405B-6CDC-4636-BFFC-3DE23447EF59}"/>
    <cellStyle name="Millares [0] 2 3 6" xfId="1625" xr:uid="{4464C1AB-299D-49B8-8047-EB03DE7EAFF3}"/>
    <cellStyle name="Millares [0] 2 3 7" xfId="2190" xr:uid="{FF1FA38B-F0F1-4ED3-9B49-F7A51D097C18}"/>
    <cellStyle name="Millares [0] 2 4" xfId="172" xr:uid="{00000000-0005-0000-0000-00000B000000}"/>
    <cellStyle name="Millares [0] 2 4 2" xfId="591" xr:uid="{00000000-0005-0000-0000-00000F000000}"/>
    <cellStyle name="Millares [0] 2 4 2 2" xfId="1977" xr:uid="{3F0E5A02-5327-47B8-BF58-B93B05197FDC}"/>
    <cellStyle name="Millares [0] 2 4 2 3" xfId="2244" xr:uid="{50B4AA35-0AC7-44F6-86FB-5851CF77BC2B}"/>
    <cellStyle name="Millares [0] 2 4 3" xfId="756" xr:uid="{09CA0D56-DABF-40CC-9A54-DCBA873FFE11}"/>
    <cellStyle name="Millares [0] 2 4 3 2" xfId="2047" xr:uid="{726ADED0-7C8A-4A65-95E5-DA7BE8C05F88}"/>
    <cellStyle name="Millares [0] 2 4 4" xfId="2195" xr:uid="{1B0FED37-BEAC-4558-9AF3-9B3E93E5CBAA}"/>
    <cellStyle name="Millares [0] 2 5" xfId="206" xr:uid="{00000000-0005-0000-0000-000005000000}"/>
    <cellStyle name="Millares [0] 2 5 2" xfId="391" xr:uid="{00000000-0005-0000-0000-000005000000}"/>
    <cellStyle name="Millares [0] 2 5 2 2" xfId="1865" xr:uid="{59548B8B-894F-4B8D-B4EC-01E82E215549}"/>
    <cellStyle name="Millares [0] 2 5 2 3" xfId="2256" xr:uid="{6B81F952-09B9-49A2-B019-8B1246BEB005}"/>
    <cellStyle name="Millares [0] 2 5 3" xfId="1687" xr:uid="{C0A235D0-6E87-4AEB-96E7-0EBF62368013}"/>
    <cellStyle name="Millares [0] 2 5 3 2" xfId="3930" xr:uid="{EDC113DB-49F3-4494-A146-A3F07959F0E5}"/>
    <cellStyle name="Millares [0] 2 5 4" xfId="2206" xr:uid="{32F084A4-E24E-44AA-B7F2-F0D96AC94A9E}"/>
    <cellStyle name="Millares [0] 2 6" xfId="235" xr:uid="{00000000-0005-0000-0000-000005000000}"/>
    <cellStyle name="Millares [0] 2 6 2" xfId="420" xr:uid="{00000000-0005-0000-0000-000005000000}"/>
    <cellStyle name="Millares [0] 2 6 2 2" xfId="1894" xr:uid="{8EE992F9-869D-48AA-B768-AA523480D2DB}"/>
    <cellStyle name="Millares [0] 2 6 2 3" xfId="2234" xr:uid="{5900DB80-B05C-4E70-8E3B-42A159246CD6}"/>
    <cellStyle name="Millares [0] 2 6 3" xfId="1716" xr:uid="{16EA933F-EED5-4598-813F-86072604C39E}"/>
    <cellStyle name="Millares [0] 2 6 4" xfId="2184" xr:uid="{70B8D933-C55D-48B6-B756-8F01CDE2050C}"/>
    <cellStyle name="Millares [0] 2 7" xfId="278" xr:uid="{00000000-0005-0000-0000-000005000000}"/>
    <cellStyle name="Millares [0] 2 7 2" xfId="1752" xr:uid="{DA422D4C-4F54-4D85-8754-986920470A2A}"/>
    <cellStyle name="Millares [0] 2 7 3" xfId="2226" xr:uid="{92CAD605-B78C-4097-8627-9CD478DABCCC}"/>
    <cellStyle name="Millares [0] 2 8" xfId="489" xr:uid="{00000000-0005-0000-0000-00000A000000}"/>
    <cellStyle name="Millares [0] 2 8 2" xfId="1956" xr:uid="{81F450CF-402C-4675-994F-628ECB6D408E}"/>
    <cellStyle name="Millares [0] 2 8 3" xfId="3491" xr:uid="{BC55200E-7019-4C2A-B848-E131C380379A}"/>
    <cellStyle name="Millares [0] 2 9" xfId="659" xr:uid="{00000000-0005-0000-0000-00002E000000}"/>
    <cellStyle name="Millares [0] 2 9 2" xfId="1995" xr:uid="{21B031B6-6A04-46D4-8378-25C00EDE03C8}"/>
    <cellStyle name="Millares [0] 2 9 3" xfId="3512" xr:uid="{82951594-BBF1-4F5F-B829-4333CAD35108}"/>
    <cellStyle name="Millares [0] 20" xfId="1565" xr:uid="{0C0C0888-7153-4B59-8FFB-EC11B6402654}"/>
    <cellStyle name="Millares [0] 20 2" xfId="2266" xr:uid="{8D456716-5E83-4BDE-B1E0-A62ECF745C93}"/>
    <cellStyle name="Millares [0] 20 3" xfId="2216" xr:uid="{FA006E45-8F41-4AF7-A8BF-41C7AD12B4D2}"/>
    <cellStyle name="Millares [0] 21" xfId="2137" xr:uid="{80B108FD-E92D-419B-BC96-54FBCB6B1FA2}"/>
    <cellStyle name="Millares [0] 21 2" xfId="2267" xr:uid="{0DB37496-9423-4F18-8848-1D7AF6606885}"/>
    <cellStyle name="Millares [0] 21 3" xfId="2217" xr:uid="{92022ADE-73FE-4725-894C-A958A3AE52BF}"/>
    <cellStyle name="Millares [0] 22" xfId="2139" xr:uid="{D0EF29EB-2BF5-4744-B6E5-338C0C993DC6}"/>
    <cellStyle name="Millares [0] 22 2" xfId="2268" xr:uid="{6C2962C2-629F-4E50-9D82-FC1F3676B006}"/>
    <cellStyle name="Millares [0] 22 3" xfId="2218" xr:uid="{D2BA2C2E-7858-4448-9129-563AB6C1E8EA}"/>
    <cellStyle name="Millares [0] 23" xfId="2219" xr:uid="{DFC44A42-0F14-4DC4-B9F1-D1BFDB9A242B}"/>
    <cellStyle name="Millares [0] 23 2" xfId="2269" xr:uid="{968C02C8-A0A0-43A7-AB76-410015489339}"/>
    <cellStyle name="Millares [0] 24" xfId="2220" xr:uid="{1A455977-32F9-465C-86A9-AE02BBCCEF98}"/>
    <cellStyle name="Millares [0] 24 2" xfId="2270" xr:uid="{AD04A07F-DB7C-4FDF-B4ED-B5908AD9C4CB}"/>
    <cellStyle name="Millares [0] 25" xfId="2221" xr:uid="{024020AF-4F4B-4845-870B-74F913E3D978}"/>
    <cellStyle name="Millares [0] 25 2" xfId="2271" xr:uid="{E87F05B3-61F5-47FE-BF5C-77562B0FC1C5}"/>
    <cellStyle name="Millares [0] 26" xfId="2222" xr:uid="{4E0AE171-105B-44B1-A62B-DF3B3617DF6D}"/>
    <cellStyle name="Millares [0] 26 2" xfId="2272" xr:uid="{61FF0653-1D7B-4ECE-B27C-49C4A3D9AE9A}"/>
    <cellStyle name="Millares [0] 27" xfId="2223" xr:uid="{8EEAE0BE-E95A-439C-8859-C7983DADF79C}"/>
    <cellStyle name="Millares [0] 27 2" xfId="2273" xr:uid="{D2C4747F-E1EC-4379-BEDC-D51B06EE7C7E}"/>
    <cellStyle name="Millares [0] 28" xfId="2224" xr:uid="{C9263F6C-D323-4668-A6CA-D97EAD5D25E5}"/>
    <cellStyle name="Millares [0] 29" xfId="2284" xr:uid="{F2E15BA4-4C84-4D54-AB98-68F426E3D722}"/>
    <cellStyle name="Millares [0] 3" xfId="70" xr:uid="{00000000-0005-0000-0000-000072000000}"/>
    <cellStyle name="Millares [0] 3 10" xfId="2170" xr:uid="{B69011C7-95FB-48D1-86BD-DC9E12D6E4FB}"/>
    <cellStyle name="Millares [0] 3 2" xfId="103" xr:uid="{00000000-0005-0000-0000-000075000000}"/>
    <cellStyle name="Millares [0] 3 2 2" xfId="595" xr:uid="{00000000-0005-0000-0000-000011000000}"/>
    <cellStyle name="Millares [0] 3 2 2 2" xfId="1559" xr:uid="{BA790EC8-F4D9-4E9B-9ACB-61BF490979DB}"/>
    <cellStyle name="Millares [0] 3 2 2 2 2" xfId="3840" xr:uid="{20F1FADF-86B7-4252-ABD3-BA7E1D76618A}"/>
    <cellStyle name="Millares [0] 3 2 2 3" xfId="1517" xr:uid="{4FFC4902-93EE-495F-8651-CE3DEB697B85}"/>
    <cellStyle name="Millares [0] 3 2 2 4" xfId="1981" xr:uid="{0A6DDB4D-02CB-41A8-B383-3ABACF5D769C}"/>
    <cellStyle name="Millares [0] 3 2 2 5" xfId="2245" xr:uid="{349F8885-3E73-461B-970C-1E1ACF7F9785}"/>
    <cellStyle name="Millares [0] 3 2 3" xfId="679" xr:uid="{00000000-0005-0000-0000-000032000000}"/>
    <cellStyle name="Millares [0] 3 2 3 2" xfId="1525" xr:uid="{3B31B19A-A674-4A9E-B402-E100D48DA527}"/>
    <cellStyle name="Millares [0] 3 2 3 3" xfId="2010" xr:uid="{96DFA1FD-9A42-4710-BC34-6D5AA6046F4C}"/>
    <cellStyle name="Millares [0] 3 2 3 4" xfId="3536" xr:uid="{5DC54409-4DC8-4BDA-8436-B8B087BB0821}"/>
    <cellStyle name="Millares [0] 3 2 4" xfId="948" xr:uid="{177CC79C-C0B4-4202-B72A-C438472324FA}"/>
    <cellStyle name="Millares [0] 3 2 4 2" xfId="3899" xr:uid="{A4ADE395-A8E2-4E11-B7A4-1CB6300C74BF}"/>
    <cellStyle name="Millares [0] 3 2 5" xfId="1483" xr:uid="{63830C85-A9F9-4335-BA7A-04A9B97B9365}"/>
    <cellStyle name="Millares [0] 3 2 5 2" xfId="3498" xr:uid="{B02DA37D-1D50-461B-8199-9ADB77B40DF6}"/>
    <cellStyle name="Millares [0] 3 2 6" xfId="2196" xr:uid="{46F55008-E678-4C1D-A09C-68BDFE69B754}"/>
    <cellStyle name="Millares [0] 3 3" xfId="132" xr:uid="{00000000-0005-0000-0000-000072000000}"/>
    <cellStyle name="Millares [0] 3 3 2" xfId="350" xr:uid="{00000000-0005-0000-0000-000072000000}"/>
    <cellStyle name="Millares [0] 3 3 2 2" xfId="1555" xr:uid="{EBC0719F-C251-4C6B-B9C5-B7FBE81D0CA7}"/>
    <cellStyle name="Millares [0] 3 3 2 3" xfId="1824" xr:uid="{0D74669F-FA02-44F6-BC1C-4A7296D9AFD2}"/>
    <cellStyle name="Millares [0] 3 3 2 4" xfId="2257" xr:uid="{7F8F67A1-1FCE-4857-99B0-56EF512D6900}"/>
    <cellStyle name="Millares [0] 3 3 3" xfId="749" xr:uid="{955E15BA-42A1-4A51-99DE-C7F51FF0273E}"/>
    <cellStyle name="Millares [0] 3 3 3 2" xfId="3919" xr:uid="{0CDE608B-744C-4C75-9EE5-AAB356925C2E}"/>
    <cellStyle name="Millares [0] 3 3 4" xfId="959" xr:uid="{1FE64268-1086-487E-955B-305B7C82889F}"/>
    <cellStyle name="Millares [0] 3 3 5" xfId="1513" xr:uid="{8AA1428F-E94E-4D5D-988F-ACEFD2551323}"/>
    <cellStyle name="Millares [0] 3 3 6" xfId="1646" xr:uid="{DC9D329A-280D-4434-A041-C7C7852E096C}"/>
    <cellStyle name="Millares [0] 3 3 7" xfId="2207" xr:uid="{7D0CE891-C315-47AE-A3FF-3491C7ACDE6C}"/>
    <cellStyle name="Millares [0] 3 4" xfId="298" xr:uid="{00000000-0005-0000-0000-000072000000}"/>
    <cellStyle name="Millares [0] 3 4 2" xfId="1521" xr:uid="{20D5D39E-A5A3-4CE3-8DEE-5D199887C4C1}"/>
    <cellStyle name="Millares [0] 3 4 2 2" xfId="2235" xr:uid="{AA9A6504-4A87-4857-8E6E-10E5A6FA27ED}"/>
    <cellStyle name="Millares [0] 3 4 3" xfId="1772" xr:uid="{4AE8A1E2-4976-47BC-A024-7FC6B2D46A75}"/>
    <cellStyle name="Millares [0] 3 4 3 2" xfId="3940" xr:uid="{BF773A0C-414B-4EBF-903E-14BB78549B01}"/>
    <cellStyle name="Millares [0] 3 4 4" xfId="2185" xr:uid="{2AB64385-74F2-4CAC-8405-36C01B88EDAF}"/>
    <cellStyle name="Millares [0] 3 5" xfId="570" xr:uid="{00000000-0005-0000-0000-000010000000}"/>
    <cellStyle name="Millares [0] 3 5 2" xfId="1563" xr:uid="{E233ECFD-B7BC-4751-8253-C8A1D274534F}"/>
    <cellStyle name="Millares [0] 3 5 3" xfId="2227" xr:uid="{5BEB4E7E-14B8-4411-A619-11379F24F7FE}"/>
    <cellStyle name="Millares [0] 3 6" xfId="916" xr:uid="{815F5293-BBC1-43A0-A5C8-5401FB24DBA7}"/>
    <cellStyle name="Millares [0] 3 6 2" xfId="2279" xr:uid="{21E25589-3C7C-4DBD-96F1-DD33361A6C81}"/>
    <cellStyle name="Millares [0] 3 7" xfId="1373" xr:uid="{00000000-0005-0000-0000-00003C010000}"/>
    <cellStyle name="Millares [0] 3 7 2" xfId="2177" xr:uid="{11084DCA-DBEF-4A93-BCE4-B5A12D776BC8}"/>
    <cellStyle name="Millares [0] 3 8" xfId="1479" xr:uid="{68F4E363-D58D-4109-9613-47349FC461FF}"/>
    <cellStyle name="Millares [0] 3 9" xfId="1594" xr:uid="{CDBA1DB9-460C-40FC-AF9B-405CAE82B799}"/>
    <cellStyle name="Millares [0] 30" xfId="2286" xr:uid="{18311576-4EEE-449C-ADAC-6D8AF10B9F0C}"/>
    <cellStyle name="Millares [0] 30 2" xfId="2288" xr:uid="{32BDCABD-D8CF-4163-BDB1-F98CB6EA72EE}"/>
    <cellStyle name="Millares [0] 31" xfId="2287" xr:uid="{5CE15ED4-27F8-4F03-B920-44E7683D868A}"/>
    <cellStyle name="Millares [0] 32" xfId="2295" xr:uid="{9AB886EE-45D8-4353-91F2-EA1ED2187581}"/>
    <cellStyle name="Millares [0] 33" xfId="3487" xr:uid="{FA745630-8124-474B-A9C7-5AA17D5C222C}"/>
    <cellStyle name="Millares [0] 34" xfId="4064" xr:uid="{EDFEDA00-E2B0-46B5-A9CF-E043F374CB37}"/>
    <cellStyle name="Millares [0] 35" xfId="4065" xr:uid="{4EE5F7FD-EF27-4B60-8736-C6CE3659ACBC}"/>
    <cellStyle name="Millares [0] 36" xfId="4066" xr:uid="{962D7E38-5647-40CB-8166-B122415EFF8D}"/>
    <cellStyle name="Millares [0] 37" xfId="4067" xr:uid="{77FA0428-6C46-41F9-855B-E61E906D0315}"/>
    <cellStyle name="Millares [0] 38" xfId="4068" xr:uid="{65B10024-A10E-4FD5-923D-2781595DA846}"/>
    <cellStyle name="Millares [0] 39" xfId="4069" xr:uid="{4BFD58F8-07D6-4A3D-8B32-A2154D6CDD5B}"/>
    <cellStyle name="Millares [0] 4" xfId="74" xr:uid="{00000000-0005-0000-0000-000074000000}"/>
    <cellStyle name="Millares [0] 4 2" xfId="133" xr:uid="{00000000-0005-0000-0000-000074000000}"/>
    <cellStyle name="Millares [0] 4 2 2" xfId="351" xr:uid="{00000000-0005-0000-0000-000074000000}"/>
    <cellStyle name="Millares [0] 4 2 2 2" xfId="1556" xr:uid="{42FA3297-6CBD-423F-8E7E-4BF9D167FB39}"/>
    <cellStyle name="Millares [0] 4 2 2 2 2" xfId="3757" xr:uid="{CEC503D6-4CB4-4F93-AB50-832FA3098F6E}"/>
    <cellStyle name="Millares [0] 4 2 2 3" xfId="1825" xr:uid="{7B15D757-5C40-4B43-8122-C057FA903CD0}"/>
    <cellStyle name="Millares [0] 4 2 2 4" xfId="2247" xr:uid="{D1CD5819-DCE6-4031-AE26-00D887588037}"/>
    <cellStyle name="Millares [0] 4 2 3" xfId="603" xr:uid="{00000000-0005-0000-0000-000013000000}"/>
    <cellStyle name="Millares [0] 4 2 3 2" xfId="1984" xr:uid="{82AE5E3E-B87A-4992-A118-56D9065AFEE1}"/>
    <cellStyle name="Millares [0] 4 2 3 3" xfId="3621" xr:uid="{7A92D5D4-DD85-4D34-9F7E-1F6476F28A2A}"/>
    <cellStyle name="Millares [0] 4 2 4" xfId="1514" xr:uid="{600E866D-9B99-4180-B988-FB2A2BCBD39F}"/>
    <cellStyle name="Millares [0] 4 2 5" xfId="1647" xr:uid="{02D365D7-D1DD-4333-8142-D9EA93E4124A}"/>
    <cellStyle name="Millares [0] 4 2 6" xfId="2198" xr:uid="{0702F567-5DEA-4FD4-A5F1-1B18D5559E52}"/>
    <cellStyle name="Millares [0] 4 3" xfId="299" xr:uid="{00000000-0005-0000-0000-000074000000}"/>
    <cellStyle name="Millares [0] 4 3 2" xfId="709" xr:uid="{62E62FAF-4FE1-4ACC-A32B-DAC22B8221C3}"/>
    <cellStyle name="Millares [0] 4 3 2 2" xfId="2028" xr:uid="{A6ADB0FA-9BFB-4525-92D2-F644FD54F39C}"/>
    <cellStyle name="Millares [0] 4 3 2 2 2" xfId="3780" xr:uid="{276A5E8A-E9C3-4465-8DF3-7F72B231070A}"/>
    <cellStyle name="Millares [0] 4 3 2 3" xfId="2253" xr:uid="{7B1EE8EE-3CED-454D-B080-09E8CC82945A}"/>
    <cellStyle name="Millares [0] 4 3 3" xfId="1522" xr:uid="{754BC041-39CD-428F-9CEE-FF949457F40A}"/>
    <cellStyle name="Millares [0] 4 3 3 2" xfId="3660" xr:uid="{84F8A5CC-C1E6-4F77-87A9-7F4F22067251}"/>
    <cellStyle name="Millares [0] 4 3 4" xfId="1773" xr:uid="{CE09CD0E-3D8F-409F-9997-C374D78A151B}"/>
    <cellStyle name="Millares [0] 4 3 5" xfId="2204" xr:uid="{E82F954C-124C-4721-8C5E-A0BEA231B688}"/>
    <cellStyle name="Millares [0] 4 4" xfId="499" xr:uid="{00000000-0005-0000-0000-000012000000}"/>
    <cellStyle name="Millares [0] 4 4 2" xfId="1960" xr:uid="{8280831A-C79C-4664-937C-89DCB0981A45}"/>
    <cellStyle name="Millares [0] 4 4 2 2" xfId="3810" xr:uid="{749A7358-76A2-4BB1-B136-313B3326E68B}"/>
    <cellStyle name="Millares [0] 4 4 2 3" xfId="2236" xr:uid="{6E0F7E64-CF8C-4524-8C68-C8CB71CBF8F4}"/>
    <cellStyle name="Millares [0] 4 4 3" xfId="3695" xr:uid="{33EB98E2-8336-475D-AA28-510579828BD0}"/>
    <cellStyle name="Millares [0] 4 4 4" xfId="2186" xr:uid="{5C90860B-9BCC-407B-ADDE-656809E8DE96}"/>
    <cellStyle name="Millares [0] 4 5" xfId="1480" xr:uid="{965E1B91-C88B-421A-A84D-02E3FE8CCD78}"/>
    <cellStyle name="Millares [0] 4 5 2" xfId="3720" xr:uid="{32A635AD-D56A-465A-A09B-99AEA7F9AD0B}"/>
    <cellStyle name="Millares [0] 4 5 3" xfId="2229" xr:uid="{4E0E1CB9-CC1F-45DF-9FCF-621165CA4E75}"/>
    <cellStyle name="Millares [0] 4 6" xfId="1595" xr:uid="{68F6B081-B422-43B5-BA50-E6CC0193F569}"/>
    <cellStyle name="Millares [0] 4 6 2" xfId="3575" xr:uid="{2369BF7F-7998-47F1-9C17-8D511796363F}"/>
    <cellStyle name="Millares [0] 4 7" xfId="2154" xr:uid="{9D37995F-7ED2-4C28-9CF8-55CE50B73BA2}"/>
    <cellStyle name="Millares [0] 4 7 2" xfId="3504" xr:uid="{D46BE372-1A06-414F-AB42-3C5CC9018FAE}"/>
    <cellStyle name="Millares [0] 4 8" xfId="2179" xr:uid="{832E160F-4DA5-4018-A098-242F6850592F}"/>
    <cellStyle name="Millares [0] 40" xfId="2167" xr:uid="{C8812A65-B3D5-4E59-B098-A7C02F991E5D}"/>
    <cellStyle name="Millares [0] 41" xfId="4075" xr:uid="{32C02ED6-BFD8-4177-A9AC-0CFDF9270CBB}"/>
    <cellStyle name="Millares [0] 5" xfId="131" xr:uid="{00000000-0005-0000-0000-000098000000}"/>
    <cellStyle name="Millares [0] 5 2" xfId="349" xr:uid="{00000000-0005-0000-0000-000098000000}"/>
    <cellStyle name="Millares [0] 5 2 2" xfId="765" xr:uid="{4C6305AA-17FA-4E39-8B87-CFA2B4C03C66}"/>
    <cellStyle name="Millares [0] 5 2 2 2" xfId="2052" xr:uid="{85AABCA8-6BB9-4020-9DAE-3C489F39DAF7}"/>
    <cellStyle name="Millares [0] 5 2 2 2 2" xfId="3753" xr:uid="{84C10919-952B-4A10-8C23-9553227AFCDC}"/>
    <cellStyle name="Millares [0] 5 2 2 3" xfId="2248" xr:uid="{FDFAED14-EE4D-4C66-B806-F3CD6C7839FD}"/>
    <cellStyle name="Millares [0] 5 2 3" xfId="1526" xr:uid="{42CA2EE5-1561-4FB4-9002-64B20AC99650}"/>
    <cellStyle name="Millares [0] 5 2 3 2" xfId="3617" xr:uid="{3FB80A08-321F-4E12-B7B2-DE15946B5180}"/>
    <cellStyle name="Millares [0] 5 2 4" xfId="1823" xr:uid="{C2D00D86-B1FC-4089-803F-1B6AD0317074}"/>
    <cellStyle name="Millares [0] 5 2 5" xfId="2199" xr:uid="{EA0F60EB-72AB-4194-8FB5-5A7723993D84}"/>
    <cellStyle name="Millares [0] 5 3" xfId="587" xr:uid="{00000000-0005-0000-0000-000014000000}"/>
    <cellStyle name="Millares [0] 5 3 2" xfId="1974" xr:uid="{E39282E9-9E8D-4127-94E5-41095BE95C07}"/>
    <cellStyle name="Millares [0] 5 3 2 2" xfId="2252" xr:uid="{D5B5773A-C54C-4201-94A5-93054CE80D27}"/>
    <cellStyle name="Millares [0] 5 3 3" xfId="3716" xr:uid="{ADB2C89F-3719-41A4-8C67-402F6FEFC998}"/>
    <cellStyle name="Millares [0] 5 3 4" xfId="2203" xr:uid="{66CF6E13-0F6C-4136-A474-AE3C04A9E5DB}"/>
    <cellStyle name="Millares [0] 5 4" xfId="743" xr:uid="{8EF7375A-25F3-4599-BB4D-F18D4219FAC1}"/>
    <cellStyle name="Millares [0] 5 4 2" xfId="2037" xr:uid="{A7C46283-795E-47CC-8990-40277303FF69}"/>
    <cellStyle name="Millares [0] 5 4 2 2" xfId="2237" xr:uid="{DC404B29-B4A9-4562-A6DD-5BDF8DF3C050}"/>
    <cellStyle name="Millares [0] 5 4 3" xfId="2187" xr:uid="{F4DC8AA0-7C8D-4A91-981B-FBEC30ED5535}"/>
    <cellStyle name="Millares [0] 5 5" xfId="1484" xr:uid="{E2B548AA-2384-48D5-A5FC-B4920FC2CD95}"/>
    <cellStyle name="Millares [0] 5 5 2" xfId="2230" xr:uid="{D2E72929-41C2-492C-9AAD-5CC39BB7FAD7}"/>
    <cellStyle name="Millares [0] 5 6" xfId="1566" xr:uid="{647C15A8-2D6A-4118-BC85-699622DBDADB}"/>
    <cellStyle name="Millares [0] 5 6 2" xfId="3448" xr:uid="{E7B8D3F6-D1FA-43C5-860C-6DCB328BB2F8}"/>
    <cellStyle name="Millares [0] 5 7" xfId="1645" xr:uid="{10044BAF-78FB-46E2-B515-DF336FE6AD33}"/>
    <cellStyle name="Millares [0] 5 8" xfId="2157" xr:uid="{F2DAC9F2-9029-4CDB-81BB-471804E2BA98}"/>
    <cellStyle name="Millares [0] 5 9" xfId="2180" xr:uid="{281D7AF8-7C48-47A9-A27A-60F59145A277}"/>
    <cellStyle name="Millares [0] 6" xfId="158" xr:uid="{00000000-0005-0000-0000-0000CB000000}"/>
    <cellStyle name="Millares [0] 6 2" xfId="376" xr:uid="{00000000-0005-0000-0000-0000CB000000}"/>
    <cellStyle name="Millares [0] 6 2 2" xfId="782" xr:uid="{54224E3D-FDB0-4231-831A-99184D54135B}"/>
    <cellStyle name="Millares [0] 6 2 3" xfId="1552" xr:uid="{16111524-5D7F-4351-B320-13BB93A0EC9B}"/>
    <cellStyle name="Millares [0] 6 2 3 2" xfId="3735" xr:uid="{474E4DB8-D1A2-440C-8B66-1BB5AC243B83}"/>
    <cellStyle name="Millares [0] 6 2 4" xfId="1850" xr:uid="{0AD331F4-E9A7-4543-A94B-61A16956C4B3}"/>
    <cellStyle name="Millares [0] 6 3" xfId="611" xr:uid="{00000000-0005-0000-0000-000015000000}"/>
    <cellStyle name="Millares [0] 6 3 2" xfId="1988" xr:uid="{2B83FE15-C2F3-417F-89C6-914245F0E36B}"/>
    <cellStyle name="Millares [0] 6 3 2 2" xfId="2239" xr:uid="{2C6CF6FF-A373-4DAB-8F15-B0919F96C4AE}"/>
    <cellStyle name="Millares [0] 6 3 3" xfId="2189" xr:uid="{068CACAC-2FE8-4654-9E04-167B3D6C2E0F}"/>
    <cellStyle name="Millares [0] 6 4" xfId="692" xr:uid="{00000000-0005-0000-0000-000036000000}"/>
    <cellStyle name="Millares [0] 6 4 2" xfId="2019" xr:uid="{56BC741F-7B9D-4766-963A-ADC5914419F6}"/>
    <cellStyle name="Millares [0] 6 4 3" xfId="2231" xr:uid="{FB8E7B94-4D61-4B66-B916-F3EC4EFC9092}"/>
    <cellStyle name="Millares [0] 6 5" xfId="1510" xr:uid="{68B45D51-1FE1-4FC0-B1ED-1DC818AB7000}"/>
    <cellStyle name="Millares [0] 6 5 2" xfId="3599" xr:uid="{C8250D56-1E3B-4AC3-8A66-943E6F5265D6}"/>
    <cellStyle name="Millares [0] 6 6" xfId="1672" xr:uid="{6134F124-D359-49E0-B581-ACA7AC036A12}"/>
    <cellStyle name="Millares [0] 6 6 2" xfId="3965" xr:uid="{64ABC131-DF89-4FF2-8AF6-A41215BB807F}"/>
    <cellStyle name="Millares [0] 6 7" xfId="2161" xr:uid="{1A0B6D76-FC3F-495E-A4EF-46681475662D}"/>
    <cellStyle name="Millares [0] 7" xfId="189" xr:uid="{00000000-0005-0000-0000-0000E6000000}"/>
    <cellStyle name="Millares [0] 7 2" xfId="380" xr:uid="{00000000-0005-0000-0000-0000E6000000}"/>
    <cellStyle name="Millares [0] 7 2 2" xfId="714" xr:uid="{AB8C8806-3A52-4E64-9A13-CF1654C9F5DF}"/>
    <cellStyle name="Millares [0] 7 2 2 2" xfId="2029" xr:uid="{19C85A21-B985-4A78-A6DA-27C113FE17DB}"/>
    <cellStyle name="Millares [0] 7 2 2 3" xfId="2250" xr:uid="{49646036-2241-43CC-9105-1088515854A4}"/>
    <cellStyle name="Millares [0] 7 2 3" xfId="1854" xr:uid="{3B28B0C4-0B90-4B62-B428-C98540D60458}"/>
    <cellStyle name="Millares [0] 7 2 3 2" xfId="3736" xr:uid="{47E5EBE1-6784-4693-A8C2-45913846D41B}"/>
    <cellStyle name="Millares [0] 7 2 4" xfId="2201" xr:uid="{127F3079-9DB9-414E-82D1-A7279545A518}"/>
    <cellStyle name="Millares [0] 7 3" xfId="614" xr:uid="{00000000-0005-0000-0000-000016000000}"/>
    <cellStyle name="Millares [0] 7 3 11" xfId="4072" xr:uid="{BD9B33C1-1103-4538-9971-4CEF5162A833}"/>
    <cellStyle name="Millares [0] 7 3 2" xfId="1989" xr:uid="{577BF0A2-170F-48BE-8857-73EBC7165919}"/>
    <cellStyle name="Millares [0] 7 3 2 2" xfId="2241" xr:uid="{B4552AF2-9F0F-4EE3-AB7F-D648D5652B40}"/>
    <cellStyle name="Millares [0] 7 3 3" xfId="2191" xr:uid="{034172BF-6C0E-4996-B218-C956F778B223}"/>
    <cellStyle name="Millares [0] 7 4" xfId="1518" xr:uid="{9DA57E2B-06AC-4D7D-AB31-6599B4681CAD}"/>
    <cellStyle name="Millares [0] 7 4 2" xfId="2233" xr:uid="{A0E0A230-322E-45C8-8AD4-48C5778457F6}"/>
    <cellStyle name="Millares [0] 7 5" xfId="1676" xr:uid="{583729E1-B9C8-4FFD-83CA-17BB391394E0}"/>
    <cellStyle name="Millares [0] 7 5 2" xfId="3600" xr:uid="{19902B5E-CEB9-4414-8A7A-8975020DCFDE}"/>
    <cellStyle name="Millares [0] 7 6" xfId="2182" xr:uid="{AD8F2D73-3648-4202-8933-4F0B7BD9645D}"/>
    <cellStyle name="Millares [0] 8" xfId="226" xr:uid="{00000000-0005-0000-0000-0000F6000000}"/>
    <cellStyle name="Millares [0] 8 2" xfId="411" xr:uid="{00000000-0005-0000-0000-0000F6000000}"/>
    <cellStyle name="Millares [0] 8 2 2" xfId="1885" xr:uid="{FE2A3F7B-28DB-4545-B035-D2A286A3BF8E}"/>
    <cellStyle name="Millares [0] 8 2 2 2" xfId="3776" xr:uid="{30B2042E-A1C9-462E-99AD-8F533D04FC48}"/>
    <cellStyle name="Millares [0] 8 2 3" xfId="2242" xr:uid="{E2D7627F-9E3D-40DA-9726-C41C01022C55}"/>
    <cellStyle name="Millares [0] 8 3" xfId="618" xr:uid="{00000000-0005-0000-0000-000017000000}"/>
    <cellStyle name="Millares [0] 8 3 2" xfId="1990" xr:uid="{55739F13-06BF-424C-9DDA-10E2565705A3}"/>
    <cellStyle name="Millares [0] 8 3 3" xfId="3656" xr:uid="{65314B03-0D1C-46DC-8424-C44C8D411D5D}"/>
    <cellStyle name="Millares [0] 8 4" xfId="1560" xr:uid="{46A842DC-6185-407D-B56E-FA72B7F012CA}"/>
    <cellStyle name="Millares [0] 8 5" xfId="1707" xr:uid="{C29BAE70-D1D8-4B1E-9E9F-F3E15524E26A}"/>
    <cellStyle name="Millares [0] 8 6" xfId="2192" xr:uid="{1EA2B5F2-8265-4C66-84D2-AC18EE35C2E8}"/>
    <cellStyle name="Millares [0] 9" xfId="258" xr:uid="{00000000-0005-0000-0000-000013010000}"/>
    <cellStyle name="Millares [0] 9 2" xfId="443" xr:uid="{00000000-0005-0000-0000-000013010000}"/>
    <cellStyle name="Millares [0] 9 2 2" xfId="619" xr:uid="{00000000-0005-0000-0000-000019000000}"/>
    <cellStyle name="Millares [0] 9 2 2 2" xfId="1991" xr:uid="{E2FBB502-26D7-477B-BA97-D930AB039BDE}"/>
    <cellStyle name="Millares [0] 9 2 2 3" xfId="3795" xr:uid="{B4C8D9C3-D4C3-4B21-AA2B-8E3F4A7C34BC}"/>
    <cellStyle name="Millares [0] 9 2 3" xfId="1917" xr:uid="{8FE309DF-4BF9-4BD6-A102-E46409C2B043}"/>
    <cellStyle name="Millares [0] 9 2 4" xfId="2243" xr:uid="{F52D53A5-AA27-4E90-901F-8E58292F5FE0}"/>
    <cellStyle name="Millares [0] 9 3" xfId="1739" xr:uid="{04A46FAC-A206-44BB-97C0-D48BEF212553}"/>
    <cellStyle name="Millares [0] 9 3 2" xfId="3675" xr:uid="{3ABD9821-22A7-4A40-A511-3F2B8A2E8EEA}"/>
    <cellStyle name="Millares [0] 9 4" xfId="2193" xr:uid="{FB1F8420-BDCE-4A72-BE87-10E5E02C1F72}"/>
    <cellStyle name="Millares 10" xfId="5" xr:uid="{00000000-0005-0000-0000-000006000000}"/>
    <cellStyle name="Millares 10 10" xfId="1281" xr:uid="{00000000-0005-0000-0000-00003D010000}"/>
    <cellStyle name="Millares 10 11" xfId="1494" xr:uid="{5469B58E-7833-466F-BF2F-83CEA4FD4D05}"/>
    <cellStyle name="Millares 10 12" xfId="1571" xr:uid="{13C5F708-8E50-4416-A41F-E8F8E8055A70}"/>
    <cellStyle name="Millares 10 13" xfId="2165" xr:uid="{26428A00-A4C4-4E9F-B6F7-524017B5A61E}"/>
    <cellStyle name="Millares 10 14" xfId="3407" xr:uid="{C7B24969-5B40-4789-B0F0-535325678A09}"/>
    <cellStyle name="Millares 10 2" xfId="24" xr:uid="{00000000-0005-0000-0000-000007000000}"/>
    <cellStyle name="Millares 10 2 2" xfId="82" xr:uid="{00000000-0005-0000-0000-000007000000}"/>
    <cellStyle name="Millares 10 2 2 2" xfId="140" xr:uid="{00000000-0005-0000-0000-000007000000}"/>
    <cellStyle name="Millares 10 2 2 2 2" xfId="358" xr:uid="{00000000-0005-0000-0000-000007000000}"/>
    <cellStyle name="Millares 10 2 2 2 2 2" xfId="1832" xr:uid="{2EF44B3C-D085-4D0A-8A75-CFAA42206EC8}"/>
    <cellStyle name="Millares 10 2 2 2 3" xfId="1654" xr:uid="{EAE3D7A5-C01C-4EF3-BE32-213BEB828FDF}"/>
    <cellStyle name="Millares 10 2 2 2 4" xfId="3971" xr:uid="{8D882AE4-554A-4864-88CE-D5881765412D}"/>
    <cellStyle name="Millares 10 2 2 3" xfId="306" xr:uid="{00000000-0005-0000-0000-000007000000}"/>
    <cellStyle name="Millares 10 2 2 3 2" xfId="1780" xr:uid="{8BA560CA-FFF3-4391-B776-5BA4F5F52E8F}"/>
    <cellStyle name="Millares 10 2 2 4" xfId="596" xr:uid="{00000000-0005-0000-0000-00001A000000}"/>
    <cellStyle name="Millares 10 2 2 4 2" xfId="1982" xr:uid="{82C4FC1A-2601-4DD9-8A9C-7D3CBF69B60D}"/>
    <cellStyle name="Millares 10 2 2 5" xfId="1602" xr:uid="{A06B5513-BAC4-4AFC-8603-EEEE0B0BE781}"/>
    <cellStyle name="Millares 10 2 2 6" xfId="3446" xr:uid="{9AF41AE3-31E3-4760-823F-60F60EBB5820}"/>
    <cellStyle name="Millares 10 2 3" xfId="112" xr:uid="{00000000-0005-0000-0000-000007000000}"/>
    <cellStyle name="Millares 10 2 3 2" xfId="330" xr:uid="{00000000-0005-0000-0000-000007000000}"/>
    <cellStyle name="Millares 10 2 3 2 2" xfId="1804" xr:uid="{9EB2258D-EAFC-4A21-AFBA-4D1C2033A814}"/>
    <cellStyle name="Millares 10 2 3 3" xfId="1626" xr:uid="{231339CC-7A27-4BCD-A16F-FFDCB7595B05}"/>
    <cellStyle name="Millares 10 2 3 4" xfId="3962" xr:uid="{DBE6739B-D3AE-42B6-82E8-EECDADFF0C57}"/>
    <cellStyle name="Millares 10 2 4" xfId="207" xr:uid="{00000000-0005-0000-0000-000007000000}"/>
    <cellStyle name="Millares 10 2 4 2" xfId="392" xr:uid="{00000000-0005-0000-0000-000007000000}"/>
    <cellStyle name="Millares 10 2 4 2 2" xfId="1866" xr:uid="{BED9DD2C-A5BA-419C-A54C-85151D42E64F}"/>
    <cellStyle name="Millares 10 2 4 3" xfId="1688" xr:uid="{957C8728-B4A8-4DD5-88DC-99FB47FB8401}"/>
    <cellStyle name="Millares 10 2 5" xfId="236" xr:uid="{00000000-0005-0000-0000-000007000000}"/>
    <cellStyle name="Millares 10 2 5 2" xfId="421" xr:uid="{00000000-0005-0000-0000-000007000000}"/>
    <cellStyle name="Millares 10 2 5 2 2" xfId="1895" xr:uid="{EB357E00-038A-4CE0-9002-14AC11EFFFE5}"/>
    <cellStyle name="Millares 10 2 5 3" xfId="1717" xr:uid="{6D69BABD-491F-4197-8AA6-3338B4C9E6C8}"/>
    <cellStyle name="Millares 10 2 6" xfId="279" xr:uid="{00000000-0005-0000-0000-000007000000}"/>
    <cellStyle name="Millares 10 2 6 2" xfId="1753" xr:uid="{58CE206F-11A8-4595-9DF0-BADF01D110F8}"/>
    <cellStyle name="Millares 10 2 7" xfId="1536" xr:uid="{6DAB5D74-AA89-47A3-A208-4B5868228F7A}"/>
    <cellStyle name="Millares 10 2 8" xfId="1575" xr:uid="{796F090B-6E45-4936-8C27-BB36F120175E}"/>
    <cellStyle name="Millares 10 2 9" xfId="3468" xr:uid="{5E4246C9-7946-4A50-A5B8-7E2EEDF9CC49}"/>
    <cellStyle name="Millares 10 3" xfId="78" xr:uid="{00000000-0005-0000-0000-000006000000}"/>
    <cellStyle name="Millares 10 3 2" xfId="136" xr:uid="{00000000-0005-0000-0000-000006000000}"/>
    <cellStyle name="Millares 10 3 2 2" xfId="354" xr:uid="{00000000-0005-0000-0000-000006000000}"/>
    <cellStyle name="Millares 10 3 2 2 2" xfId="1828" xr:uid="{A82027A0-A29B-4A1D-93CD-A9997B810697}"/>
    <cellStyle name="Millares 10 3 2 3" xfId="1650" xr:uid="{F2178D00-65B5-4E9F-8724-6C306328461E}"/>
    <cellStyle name="Millares 10 3 2 4" xfId="4046" xr:uid="{29AB48FE-7511-4F1C-9940-F738197E6E2B}"/>
    <cellStyle name="Millares 10 3 3" xfId="302" xr:uid="{00000000-0005-0000-0000-000006000000}"/>
    <cellStyle name="Millares 10 3 3 2" xfId="1776" xr:uid="{1D10C4DC-FCAB-484D-BE90-5303A44FB4DC}"/>
    <cellStyle name="Millares 10 3 3 3" xfId="3989" xr:uid="{AAC84701-6D00-4A24-AE4D-9769A0DE245C}"/>
    <cellStyle name="Millares 10 3 4" xfId="1598" xr:uid="{3E29075B-137D-4348-82B2-A7B0E185D0AA}"/>
    <cellStyle name="Millares 10 3 5" xfId="3513" xr:uid="{9E6F6F92-33A3-46AA-BF4E-D50FF335D8B1}"/>
    <cellStyle name="Millares 10 4" xfId="108" xr:uid="{00000000-0005-0000-0000-000006000000}"/>
    <cellStyle name="Millares 10 4 2" xfId="326" xr:uid="{00000000-0005-0000-0000-000006000000}"/>
    <cellStyle name="Millares 10 4 2 2" xfId="1800" xr:uid="{FD560B2E-18DE-4AF6-BC53-1EF70D35F552}"/>
    <cellStyle name="Millares 10 4 2 3" xfId="4037" xr:uid="{54B93303-533C-4C22-8A61-ABDAA4989C2E}"/>
    <cellStyle name="Millares 10 4 3" xfId="1622" xr:uid="{E6A7CD24-9876-4148-B463-A060121BB39A}"/>
    <cellStyle name="Millares 10 4 4" xfId="3572" xr:uid="{73A767F6-F594-4615-AC43-5E8B38EBCD56}"/>
    <cellStyle name="Millares 10 5" xfId="202" xr:uid="{00000000-0005-0000-0000-000006000000}"/>
    <cellStyle name="Millares 10 5 2" xfId="387" xr:uid="{00000000-0005-0000-0000-000006000000}"/>
    <cellStyle name="Millares 10 5 2 2" xfId="1861" xr:uid="{E8D1EBF8-72D4-4F26-861A-7D40C0A465FA}"/>
    <cellStyle name="Millares 10 5 3" xfId="1683" xr:uid="{A7E0E4C0-336F-4835-B63B-3E0913CD8F23}"/>
    <cellStyle name="Millares 10 6" xfId="231" xr:uid="{00000000-0005-0000-0000-000006000000}"/>
    <cellStyle name="Millares 10 6 2" xfId="416" xr:uid="{00000000-0005-0000-0000-000006000000}"/>
    <cellStyle name="Millares 10 6 2 2" xfId="1890" xr:uid="{8C8BCD4D-C392-4778-8BF3-553386A25BED}"/>
    <cellStyle name="Millares 10 6 3" xfId="1712" xr:uid="{FE24FF88-9E82-444C-AF97-8F6251BB6A3A}"/>
    <cellStyle name="Millares 10 7" xfId="275" xr:uid="{00000000-0005-0000-0000-000006000000}"/>
    <cellStyle name="Millares 10 7 2" xfId="1749" xr:uid="{40277F3C-F872-4351-BF6A-224EF23BF5FC}"/>
    <cellStyle name="Millares 10 8" xfId="663" xr:uid="{49B29B52-B7D9-4A7C-96DE-851D74077AAC}"/>
    <cellStyle name="Millares 10 8 2" xfId="1997" xr:uid="{0031ADCF-28FB-4F0A-A99D-E64D74F0D5A7}"/>
    <cellStyle name="Millares 10 9" xfId="944" xr:uid="{F1785DDF-B0CD-4622-BA40-FA446518F14C}"/>
    <cellStyle name="Millares 100 11" xfId="501" xr:uid="{00000000-0005-0000-0000-00001B000000}"/>
    <cellStyle name="Millares 100 11 2" xfId="766" xr:uid="{B2127B8F-005C-410A-ADD9-F34D4687B64F}"/>
    <cellStyle name="Millares 100 11 2 2" xfId="2053" xr:uid="{6A1BA0CC-1AE6-4DB3-8E55-51D07929630E}"/>
    <cellStyle name="Millares 100 11 2 2 2" xfId="3759" xr:uid="{BE50A841-8E82-4B2C-B8BF-8F9DF530250F}"/>
    <cellStyle name="Millares 100 11 2 2 3" xfId="3853" xr:uid="{78877F44-C0FB-4AF5-8BFD-C2EFF88CC09F}"/>
    <cellStyle name="Millares 100 11 2 2 4" xfId="3623" xr:uid="{9E73A0A8-EA22-4CFC-A34C-949A9DA36C36}"/>
    <cellStyle name="Millares 100 11 2 3" xfId="2145" xr:uid="{9C59A4B9-2640-4DA3-B408-5D1EFC8E9D23}"/>
    <cellStyle name="Millares 100 11 2 3 2" xfId="3722" xr:uid="{6FDC88E4-549A-4019-983D-599664B5CF9E}"/>
    <cellStyle name="Millares 100 11 2 4" xfId="3435" xr:uid="{DAFB2D0E-C253-413D-B191-B1CDFBD5C4D0}"/>
    <cellStyle name="Millares 100 11 2 5" xfId="3950" xr:uid="{D40309AD-D826-4B46-ADF8-716E11F2064B}"/>
    <cellStyle name="Millares 100 11 2 6" xfId="3414" xr:uid="{7D66ECAF-EF12-4B05-9E94-322E9271DFFB}"/>
    <cellStyle name="Millares 100 11 3" xfId="725" xr:uid="{49A37FAC-62EB-443E-88CC-D02B1DDB15DB}"/>
    <cellStyle name="Millares 100 11 3 2" xfId="2033" xr:uid="{3930D322-13F0-4DE0-8B7E-D1CD2DB1B959}"/>
    <cellStyle name="Millares 100 11 3 2 2" xfId="3741" xr:uid="{E233E7BB-2103-4ACD-9D2D-B852D1B05DEC}"/>
    <cellStyle name="Millares 100 11 3 3" xfId="3892" xr:uid="{4050EF41-8790-4A63-B6B9-3CE66BEE9749}"/>
    <cellStyle name="Millares 100 11 3 4" xfId="3605" xr:uid="{E35ABDBD-EA23-4130-837B-98EC4BFDFBA0}"/>
    <cellStyle name="Millares 100 11 4" xfId="706" xr:uid="{29594439-1CB9-4F16-8814-E192CB2D9BA0}"/>
    <cellStyle name="Millares 100 11 4 2" xfId="2025" xr:uid="{C3447A41-3A6F-4EB8-A9FD-3A353CEAC2D1}"/>
    <cellStyle name="Millares 100 11 4 2 2" xfId="3782" xr:uid="{525C8B25-89C7-42F8-A3B4-5E5141F85515}"/>
    <cellStyle name="Millares 100 11 4 3" xfId="3662" xr:uid="{9CC3952F-1FFB-4220-B4AC-95BC5DD150A8}"/>
    <cellStyle name="Millares 100 11 5" xfId="1962" xr:uid="{ED4C4AA7-65F4-47CC-BBB2-B56269CA7AE1}"/>
    <cellStyle name="Millares 100 11 5 2" xfId="3812" xr:uid="{847999B1-13CA-4D7B-BA09-FD89E482006F}"/>
    <cellStyle name="Millares 100 11 5 3" xfId="3697" xr:uid="{A25811AC-B157-49F5-B99F-56BD21BE2CC9}"/>
    <cellStyle name="Millares 100 11 6" xfId="3587" xr:uid="{8A6A9380-52CD-41C6-A15F-9B4A0B220C42}"/>
    <cellStyle name="Millares 100 11 7" xfId="2276" xr:uid="{AF82C2B3-108C-4685-AC8B-22E460B916E4}"/>
    <cellStyle name="Millares 104" xfId="3565" xr:uid="{3E8C4DAA-A788-451A-8D2E-6C397B9D788C}"/>
    <cellStyle name="Millares 109" xfId="779" xr:uid="{EA6C5285-A06F-41D4-B2EF-45393673F66B}"/>
    <cellStyle name="Millares 11" xfId="25" xr:uid="{00000000-0005-0000-0000-000008000000}"/>
    <cellStyle name="Millares 11 10" xfId="1495" xr:uid="{8F2BDD38-0EEE-464B-A161-B5DABC10BF0C}"/>
    <cellStyle name="Millares 11 11" xfId="1576" xr:uid="{559AF2F4-B75E-4047-B090-AE6AEA3B2DBB}"/>
    <cellStyle name="Millares 11 12" xfId="2163" xr:uid="{A6FDB9D8-96DA-4D7E-9AAC-93000E3F6E0F}"/>
    <cellStyle name="Millares 11 13" xfId="3485" xr:uid="{D931A67F-70F8-4B1E-B8F2-044131632AB7}"/>
    <cellStyle name="Millares 11 2" xfId="83" xr:uid="{00000000-0005-0000-0000-000008000000}"/>
    <cellStyle name="Millares 11 2 2" xfId="141" xr:uid="{00000000-0005-0000-0000-000008000000}"/>
    <cellStyle name="Millares 11 2 2 2" xfId="359" xr:uid="{00000000-0005-0000-0000-000008000000}"/>
    <cellStyle name="Millares 11 2 2 2 2" xfId="1833" xr:uid="{0E5FD289-9454-470C-B551-9D126311A2CE}"/>
    <cellStyle name="Millares 11 2 2 2 3" xfId="3444" xr:uid="{E2B086B7-A655-4264-9998-4A426913B9D5}"/>
    <cellStyle name="Millares 11 2 2 3" xfId="1655" xr:uid="{F87BC599-2D65-4006-9FFC-BB71DCC56373}"/>
    <cellStyle name="Millares 11 2 2 4" xfId="3974" xr:uid="{D2C85A45-B403-4B94-947B-42B1E6301DB9}"/>
    <cellStyle name="Millares 11 2 3" xfId="307" xr:uid="{00000000-0005-0000-0000-000008000000}"/>
    <cellStyle name="Millares 11 2 3 2" xfId="1781" xr:uid="{CB670E33-2904-48A6-B457-79765F3A4D4E}"/>
    <cellStyle name="Millares 11 2 3 3" xfId="4020" xr:uid="{319DA871-4822-466B-88DB-1BA9962FB89D}"/>
    <cellStyle name="Millares 11 2 4" xfId="1537" xr:uid="{C7A997AE-8479-42C2-BEB9-8752B15B1940}"/>
    <cellStyle name="Millares 11 2 5" xfId="1603" xr:uid="{1E8C44F6-979A-4E0E-BCA0-ED172B785A62}"/>
    <cellStyle name="Millares 11 2 6" xfId="3469" xr:uid="{24B2CBF3-71FF-428D-ADF2-89365641ED00}"/>
    <cellStyle name="Millares 11 3" xfId="113" xr:uid="{00000000-0005-0000-0000-000008000000}"/>
    <cellStyle name="Millares 11 3 2" xfId="331" xr:uid="{00000000-0005-0000-0000-000008000000}"/>
    <cellStyle name="Millares 11 3 2 2" xfId="1805" xr:uid="{251991AC-C0FC-496A-A20B-64996516C088}"/>
    <cellStyle name="Millares 11 3 2 3" xfId="3884" xr:uid="{E7A88A26-1BD5-4B47-9F84-A9133AEAF2B2}"/>
    <cellStyle name="Millares 11 3 3" xfId="1627" xr:uid="{6A7A9782-F11D-4B51-93A2-C57C7B285892}"/>
    <cellStyle name="Millares 11 3 3 2" xfId="3496" xr:uid="{C1EAB107-6586-4F7E-A09D-10B92F87E64A}"/>
    <cellStyle name="Millares 11 3 4" xfId="3514" xr:uid="{AE4C281F-FC73-42F4-82C5-4DB62205B12F}"/>
    <cellStyle name="Millares 11 4" xfId="208" xr:uid="{00000000-0005-0000-0000-000008000000}"/>
    <cellStyle name="Millares 11 4 2" xfId="393" xr:uid="{00000000-0005-0000-0000-000008000000}"/>
    <cellStyle name="Millares 11 4 2 2" xfId="1867" xr:uid="{3D9542F1-11C6-4771-A60B-27A37B8551B0}"/>
    <cellStyle name="Millares 11 4 2 3" xfId="4011" xr:uid="{1A24292A-D3A3-47B5-ABE2-682E905F7672}"/>
    <cellStyle name="Millares 11 4 3" xfId="1689" xr:uid="{96D5EBE9-7D03-4001-A4FE-477DCCD72860}"/>
    <cellStyle name="Millares 11 4 4" xfId="3422" xr:uid="{3437A7D6-2433-4821-8699-DE693D5DD1D9}"/>
    <cellStyle name="Millares 11 5" xfId="237" xr:uid="{00000000-0005-0000-0000-000008000000}"/>
    <cellStyle name="Millares 11 5 2" xfId="422" xr:uid="{00000000-0005-0000-0000-000008000000}"/>
    <cellStyle name="Millares 11 5 2 2" xfId="1896" xr:uid="{8C58D47F-A02A-4E7A-8C3E-68FD60EAC4C5}"/>
    <cellStyle name="Millares 11 5 3" xfId="1718" xr:uid="{870DFD2D-E2F6-4657-BDA8-25F625642D6F}"/>
    <cellStyle name="Millares 11 6" xfId="280" xr:uid="{00000000-0005-0000-0000-000008000000}"/>
    <cellStyle name="Millares 11 6 2" xfId="1754" xr:uid="{34978C5C-5E8B-4462-A700-C2F6ACE3C0AA}"/>
    <cellStyle name="Millares 11 7" xfId="744" xr:uid="{B931DCD7-B8BC-4BA7-9DC3-B85FC3078488}"/>
    <cellStyle name="Millares 11 7 2" xfId="2038" xr:uid="{D2A03C7C-9AD9-4507-8690-6790E7D11769}"/>
    <cellStyle name="Millares 11 8" xfId="954" xr:uid="{CE5B10E3-A975-450A-B32D-A50747DCEF80}"/>
    <cellStyle name="Millares 11 9" xfId="1283" xr:uid="{00000000-0005-0000-0000-00003E010000}"/>
    <cellStyle name="Millares 111" xfId="781" xr:uid="{E27C65A4-F3B2-4B5F-B0D6-2DDE790D279E}"/>
    <cellStyle name="Millares 118" xfId="3493" xr:uid="{A471467E-9389-40CA-8C3E-57583164E6EC}"/>
    <cellStyle name="Millares 12" xfId="26" xr:uid="{00000000-0005-0000-0000-000009000000}"/>
    <cellStyle name="Millares 12 10" xfId="1496" xr:uid="{82810E9C-F293-4CBB-B2CF-5D377676BF80}"/>
    <cellStyle name="Millares 12 11" xfId="1577" xr:uid="{4B4C8663-26FF-49CD-9087-0D1F3BB90D21}"/>
    <cellStyle name="Millares 12 12" xfId="2166" xr:uid="{59797448-8DAE-43A8-9856-800560B1153A}"/>
    <cellStyle name="Millares 12 13" xfId="2296" xr:uid="{DEC73D20-1679-4DAE-A8CE-8B24716C1204}"/>
    <cellStyle name="Millares 12 2" xfId="84" xr:uid="{00000000-0005-0000-0000-000009000000}"/>
    <cellStyle name="Millares 12 2 10" xfId="3470" xr:uid="{29CFF3E4-BEE0-4936-856E-AB7B4F8B5705}"/>
    <cellStyle name="Millares 12 2 2" xfId="142" xr:uid="{00000000-0005-0000-0000-000009000000}"/>
    <cellStyle name="Millares 12 2 2 2" xfId="360" xr:uid="{00000000-0005-0000-0000-000009000000}"/>
    <cellStyle name="Millares 12 2 2 2 2" xfId="1834" xr:uid="{458B9FEF-8DBC-4211-B599-5038DBC60DDE}"/>
    <cellStyle name="Millares 12 2 2 2 2 2" xfId="3768" xr:uid="{8E38B603-3113-474A-8225-C2DB7CADA1AB}"/>
    <cellStyle name="Millares 12 2 2 2 3" xfId="4028" xr:uid="{DBADBFD4-E77B-4AC8-BDC4-1CFF3DCFDA60}"/>
    <cellStyle name="Millares 12 2 2 2 4" xfId="3631" xr:uid="{F94F7154-B83E-49F1-B0DE-0CA8BA7769D1}"/>
    <cellStyle name="Millares 12 2 2 3" xfId="1656" xr:uid="{97860B9E-4E87-419A-B210-AC6084EB6184}"/>
    <cellStyle name="Millares 12 2 2 3 2" xfId="3731" xr:uid="{D49A0403-D4EA-4CDF-9173-CB324EC98030}"/>
    <cellStyle name="Millares 12 2 2 4" xfId="3949" xr:uid="{35133DB5-F9FE-433E-96FF-8AA3A207E8B5}"/>
    <cellStyle name="Millares 12 2 2 5" xfId="3594" xr:uid="{C487DD9D-55C6-486F-91FB-C73F0939E1AD}"/>
    <cellStyle name="Millares 12 2 3" xfId="308" xr:uid="{00000000-0005-0000-0000-000009000000}"/>
    <cellStyle name="Millares 12 2 3 2" xfId="1782" xr:uid="{8DEAB1C7-2C44-4A9E-B036-33F6363EAB93}"/>
    <cellStyle name="Millares 12 2 3 2 2" xfId="3750" xr:uid="{E47A83B8-FB29-43AE-B9F7-653BB468C9A8}"/>
    <cellStyle name="Millares 12 2 3 3" xfId="3500" xr:uid="{C2693663-F7E3-4CB5-A932-991A04D4CAED}"/>
    <cellStyle name="Millares 12 2 3 4" xfId="3614" xr:uid="{9785A68E-B9E8-4C8E-9C8E-5FF2101CACEC}"/>
    <cellStyle name="Millares 12 2 4" xfId="1538" xr:uid="{27B37C33-8F1D-4695-87A0-5CC77EC9D9F5}"/>
    <cellStyle name="Millares 12 2 4 2" xfId="3791" xr:uid="{A482827F-A3ED-4BBC-9D0D-E6E167ACE0B4}"/>
    <cellStyle name="Millares 12 2 4 3" xfId="3671" xr:uid="{6AC37A33-475F-4E12-8F70-5DF62D5FECEE}"/>
    <cellStyle name="Millares 12 2 5" xfId="1604" xr:uid="{3DA0B37B-17C1-41DC-B2B5-5FB409CC11C6}"/>
    <cellStyle name="Millares 12 2 5 2" xfId="3802" xr:uid="{67943F6F-8CEF-48D6-B211-756FCAAEA47D}"/>
    <cellStyle name="Millares 12 2 5 3" xfId="3682" xr:uid="{E0C1E9E5-F93E-46BE-8B82-D35AEF6CEA9C}"/>
    <cellStyle name="Millares 12 2 6" xfId="3706" xr:uid="{6EE9943D-C372-4B64-AC95-8EB21B7EB05A}"/>
    <cellStyle name="Millares 12 2 6 2" xfId="3821" xr:uid="{6E7B14FB-DF89-4DE4-B947-C2560F4D908A}"/>
    <cellStyle name="Millares 12 2 7" xfId="3714" xr:uid="{B4326DD4-BBE4-4259-B714-94F6AE5EEE64}"/>
    <cellStyle name="Millares 12 2 8" xfId="3570" xr:uid="{03AFCB7F-ED19-4E62-A9EC-083876DEFD27}"/>
    <cellStyle name="Millares 12 2 9" xfId="3494" xr:uid="{52891547-40DA-4A33-B523-3A10B7ADC79B}"/>
    <cellStyle name="Millares 12 3" xfId="114" xr:uid="{00000000-0005-0000-0000-000009000000}"/>
    <cellStyle name="Millares 12 3 2" xfId="332" xr:uid="{00000000-0005-0000-0000-000009000000}"/>
    <cellStyle name="Millares 12 3 2 2" xfId="1806" xr:uid="{7DC799E7-7E78-4995-B9B5-990BC311ECD3}"/>
    <cellStyle name="Millares 12 3 2 2 2" xfId="3766" xr:uid="{CB9AD24A-BABD-43E8-A5B9-43027843103D}"/>
    <cellStyle name="Millares 12 3 2 3" xfId="3839" xr:uid="{1F06ED40-B0E6-495F-B2C9-EFABF4DED014}"/>
    <cellStyle name="Millares 12 3 2 4" xfId="3629" xr:uid="{A8BB114D-C9AC-48D2-932D-FEBFB11E1214}"/>
    <cellStyle name="Millares 12 3 3" xfId="1628" xr:uid="{DC7C3B0A-9D45-4DB0-811C-6E150302F4D6}"/>
    <cellStyle name="Millares 12 3 3 2" xfId="3729" xr:uid="{FB077DF6-F94C-4B1D-8F42-BC53E1EB0F3F}"/>
    <cellStyle name="Millares 12 3 4" xfId="3592" xr:uid="{1F48DE0A-33BE-4E57-BD75-30EA675CD720}"/>
    <cellStyle name="Millares 12 3 5" xfId="3647" xr:uid="{2637F664-684A-4A7C-ACD6-773741583993}"/>
    <cellStyle name="Millares 12 3 6" xfId="3515" xr:uid="{ADCD1606-9E01-433A-9B21-DAA64F115C27}"/>
    <cellStyle name="Millares 12 4" xfId="209" xr:uid="{00000000-0005-0000-0000-000009000000}"/>
    <cellStyle name="Millares 12 4 2" xfId="394" xr:uid="{00000000-0005-0000-0000-000009000000}"/>
    <cellStyle name="Millares 12 4 2 2" xfId="1868" xr:uid="{DCA5D8E6-B944-40D1-845F-FED205325AD5}"/>
    <cellStyle name="Millares 12 4 2 3" xfId="4048" xr:uid="{A16BCFCB-8114-4166-8B50-A02694628E6E}"/>
    <cellStyle name="Millares 12 4 3" xfId="1690" xr:uid="{BE130A96-4E15-4731-B506-F5FE95806499}"/>
    <cellStyle name="Millares 12 4 4" xfId="3642" xr:uid="{3A53746F-F216-4353-B754-7A9280144BB9}"/>
    <cellStyle name="Millares 12 5" xfId="238" xr:uid="{00000000-0005-0000-0000-000009000000}"/>
    <cellStyle name="Millares 12 5 2" xfId="423" xr:uid="{00000000-0005-0000-0000-000009000000}"/>
    <cellStyle name="Millares 12 5 2 2" xfId="1897" xr:uid="{BEB4D87B-030A-4254-8ED8-39856D9C7B35}"/>
    <cellStyle name="Millares 12 5 2 3" xfId="3748" xr:uid="{E1223EE8-F240-4ADF-A045-92113865BF82}"/>
    <cellStyle name="Millares 12 5 3" xfId="1719" xr:uid="{B736B81F-27EF-42E8-B317-EFF0378ED227}"/>
    <cellStyle name="Millares 12 5 4" xfId="3612" xr:uid="{84850ECD-4581-4EC2-8CCB-A9E8D77198D0}"/>
    <cellStyle name="Millares 12 6" xfId="281" xr:uid="{00000000-0005-0000-0000-000009000000}"/>
    <cellStyle name="Millares 12 6 2" xfId="1755" xr:uid="{FFD7F445-F5E0-4084-B7AA-41832D838586}"/>
    <cellStyle name="Millares 12 6 2 2" xfId="3789" xr:uid="{04BA357F-CD68-4B5A-9C0B-F384C2FD43B2}"/>
    <cellStyle name="Millares 12 6 3" xfId="3669" xr:uid="{6F5E17CE-0B8F-4540-8043-9D35AEDDF102}"/>
    <cellStyle name="Millares 12 7" xfId="740" xr:uid="{6F5E5D2F-66CF-4D1F-9E17-76533F43A769}"/>
    <cellStyle name="Millares 12 7 2" xfId="2036" xr:uid="{76947827-1DF5-4A8D-9CFC-BB1173DB4E40}"/>
    <cellStyle name="Millares 12 7 2 2" xfId="3819" xr:uid="{EA48061D-961E-4ABD-A476-396C6C939D32}"/>
    <cellStyle name="Millares 12 7 3" xfId="3704" xr:uid="{0E172651-7003-439C-879D-9354E8650ED8}"/>
    <cellStyle name="Millares 12 8" xfId="955" xr:uid="{1F558FC2-977E-4F12-86BA-3F3C93CE48F8}"/>
    <cellStyle name="Millares 12 8 2" xfId="3460" xr:uid="{6D3A760F-B848-4355-9666-070ADE733DD9}"/>
    <cellStyle name="Millares 12 9" xfId="1286" xr:uid="{00000000-0005-0000-0000-00003F010000}"/>
    <cellStyle name="Millares 12 9 2" xfId="3678" xr:uid="{C72AD7F6-FF8F-403A-92EC-6EFC42E82DAF}"/>
    <cellStyle name="Millares 13" xfId="27" xr:uid="{00000000-0005-0000-0000-00000A000000}"/>
    <cellStyle name="Millares 13 10" xfId="1497" xr:uid="{A9FFF910-609C-450F-8CB3-1A68BEB85627}"/>
    <cellStyle name="Millares 13 11" xfId="1578" xr:uid="{CEC29944-9E55-46AD-B1F2-1B9C7DF1CCA9}"/>
    <cellStyle name="Millares 13 12" xfId="3408" xr:uid="{A7AD9057-6CCC-41A3-A5A0-3C1F04C60CC5}"/>
    <cellStyle name="Millares 13 2" xfId="85" xr:uid="{00000000-0005-0000-0000-00000A000000}"/>
    <cellStyle name="Millares 13 2 2" xfId="143" xr:uid="{00000000-0005-0000-0000-00000A000000}"/>
    <cellStyle name="Millares 13 2 2 2" xfId="361" xr:uid="{00000000-0005-0000-0000-00000A000000}"/>
    <cellStyle name="Millares 13 2 2 2 2" xfId="1835" xr:uid="{26DC3FA7-45E7-4786-ACD2-5CBA4AB150E8}"/>
    <cellStyle name="Millares 13 2 2 2 3" xfId="3973" xr:uid="{7442C1C7-645B-4F56-96DA-9E8A4ACE4319}"/>
    <cellStyle name="Millares 13 2 2 3" xfId="1657" xr:uid="{FE88A739-A4F1-49C9-8D86-E73B4241EBC6}"/>
    <cellStyle name="Millares 13 2 2 4" xfId="3914" xr:uid="{14194904-9297-4E07-A164-75E121609032}"/>
    <cellStyle name="Millares 13 2 3" xfId="309" xr:uid="{00000000-0005-0000-0000-00000A000000}"/>
    <cellStyle name="Millares 13 2 3 2" xfId="1783" xr:uid="{C52E5439-2C14-4C1E-B776-06AE2C647E12}"/>
    <cellStyle name="Millares 13 2 3 3" xfId="3996" xr:uid="{DA0C4FB6-1551-41DC-8ED1-02055D47C96B}"/>
    <cellStyle name="Millares 13 2 4" xfId="1539" xr:uid="{3015346D-95DE-48EA-858E-1751C095DB67}"/>
    <cellStyle name="Millares 13 2 4 2" xfId="3926" xr:uid="{59FE92B8-09E8-453A-88A2-93B7584756E0}"/>
    <cellStyle name="Millares 13 2 5" xfId="1605" xr:uid="{E5682FC0-E1BD-4F99-975A-B60F86CA1A45}"/>
    <cellStyle name="Millares 13 2 6" xfId="3472" xr:uid="{8302934A-4DB3-4194-AE0B-24C2E393EA23}"/>
    <cellStyle name="Millares 13 3" xfId="115" xr:uid="{00000000-0005-0000-0000-00000A000000}"/>
    <cellStyle name="Millares 13 3 2" xfId="333" xr:uid="{00000000-0005-0000-0000-00000A000000}"/>
    <cellStyle name="Millares 13 3 2 2" xfId="1807" xr:uid="{9341807D-DDF9-4D88-B496-5BD9B1D8494B}"/>
    <cellStyle name="Millares 13 3 2 3" xfId="3854" xr:uid="{CDE955D2-1B14-4315-BB43-DC8BB5556B4F}"/>
    <cellStyle name="Millares 13 3 3" xfId="1629" xr:uid="{EF71E325-ABF2-45EF-BB04-6633FD65F5D1}"/>
    <cellStyle name="Millares 13 3 3 2" xfId="3869" xr:uid="{16AF82B1-07DC-4D8B-B011-C6303D7C393E}"/>
    <cellStyle name="Millares 13 3 4" xfId="3516" xr:uid="{4557EDCA-B228-43EF-A360-6C3CC06E271D}"/>
    <cellStyle name="Millares 13 4" xfId="210" xr:uid="{00000000-0005-0000-0000-00000A000000}"/>
    <cellStyle name="Millares 13 4 2" xfId="395" xr:uid="{00000000-0005-0000-0000-00000A000000}"/>
    <cellStyle name="Millares 13 4 2 2" xfId="1869" xr:uid="{FCEE479F-8DFA-454F-8C29-61B21E4CB3C4}"/>
    <cellStyle name="Millares 13 4 3" xfId="1691" xr:uid="{9CAED28B-3017-46A0-BC3E-ECBD7DAC6BEE}"/>
    <cellStyle name="Millares 13 4 4" xfId="3558" xr:uid="{93993A05-106C-4F25-B60C-8F73FAD63D5F}"/>
    <cellStyle name="Millares 13 5" xfId="239" xr:uid="{00000000-0005-0000-0000-00000A000000}"/>
    <cellStyle name="Millares 13 5 2" xfId="424" xr:uid="{00000000-0005-0000-0000-00000A000000}"/>
    <cellStyle name="Millares 13 5 2 2" xfId="1898" xr:uid="{43ED4227-DB64-4B40-9A1D-101BB42B324B}"/>
    <cellStyle name="Millares 13 5 3" xfId="1720" xr:uid="{BE9B985E-AC15-41DF-99A4-81F31D378FF9}"/>
    <cellStyle name="Millares 13 5 4" xfId="3909" xr:uid="{45747FBC-B258-4872-9FD0-96765ACF9086}"/>
    <cellStyle name="Millares 13 6" xfId="282" xr:uid="{00000000-0005-0000-0000-00000A000000}"/>
    <cellStyle name="Millares 13 6 2" xfId="1756" xr:uid="{9C9C171A-5DD2-429B-A10C-AFE84968F7B2}"/>
    <cellStyle name="Millares 13 7" xfId="786" xr:uid="{D5375CC9-05F4-42B1-8260-807E36EB79AD}"/>
    <cellStyle name="Millares 13 7 2" xfId="2064" xr:uid="{9517B216-C5C9-40A4-BC21-C4BE1E7E1DAB}"/>
    <cellStyle name="Millares 13 8" xfId="961" xr:uid="{D5C7B416-FF97-4CC0-9D35-F73931AD90B1}"/>
    <cellStyle name="Millares 13 9" xfId="1285" xr:uid="{00000000-0005-0000-0000-000040010000}"/>
    <cellStyle name="Millares 14" xfId="28" xr:uid="{00000000-0005-0000-0000-00000B000000}"/>
    <cellStyle name="Millares 14 10" xfId="1579" xr:uid="{3B2C1C0E-0F5E-4435-B5B8-52A8BA06E843}"/>
    <cellStyle name="Millares 14 11" xfId="3484" xr:uid="{195AB1AC-6E1A-477C-8DD2-213F622C1170}"/>
    <cellStyle name="Millares 14 2" xfId="86" xr:uid="{00000000-0005-0000-0000-00000B000000}"/>
    <cellStyle name="Millares 14 2 2" xfId="144" xr:uid="{00000000-0005-0000-0000-00000B000000}"/>
    <cellStyle name="Millares 14 2 2 2" xfId="362" xr:uid="{00000000-0005-0000-0000-00000B000000}"/>
    <cellStyle name="Millares 14 2 2 2 2" xfId="1836" xr:uid="{2FC438DA-022A-4738-B417-6A938950C171}"/>
    <cellStyle name="Millares 14 2 2 2 3" xfId="3889" xr:uid="{D7DCC874-677E-4357-A65D-F5F9F88A55A3}"/>
    <cellStyle name="Millares 14 2 2 3" xfId="1658" xr:uid="{E2561BD0-D08B-4DC8-9936-2A51FEDCBBE3}"/>
    <cellStyle name="Millares 14 2 2 3 2" xfId="4032" xr:uid="{19309261-5226-4563-8447-CF30386EF446}"/>
    <cellStyle name="Millares 14 2 2 4" xfId="3755" xr:uid="{3B59C9A1-69AF-4FB4-937E-9DE84BF3CE76}"/>
    <cellStyle name="Millares 14 2 3" xfId="310" xr:uid="{00000000-0005-0000-0000-00000B000000}"/>
    <cellStyle name="Millares 14 2 3 2" xfId="1784" xr:uid="{C4983ED9-B4E6-4D49-A3FA-1DA7A70D0D91}"/>
    <cellStyle name="Millares 14 2 3 2 2" xfId="3879" xr:uid="{FA35CFE8-EF2C-4817-825E-5F4F96640DB8}"/>
    <cellStyle name="Millares 14 2 3 3" xfId="3619" xr:uid="{18674104-CAF5-4677-B2AB-603ACE7B04CB}"/>
    <cellStyle name="Millares 14 2 4" xfId="1540" xr:uid="{A6706AD2-057A-485C-8313-BFF53CAC0742}"/>
    <cellStyle name="Millares 14 2 4 2" xfId="3866" xr:uid="{8A036E8C-6708-452A-8941-B5BF7C7D5FB1}"/>
    <cellStyle name="Millares 14 2 5" xfId="1606" xr:uid="{0FA80003-C695-44A7-941C-B9904C44A60D}"/>
    <cellStyle name="Millares 14 2 6" xfId="3473" xr:uid="{3752B46F-BA2A-4914-8343-A4699C45E323}"/>
    <cellStyle name="Millares 14 3" xfId="116" xr:uid="{00000000-0005-0000-0000-00000B000000}"/>
    <cellStyle name="Millares 14 3 2" xfId="334" xr:uid="{00000000-0005-0000-0000-00000B000000}"/>
    <cellStyle name="Millares 14 3 2 2" xfId="1808" xr:uid="{C7EFF1EA-FB64-4B62-85EF-1C30D1D1237B}"/>
    <cellStyle name="Millares 14 3 2 2 2" xfId="4009" xr:uid="{B272272B-314E-4D0A-A2D7-DE6D61777A5D}"/>
    <cellStyle name="Millares 14 3 2 3" xfId="3778" xr:uid="{3F2F7C7E-ECEB-4B9D-80DB-874B86B084DC}"/>
    <cellStyle name="Millares 14 3 3" xfId="1630" xr:uid="{EFABB336-6D80-4612-B3B5-05CCE72E336B}"/>
    <cellStyle name="Millares 14 3 3 2" xfId="3658" xr:uid="{7E42328B-1C55-461D-A5DE-90DD66E975DD}"/>
    <cellStyle name="Millares 14 3 4" xfId="3677" xr:uid="{5E0CCBDF-6C77-478B-92DD-60517E19238F}"/>
    <cellStyle name="Millares 14 3 5" xfId="3517" xr:uid="{16C61B3B-E841-4130-876E-82670BC8AF54}"/>
    <cellStyle name="Millares 14 4" xfId="211" xr:uid="{00000000-0005-0000-0000-00000B000000}"/>
    <cellStyle name="Millares 14 4 2" xfId="396" xr:uid="{00000000-0005-0000-0000-00000B000000}"/>
    <cellStyle name="Millares 14 4 2 2" xfId="1870" xr:uid="{EB253BE4-67D0-4385-B812-01ED67EF3108}"/>
    <cellStyle name="Millares 14 4 2 3" xfId="3808" xr:uid="{27D465E7-D742-46E9-98DC-BE6226702F09}"/>
    <cellStyle name="Millares 14 4 3" xfId="1692" xr:uid="{C15DCEEA-4B68-4B67-BBD5-ADDE9A5C8BF2}"/>
    <cellStyle name="Millares 14 4 3 2" xfId="3557" xr:uid="{41A30EB9-66FD-4B62-92B8-9058CBED5D39}"/>
    <cellStyle name="Millares 14 4 4" xfId="3693" xr:uid="{0139B69B-436E-4AD3-BD86-EDB7A2D6A609}"/>
    <cellStyle name="Millares 14 5" xfId="240" xr:uid="{00000000-0005-0000-0000-00000B000000}"/>
    <cellStyle name="Millares 14 5 2" xfId="425" xr:uid="{00000000-0005-0000-0000-00000B000000}"/>
    <cellStyle name="Millares 14 5 2 2" xfId="1899" xr:uid="{126A79DD-C07B-4E20-99CE-3E5F447AF1DE}"/>
    <cellStyle name="Millares 14 5 3" xfId="1721" xr:uid="{C8BE3A5F-C387-40C0-BBDA-4E17FE5F7763}"/>
    <cellStyle name="Millares 14 5 4" xfId="3718" xr:uid="{ACCACECD-F814-4E81-A668-737C35E3166C}"/>
    <cellStyle name="Millares 14 6" xfId="283" xr:uid="{00000000-0005-0000-0000-00000B000000}"/>
    <cellStyle name="Millares 14 6 2" xfId="1757" xr:uid="{BE56AE04-BB92-4E63-BF58-DABA5ED44374}"/>
    <cellStyle name="Millares 14 6 3" xfId="3563" xr:uid="{3566800C-477D-41DC-815E-2097F7D015F1}"/>
    <cellStyle name="Millares 14 7" xfId="787" xr:uid="{2A07394F-3CB5-467F-9B52-3250A219858B}"/>
    <cellStyle name="Millares 14 7 2" xfId="2065" xr:uid="{0D737C6D-83CF-4898-85DB-BE8CD6DB449A}"/>
    <cellStyle name="Millares 14 7 3" xfId="4017" xr:uid="{08A1AC8E-ECB1-4F74-9AAE-D40611FF7ACC}"/>
    <cellStyle name="Millares 14 8" xfId="1287" xr:uid="{00000000-0005-0000-0000-000041010000}"/>
    <cellStyle name="Millares 14 9" xfId="1498" xr:uid="{339E53EB-F64B-423B-A4F9-D0EBD4C0B14B}"/>
    <cellStyle name="Millares 15" xfId="29" xr:uid="{00000000-0005-0000-0000-00000C000000}"/>
    <cellStyle name="Millares 15 10" xfId="1580" xr:uid="{0DBDBF23-4D0B-4BA3-B3A9-DA530CBCB6DF}"/>
    <cellStyle name="Millares 15 2" xfId="87" xr:uid="{00000000-0005-0000-0000-00000C000000}"/>
    <cellStyle name="Millares 15 2 2" xfId="145" xr:uid="{00000000-0005-0000-0000-00000C000000}"/>
    <cellStyle name="Millares 15 2 2 2" xfId="363" xr:uid="{00000000-0005-0000-0000-00000C000000}"/>
    <cellStyle name="Millares 15 2 2 2 2" xfId="1837" xr:uid="{4BEAAE39-A2E2-4E9B-B809-A587D2C296DE}"/>
    <cellStyle name="Millares 15 2 2 2 3" xfId="3999" xr:uid="{D7607976-E609-47D4-A233-D6326E5FD7F5}"/>
    <cellStyle name="Millares 15 2 2 3" xfId="1659" xr:uid="{29671A3F-F996-4639-AF1B-A54CA5086069}"/>
    <cellStyle name="Millares 15 2 2 4" xfId="3754" xr:uid="{FC28A29D-FB60-450D-9362-1EB662CF4F77}"/>
    <cellStyle name="Millares 15 2 3" xfId="311" xr:uid="{00000000-0005-0000-0000-00000C000000}"/>
    <cellStyle name="Millares 15 2 3 2" xfId="1785" xr:uid="{C3BEDE3E-95AD-441C-A96C-604381DDCBD5}"/>
    <cellStyle name="Millares 15 2 3 3" xfId="3618" xr:uid="{E8A01BDE-B856-4F4C-B503-AFF051C80ED3}"/>
    <cellStyle name="Millares 15 2 4" xfId="1534" xr:uid="{100A214A-13B7-421F-B172-283938FEED27}"/>
    <cellStyle name="Millares 15 2 4 2" xfId="3886" xr:uid="{2136DBD9-0C0D-4CBC-8215-A8DF5E1385D7}"/>
    <cellStyle name="Millares 15 2 5" xfId="1607" xr:uid="{CD8961AF-58CB-4637-9F91-7291278F4C9B}"/>
    <cellStyle name="Millares 15 2 6" xfId="3518" xr:uid="{4F53D233-75F5-4596-A493-A7ABE5C51FBE}"/>
    <cellStyle name="Millares 15 3" xfId="117" xr:uid="{00000000-0005-0000-0000-00000C000000}"/>
    <cellStyle name="Millares 15 3 2" xfId="335" xr:uid="{00000000-0005-0000-0000-00000C000000}"/>
    <cellStyle name="Millares 15 3 2 2" xfId="1809" xr:uid="{AA581A0D-1527-45E4-8357-6A4E9CC2707A}"/>
    <cellStyle name="Millares 15 3 2 3" xfId="3777" xr:uid="{88F7AC32-9229-452E-B512-4F57CFBE47F4}"/>
    <cellStyle name="Millares 15 3 3" xfId="1631" xr:uid="{A7A7ABB5-AB76-4A98-970A-50F92B5F64C0}"/>
    <cellStyle name="Millares 15 3 3 2" xfId="3423" xr:uid="{D4171A70-CA96-4895-9695-C07D7EBE54F4}"/>
    <cellStyle name="Millares 15 3 4" xfId="3657" xr:uid="{E27FC78C-00FC-4DCB-9256-F2C9298D9D5C}"/>
    <cellStyle name="Millares 15 4" xfId="212" xr:uid="{00000000-0005-0000-0000-00000C000000}"/>
    <cellStyle name="Millares 15 4 2" xfId="397" xr:uid="{00000000-0005-0000-0000-00000C000000}"/>
    <cellStyle name="Millares 15 4 2 2" xfId="1871" xr:uid="{E304DCDE-74FA-4C91-B26E-6DB413544D47}"/>
    <cellStyle name="Millares 15 4 2 3" xfId="3807" xr:uid="{004DA789-827D-4448-92BC-68A69AAF8A28}"/>
    <cellStyle name="Millares 15 4 3" xfId="1693" xr:uid="{9B1298B9-7608-4C0D-A5AB-B650524B4147}"/>
    <cellStyle name="Millares 15 4 4" xfId="3692" xr:uid="{C00A26B5-23E5-406A-9236-BF6693CB044E}"/>
    <cellStyle name="Millares 15 5" xfId="241" xr:uid="{00000000-0005-0000-0000-00000C000000}"/>
    <cellStyle name="Millares 15 5 2" xfId="426" xr:uid="{00000000-0005-0000-0000-00000C000000}"/>
    <cellStyle name="Millares 15 5 2 2" xfId="1900" xr:uid="{B3056157-20F6-41AB-B719-2991993A058A}"/>
    <cellStyle name="Millares 15 5 3" xfId="1722" xr:uid="{D2CD97C6-FB9F-4C47-9D27-537423EFC954}"/>
    <cellStyle name="Millares 15 5 4" xfId="3717" xr:uid="{F6FA0AC5-45EB-4EA2-A056-1233A650C3AF}"/>
    <cellStyle name="Millares 15 6" xfId="284" xr:uid="{00000000-0005-0000-0000-00000C000000}"/>
    <cellStyle name="Millares 15 6 2" xfId="1758" xr:uid="{5CC8DE74-9EE5-47B0-88F6-1E9E8F6A7B94}"/>
    <cellStyle name="Millares 15 6 3" xfId="3574" xr:uid="{B1693107-E15F-4767-808D-29CF5BA1042D}"/>
    <cellStyle name="Millares 15 7" xfId="746" xr:uid="{985B8BE7-8808-42B5-8A44-79B93689998E}"/>
    <cellStyle name="Millares 15 7 2" xfId="2040" xr:uid="{BB6822B0-76AE-4D72-94B3-890EBC6DE4A5}"/>
    <cellStyle name="Millares 15 7 3" xfId="4043" xr:uid="{F430FC1C-F6EA-4C82-8312-4C7251311349}"/>
    <cellStyle name="Millares 15 8" xfId="1288" xr:uid="{00000000-0005-0000-0000-000042010000}"/>
    <cellStyle name="Millares 15 9" xfId="1492" xr:uid="{F5E34019-7D39-4A0E-BFFA-0F281336FD88}"/>
    <cellStyle name="Millares 16" xfId="30" xr:uid="{00000000-0005-0000-0000-00000D000000}"/>
    <cellStyle name="Millares 16 10" xfId="1581" xr:uid="{5664FDB7-49E4-4D9E-9308-91B5C0E7F9A4}"/>
    <cellStyle name="Millares 16 11" xfId="3474" xr:uid="{A7F39B4E-9169-4C99-ADFB-4F0E6C6C00FD}"/>
    <cellStyle name="Millares 16 2" xfId="88" xr:uid="{00000000-0005-0000-0000-00000D000000}"/>
    <cellStyle name="Millares 16 2 2" xfId="146" xr:uid="{00000000-0005-0000-0000-00000D000000}"/>
    <cellStyle name="Millares 16 2 2 2" xfId="364" xr:uid="{00000000-0005-0000-0000-00000D000000}"/>
    <cellStyle name="Millares 16 2 2 2 2" xfId="1838" xr:uid="{562D3566-039C-4E0A-A57E-F153DF9F2A03}"/>
    <cellStyle name="Millares 16 2 2 2 3" xfId="3918" xr:uid="{4A1CB98B-212F-441D-8B1E-7EFF4D3C8B9F}"/>
    <cellStyle name="Millares 16 2 2 3" xfId="1660" xr:uid="{08B5D670-8695-41DD-9297-805A3EBB3127}"/>
    <cellStyle name="Millares 16 2 2 4" xfId="3771" xr:uid="{1FB5F3DC-F054-4540-A675-8E9415F6DDF1}"/>
    <cellStyle name="Millares 16 2 3" xfId="312" xr:uid="{00000000-0005-0000-0000-00000D000000}"/>
    <cellStyle name="Millares 16 2 3 2" xfId="1786" xr:uid="{03E10864-6707-4AB2-9442-6087F3A25BA2}"/>
    <cellStyle name="Millares 16 2 3 3" xfId="3634" xr:uid="{3A698CF0-0CD8-455B-8715-811DE6DD949B}"/>
    <cellStyle name="Millares 16 2 4" xfId="1532" xr:uid="{AAA2BC82-1CEB-4E91-BF08-A5F43BF1D05C}"/>
    <cellStyle name="Millares 16 2 4 2" xfId="3963" xr:uid="{BA040368-86DE-4B47-9D5F-E74B5B80B5E3}"/>
    <cellStyle name="Millares 16 2 5" xfId="1608" xr:uid="{88358161-BAC5-4665-B017-659B97DC3DF6}"/>
    <cellStyle name="Millares 16 2 6" xfId="3519" xr:uid="{82D175A8-830D-4266-BC39-FD8ADDE4C4EA}"/>
    <cellStyle name="Millares 16 3" xfId="118" xr:uid="{00000000-0005-0000-0000-00000D000000}"/>
    <cellStyle name="Millares 16 3 2" xfId="336" xr:uid="{00000000-0005-0000-0000-00000D000000}"/>
    <cellStyle name="Millares 16 3 2 2" xfId="1810" xr:uid="{47B1F6D6-A2B3-41F1-B59F-DE8F02C32B84}"/>
    <cellStyle name="Millares 16 3 2 3" xfId="3794" xr:uid="{C5D81A8F-B26F-4E72-B388-302C9B339729}"/>
    <cellStyle name="Millares 16 3 3" xfId="1632" xr:uid="{E0B3C1AB-A4C8-467A-A9F9-1F155DC376EE}"/>
    <cellStyle name="Millares 16 3 3 2" xfId="3935" xr:uid="{4E87E938-C9A1-4D14-A1F1-9EEBD3946F26}"/>
    <cellStyle name="Millares 16 3 4" xfId="3674" xr:uid="{18FB3121-CECD-4C89-A8C3-50D740A08266}"/>
    <cellStyle name="Millares 16 4" xfId="213" xr:uid="{00000000-0005-0000-0000-00000D000000}"/>
    <cellStyle name="Millares 16 4 2" xfId="398" xr:uid="{00000000-0005-0000-0000-00000D000000}"/>
    <cellStyle name="Millares 16 4 2 2" xfId="1872" xr:uid="{905688A4-1937-40F8-AAC5-A4D873BD03B6}"/>
    <cellStyle name="Millares 16 4 2 3" xfId="3824" xr:uid="{02DADB3D-43C4-4642-8562-30DCFF59F5E7}"/>
    <cellStyle name="Millares 16 4 3" xfId="1694" xr:uid="{51C105F0-C9BC-4356-9115-D4E3AA728801}"/>
    <cellStyle name="Millares 16 4 4" xfId="3709" xr:uid="{460692A4-0E61-462A-9F07-9B56F21F27C9}"/>
    <cellStyle name="Millares 16 5" xfId="242" xr:uid="{00000000-0005-0000-0000-00000D000000}"/>
    <cellStyle name="Millares 16 5 2" xfId="427" xr:uid="{00000000-0005-0000-0000-00000D000000}"/>
    <cellStyle name="Millares 16 5 2 2" xfId="1901" xr:uid="{79BB132B-67B1-413A-A572-3937BC26BA89}"/>
    <cellStyle name="Millares 16 5 3" xfId="1723" xr:uid="{82B8CF04-4C87-4E02-B642-67AAD68EA60C}"/>
    <cellStyle name="Millares 16 5 4" xfId="3734" xr:uid="{DA032736-CB8D-4A51-AF00-86B033836806}"/>
    <cellStyle name="Millares 16 6" xfId="285" xr:uid="{00000000-0005-0000-0000-00000D000000}"/>
    <cellStyle name="Millares 16 6 2" xfId="1759" xr:uid="{35720F6E-BA80-4605-9A18-3A0AC08D5539}"/>
    <cellStyle name="Millares 16 6 3" xfId="3598" xr:uid="{75167C1E-32A6-4CD3-8477-209F24719A42}"/>
    <cellStyle name="Millares 16 7" xfId="700" xr:uid="{0F19C72A-E996-4B71-BED8-4A2BB999F9A8}"/>
    <cellStyle name="Millares 16 7 2" xfId="2022" xr:uid="{A7551F1F-2DC6-4B4D-976C-21C3062D1287}"/>
    <cellStyle name="Millares 16 7 3" xfId="3908" xr:uid="{CE419DE3-9FA1-4F7F-919C-95E44E990529}"/>
    <cellStyle name="Millares 16 8" xfId="1302" xr:uid="{00000000-0005-0000-0000-000043010000}"/>
    <cellStyle name="Millares 16 9" xfId="1490" xr:uid="{4197E34D-8F12-4DE2-A219-1DDDEEB18D16}"/>
    <cellStyle name="Millares 17" xfId="31" xr:uid="{00000000-0005-0000-0000-00000E000000}"/>
    <cellStyle name="Millares 17 10" xfId="1582" xr:uid="{3212FDF6-7427-4858-B10D-F48A47BE8BBC}"/>
    <cellStyle name="Millares 17 11" xfId="3475" xr:uid="{10B41203-F4A4-4831-86AD-239C627695EF}"/>
    <cellStyle name="Millares 17 2" xfId="89" xr:uid="{00000000-0005-0000-0000-00000E000000}"/>
    <cellStyle name="Millares 17 2 2" xfId="147" xr:uid="{00000000-0005-0000-0000-00000E000000}"/>
    <cellStyle name="Millares 17 2 2 2" xfId="365" xr:uid="{00000000-0005-0000-0000-00000E000000}"/>
    <cellStyle name="Millares 17 2 2 2 2" xfId="1839" xr:uid="{E5EB9347-7DB6-47ED-BFC5-5BB5E90B2592}"/>
    <cellStyle name="Millares 17 2 2 2 3" xfId="4003" xr:uid="{079AD36E-DCE9-4CFD-BE7B-C4D6914863D0}"/>
    <cellStyle name="Millares 17 2 2 3" xfId="1661" xr:uid="{A374D2D6-6779-4CE4-A205-4DB051BB1716}"/>
    <cellStyle name="Millares 17 2 2 4" xfId="3738" xr:uid="{AAAFDBAD-9357-463B-9F7F-1ED5491773FA}"/>
    <cellStyle name="Millares 17 2 3" xfId="313" xr:uid="{00000000-0005-0000-0000-00000E000000}"/>
    <cellStyle name="Millares 17 2 3 2" xfId="1787" xr:uid="{7BC69CBC-80DC-4714-8661-666B0A7F13CF}"/>
    <cellStyle name="Millares 17 2 3 3" xfId="3456" xr:uid="{5119529A-57D3-48FB-BF86-04798D2228B8}"/>
    <cellStyle name="Millares 17 2 4" xfId="1542" xr:uid="{4E7097C4-41E6-4E7A-948E-291B298AC308}"/>
    <cellStyle name="Millares 17 2 5" xfId="1609" xr:uid="{A0CD2C74-7306-4C18-B3AA-213A76EFAC2E}"/>
    <cellStyle name="Millares 17 2 6" xfId="3520" xr:uid="{91998AAF-2C14-4B00-A094-31FEACAAE000}"/>
    <cellStyle name="Millares 17 3" xfId="119" xr:uid="{00000000-0005-0000-0000-00000E000000}"/>
    <cellStyle name="Millares 17 3 2" xfId="337" xr:uid="{00000000-0005-0000-0000-00000E000000}"/>
    <cellStyle name="Millares 17 3 2 2" xfId="1811" xr:uid="{0A44BF45-54DE-42C7-8C2D-9D067CFAC447}"/>
    <cellStyle name="Millares 17 3 2 3" xfId="4027" xr:uid="{6B55ECBA-53B1-4A63-BF31-404444807CED}"/>
    <cellStyle name="Millares 17 3 3" xfId="1633" xr:uid="{C05E8FCB-126C-4D2F-8F9E-A162601AEB40}"/>
    <cellStyle name="Millares 17 3 4" xfId="3602" xr:uid="{630E9ED4-FE79-4538-9447-B3D10197E310}"/>
    <cellStyle name="Millares 17 4" xfId="214" xr:uid="{00000000-0005-0000-0000-00000E000000}"/>
    <cellStyle name="Millares 17 4 2" xfId="399" xr:uid="{00000000-0005-0000-0000-00000E000000}"/>
    <cellStyle name="Millares 17 4 2 2" xfId="1873" xr:uid="{F9BAC191-F8F7-4F79-A336-C598AADB8882}"/>
    <cellStyle name="Millares 17 4 3" xfId="1695" xr:uid="{49E644A4-67F7-4A0A-AB3B-3E742409428C}"/>
    <cellStyle name="Millares 17 4 4" xfId="3937" xr:uid="{134AA2B7-27A1-46D5-9C5C-CEFA93F45647}"/>
    <cellStyle name="Millares 17 5" xfId="243" xr:uid="{00000000-0005-0000-0000-00000E000000}"/>
    <cellStyle name="Millares 17 5 2" xfId="428" xr:uid="{00000000-0005-0000-0000-00000E000000}"/>
    <cellStyle name="Millares 17 5 2 2" xfId="1902" xr:uid="{B97B6B87-59C1-4B30-879A-7F4CB3CA3089}"/>
    <cellStyle name="Millares 17 5 3" xfId="1724" xr:uid="{C496FCBA-4176-4A20-8FB3-C8C18A82BCB5}"/>
    <cellStyle name="Millares 17 6" xfId="286" xr:uid="{00000000-0005-0000-0000-00000E000000}"/>
    <cellStyle name="Millares 17 6 2" xfId="1760" xr:uid="{AAFDA495-07AE-4BB4-9ACA-C3B7F93D340B}"/>
    <cellStyle name="Millares 17 7" xfId="789" xr:uid="{C80E0EBC-B696-4B32-898F-7C7E5B11360C}"/>
    <cellStyle name="Millares 17 7 2" xfId="2067" xr:uid="{CA80A005-5563-40FC-9D2E-B18FA4D65BD0}"/>
    <cellStyle name="Millares 17 8" xfId="1301" xr:uid="{00000000-0005-0000-0000-000044010000}"/>
    <cellStyle name="Millares 17 9" xfId="1500" xr:uid="{4BD3A5E5-F90B-4458-A9D2-1FE680337753}"/>
    <cellStyle name="Millares 174 2" xfId="491" xr:uid="{00000000-0005-0000-0000-00001C000000}"/>
    <cellStyle name="Millares 174 2 2" xfId="575" xr:uid="{00000000-0005-0000-0000-00001D000000}"/>
    <cellStyle name="Millares 174 2 2 2" xfId="1967" xr:uid="{615B962B-9D43-4151-BD7C-87B2C161210D}"/>
    <cellStyle name="Millares 174 2 2 2 2" xfId="3764" xr:uid="{1CB83B8F-22F6-4FA1-B8C7-593BB7EEFFE4}"/>
    <cellStyle name="Millares 174 2 2 2 3" xfId="3948" xr:uid="{C38BD2AE-F928-4DDC-9E51-1BC18BCE88C8}"/>
    <cellStyle name="Millares 174 2 2 2 4" xfId="3627" xr:uid="{A09BBA2F-9A03-468E-B0C4-6B3C40DFCDCD}"/>
    <cellStyle name="Millares 174 2 2 3" xfId="2151" xr:uid="{0D0A892F-0287-42FD-89B0-99297FC98AFA}"/>
    <cellStyle name="Millares 174 2 2 3 2" xfId="3727" xr:uid="{09E63FE8-4FB1-4AD3-B890-2E257CFF44AF}"/>
    <cellStyle name="Millares 174 2 2 4" xfId="3502" xr:uid="{09294CC9-C346-475A-BE08-B79ED1634BBE}"/>
    <cellStyle name="Millares 174 2 2 5" xfId="3988" xr:uid="{3344A819-936D-4DB3-8717-0A6250603247}"/>
    <cellStyle name="Millares 174 2 2 6" xfId="3462" xr:uid="{E9B3AF85-0EFD-46B3-93A4-1B3DAD434AFE}"/>
    <cellStyle name="Millares 174 2 3" xfId="753" xr:uid="{DE6FA76A-B9A2-472F-BA6A-A8BD658F3B3B}"/>
    <cellStyle name="Millares 174 2 3 2" xfId="2045" xr:uid="{71745542-2210-4687-B82A-9F124DA3D391}"/>
    <cellStyle name="Millares 174 2 3 2 2" xfId="3746" xr:uid="{DC1E5ED9-F07C-4F8B-8627-2828288CF303}"/>
    <cellStyle name="Millares 174 2 3 3" xfId="3454" xr:uid="{EF15702B-49CB-4DE8-A8D6-1F568D9AC7BD}"/>
    <cellStyle name="Millares 174 2 3 4" xfId="3610" xr:uid="{37CF0738-2AAC-42B4-9AB4-88B1A0A8E44B}"/>
    <cellStyle name="Millares 174 2 4" xfId="1957" xr:uid="{E3B09C0E-F1B3-45E2-A243-89DE1DD3B34B}"/>
    <cellStyle name="Millares 174 2 4 2" xfId="3787" xr:uid="{6E26ACFA-B479-48A9-9696-6C7075F183DD}"/>
    <cellStyle name="Millares 174 2 4 3" xfId="3667" xr:uid="{B8E23BB2-4345-4FCD-B0E9-E3F56966A53A}"/>
    <cellStyle name="Millares 174 2 5" xfId="3702" xr:uid="{6DF47EAA-7EAA-4A06-B244-A2383BFBD1D0}"/>
    <cellStyle name="Millares 174 2 5 2" xfId="3817" xr:uid="{84587D23-FE20-475A-A2B2-C6ED8D1343DA}"/>
    <cellStyle name="Millares 174 2 6" xfId="3428" xr:uid="{9F3A6C99-5AE5-49A8-82CF-86BD96E1A2C3}"/>
    <cellStyle name="Millares 174 2 7" xfId="2282" xr:uid="{1AC252F2-5B02-43FF-99A3-8165377A1C9E}"/>
    <cellStyle name="Millares 18" xfId="32" xr:uid="{00000000-0005-0000-0000-00000F000000}"/>
    <cellStyle name="Millares 18 10" xfId="1583" xr:uid="{9EF4080F-FC76-47CB-907B-BFFF4AB607F9}"/>
    <cellStyle name="Millares 18 11" xfId="3476" xr:uid="{AE774F7B-2841-4F93-B1AA-0DF97ED30751}"/>
    <cellStyle name="Millares 18 2" xfId="90" xr:uid="{00000000-0005-0000-0000-00000F000000}"/>
    <cellStyle name="Millares 18 2 2" xfId="148" xr:uid="{00000000-0005-0000-0000-00000F000000}"/>
    <cellStyle name="Millares 18 2 2 2" xfId="366" xr:uid="{00000000-0005-0000-0000-00000F000000}"/>
    <cellStyle name="Millares 18 2 2 2 2" xfId="1840" xr:uid="{0CE48ABC-6702-4092-B3FE-F5432C3AB017}"/>
    <cellStyle name="Millares 18 2 2 2 3" xfId="3849" xr:uid="{74A1DEAB-505D-432D-BFB0-E01F55B2A875}"/>
    <cellStyle name="Millares 18 2 2 3" xfId="1662" xr:uid="{6C6EA0B4-C707-4252-8523-BEF984FA78F9}"/>
    <cellStyle name="Millares 18 2 2 4" xfId="3737" xr:uid="{493A8AFF-DEF6-44D1-BB9C-0A3D54F11888}"/>
    <cellStyle name="Millares 18 2 3" xfId="314" xr:uid="{00000000-0005-0000-0000-00000F000000}"/>
    <cellStyle name="Millares 18 2 3 2" xfId="1788" xr:uid="{C259079C-E6A6-4AF0-9417-DB1057073C52}"/>
    <cellStyle name="Millares 18 2 3 3" xfId="3438" xr:uid="{A9191D85-AB5C-4766-AE6E-4DDEA932BCFE}"/>
    <cellStyle name="Millares 18 2 4" xfId="1543" xr:uid="{A76BA5B0-40C0-4243-84F3-C4F228477C3A}"/>
    <cellStyle name="Millares 18 2 5" xfId="1610" xr:uid="{17C49300-DF4A-4F7F-A73F-E4E7DB6183F3}"/>
    <cellStyle name="Millares 18 2 6" xfId="3521" xr:uid="{5F699921-8A7B-480F-BC8C-7A9359F0AAE0}"/>
    <cellStyle name="Millares 18 3" xfId="120" xr:uid="{00000000-0005-0000-0000-00000F000000}"/>
    <cellStyle name="Millares 18 3 2" xfId="338" xr:uid="{00000000-0005-0000-0000-00000F000000}"/>
    <cellStyle name="Millares 18 3 2 2" xfId="1812" xr:uid="{BB5776FA-FA6B-47CA-B0A1-BF738CABC4C4}"/>
    <cellStyle name="Millares 18 3 2 3" xfId="4042" xr:uid="{BF697D99-E3BB-4163-ADCF-87163EC8F652}"/>
    <cellStyle name="Millares 18 3 3" xfId="1634" xr:uid="{5BF5F6F5-A108-4756-8224-51E3D7B3696D}"/>
    <cellStyle name="Millares 18 3 4" xfId="3601" xr:uid="{1771C130-5833-4629-B838-1CFEF0A3A0F3}"/>
    <cellStyle name="Millares 18 4" xfId="215" xr:uid="{00000000-0005-0000-0000-00000F000000}"/>
    <cellStyle name="Millares 18 4 2" xfId="400" xr:uid="{00000000-0005-0000-0000-00000F000000}"/>
    <cellStyle name="Millares 18 4 2 2" xfId="1874" xr:uid="{05A71273-1944-4FC6-9C02-A5D09A259654}"/>
    <cellStyle name="Millares 18 4 3" xfId="1696" xr:uid="{01EC50C0-55E7-4A3C-A06A-993E2E9B21CC}"/>
    <cellStyle name="Millares 18 4 4" xfId="3426" xr:uid="{DE1534B1-327D-4384-8986-2C3754852D39}"/>
    <cellStyle name="Millares 18 5" xfId="244" xr:uid="{00000000-0005-0000-0000-00000F000000}"/>
    <cellStyle name="Millares 18 5 2" xfId="429" xr:uid="{00000000-0005-0000-0000-00000F000000}"/>
    <cellStyle name="Millares 18 5 2 2" xfId="1903" xr:uid="{6A8E4416-BE81-45CE-BCF2-98E9D8EE5324}"/>
    <cellStyle name="Millares 18 5 3" xfId="1725" xr:uid="{907F378E-6B88-41BD-8D6D-02BDC679C74D}"/>
    <cellStyle name="Millares 18 6" xfId="287" xr:uid="{00000000-0005-0000-0000-00000F000000}"/>
    <cellStyle name="Millares 18 6 2" xfId="1761" xr:uid="{B6912677-76D2-482E-92B1-E1A1EDD41EE6}"/>
    <cellStyle name="Millares 18 7" xfId="790" xr:uid="{6D0AC315-131A-46F1-B95F-F4F21DF48956}"/>
    <cellStyle name="Millares 18 7 2" xfId="2068" xr:uid="{5B75736B-8BD1-4004-AAAD-6AF6FE2C91FA}"/>
    <cellStyle name="Millares 18 8" xfId="1367" xr:uid="{00000000-0005-0000-0000-000045010000}"/>
    <cellStyle name="Millares 18 9" xfId="1501" xr:uid="{AF1021B0-CDEF-4E81-A349-8FA0638415E4}"/>
    <cellStyle name="Millares 19" xfId="33" xr:uid="{00000000-0005-0000-0000-000010000000}"/>
    <cellStyle name="Millares 19 10" xfId="1584" xr:uid="{58F4D566-61B7-4380-9FE0-8FFE00DC19D5}"/>
    <cellStyle name="Millares 19 11" xfId="3477" xr:uid="{F5A80E9F-70D4-4ED3-ACB4-B8061E2F1292}"/>
    <cellStyle name="Millares 19 2" xfId="91" xr:uid="{00000000-0005-0000-0000-000010000000}"/>
    <cellStyle name="Millares 19 2 2" xfId="149" xr:uid="{00000000-0005-0000-0000-000010000000}"/>
    <cellStyle name="Millares 19 2 2 2" xfId="367" xr:uid="{00000000-0005-0000-0000-000010000000}"/>
    <cellStyle name="Millares 19 2 2 2 2" xfId="1841" xr:uid="{85628EEC-0DFB-4D30-A120-A626B4CE1D77}"/>
    <cellStyle name="Millares 19 2 2 2 3" xfId="3861" xr:uid="{1164CD55-3368-458A-A6CE-7723AFDB8375}"/>
    <cellStyle name="Millares 19 2 2 3" xfId="1663" xr:uid="{454B520E-22C9-4EE2-9B01-63FCA2E689C1}"/>
    <cellStyle name="Millares 19 2 2 4" xfId="3772" xr:uid="{FF06EF7E-E2FB-42D4-A22D-9E5D9694F277}"/>
    <cellStyle name="Millares 19 2 3" xfId="315" xr:uid="{00000000-0005-0000-0000-000010000000}"/>
    <cellStyle name="Millares 19 2 3 2" xfId="1789" xr:uid="{734A04BB-023F-4477-8801-422C1A7F9447}"/>
    <cellStyle name="Millares 19 2 3 3" xfId="4021" xr:uid="{E71CE304-E94F-46E2-BFA0-E3288F3539CE}"/>
    <cellStyle name="Millares 19 2 4" xfId="1541" xr:uid="{15779E02-8B53-4D2D-861E-1DE557E07797}"/>
    <cellStyle name="Millares 19 2 5" xfId="1611" xr:uid="{D8E32255-4BE0-4934-A705-6AD6F3E8C68C}"/>
    <cellStyle name="Millares 19 2 6" xfId="3522" xr:uid="{CC968A33-33C8-4015-8D29-11BC3399970F}"/>
    <cellStyle name="Millares 19 3" xfId="121" xr:uid="{00000000-0005-0000-0000-000010000000}"/>
    <cellStyle name="Millares 19 3 2" xfId="339" xr:uid="{00000000-0005-0000-0000-000010000000}"/>
    <cellStyle name="Millares 19 3 2 2" xfId="1813" xr:uid="{D31A59A1-6E3C-44A5-B360-61A5A68DC46F}"/>
    <cellStyle name="Millares 19 3 2 3" xfId="3863" xr:uid="{38F93ADF-D7D5-4451-8A83-09E81141974E}"/>
    <cellStyle name="Millares 19 3 3" xfId="1635" xr:uid="{3FF6271B-1EB4-400A-9244-0E807C53C2E2}"/>
    <cellStyle name="Millares 19 3 4" xfId="3635" xr:uid="{261AF712-E1A6-42FD-8FE7-B7A0CA1E4B0F}"/>
    <cellStyle name="Millares 19 4" xfId="216" xr:uid="{00000000-0005-0000-0000-000010000000}"/>
    <cellStyle name="Millares 19 4 2" xfId="401" xr:uid="{00000000-0005-0000-0000-000010000000}"/>
    <cellStyle name="Millares 19 4 2 2" xfId="1875" xr:uid="{F5C7E5E6-EC23-45FF-B371-219E3C4BA209}"/>
    <cellStyle name="Millares 19 4 3" xfId="1697" xr:uid="{0F4BF3AD-7460-4363-B671-1C56F3204119}"/>
    <cellStyle name="Millares 19 4 4" xfId="3555" xr:uid="{99714D3B-FA8C-4701-8FBB-AC73722146D0}"/>
    <cellStyle name="Millares 19 5" xfId="245" xr:uid="{00000000-0005-0000-0000-000010000000}"/>
    <cellStyle name="Millares 19 5 2" xfId="430" xr:uid="{00000000-0005-0000-0000-000010000000}"/>
    <cellStyle name="Millares 19 5 2 2" xfId="1904" xr:uid="{5A60C389-1AAF-46C8-B4E9-A3B574376E25}"/>
    <cellStyle name="Millares 19 5 3" xfId="1726" xr:uid="{9E28B84B-3B70-4EC3-8B5D-15DB6A5055C0}"/>
    <cellStyle name="Millares 19 6" xfId="288" xr:uid="{00000000-0005-0000-0000-000010000000}"/>
    <cellStyle name="Millares 19 6 2" xfId="1762" xr:uid="{7016FEF7-48E9-4984-B434-5E7304B5B4D5}"/>
    <cellStyle name="Millares 19 7" xfId="788" xr:uid="{2EB75D63-B21D-47E5-8876-C69381A5331C}"/>
    <cellStyle name="Millares 19 7 2" xfId="2066" xr:uid="{D164FCC4-2697-46D2-B9D0-788BA0797DD6}"/>
    <cellStyle name="Millares 19 8" xfId="1048" xr:uid="{00000000-0005-0000-0000-000046010000}"/>
    <cellStyle name="Millares 19 9" xfId="1499" xr:uid="{C93FEC0C-BAF7-4795-B47D-FCC1FCCA10F5}"/>
    <cellStyle name="Millares 2" xfId="3" xr:uid="{00000000-0005-0000-0000-000011000000}"/>
    <cellStyle name="Millares 2 10" xfId="230" xr:uid="{00000000-0005-0000-0000-000011000000}"/>
    <cellStyle name="Millares 2 10 2" xfId="415" xr:uid="{00000000-0005-0000-0000-000011000000}"/>
    <cellStyle name="Millares 2 10 2 2" xfId="1889" xr:uid="{66ECAF74-F5B3-424F-BB0E-679F7F44D5FD}"/>
    <cellStyle name="Millares 2 10 3" xfId="1711" xr:uid="{816E073D-57A7-4B10-8BCD-6BE2ED803354}"/>
    <cellStyle name="Millares 2 11" xfId="274" xr:uid="{00000000-0005-0000-0000-000011000000}"/>
    <cellStyle name="Millares 2 11 2" xfId="1748" xr:uid="{4064F5DC-8CFB-4F9C-ADA1-A3987A77A4D4}"/>
    <cellStyle name="Millares 2 12" xfId="697" xr:uid="{00000000-0005-0000-0000-00002B000000}"/>
    <cellStyle name="Millares 2 13" xfId="865" xr:uid="{00000000-0005-0000-0000-000037000000}"/>
    <cellStyle name="Millares 2 14" xfId="986" xr:uid="{00000000-0005-0000-0000-000047010000}"/>
    <cellStyle name="Millares 2 15" xfId="1570" xr:uid="{59DEE3DC-7397-4805-A759-AC1E61D168AB}"/>
    <cellStyle name="Millares 2 16" xfId="2175" xr:uid="{A3589863-48DC-48E9-A276-2BD8E2B499ED}"/>
    <cellStyle name="Millares 2 2" xfId="20" xr:uid="{00000000-0005-0000-0000-000012000000}"/>
    <cellStyle name="Millares 2 2 10" xfId="680" xr:uid="{00000000-0005-0000-0000-000038000000}"/>
    <cellStyle name="Millares 2 2 10 2" xfId="2011" xr:uid="{C506475C-6E08-490B-A097-73255C2AC773}"/>
    <cellStyle name="Millares 2 2 11" xfId="754" xr:uid="{00000000-0005-0000-0000-000008000000}"/>
    <cellStyle name="Millares 2 2 11 2" xfId="2046" xr:uid="{473A4784-EAB6-465D-B542-CC7D734FCB54}"/>
    <cellStyle name="Millares 2 2 12" xfId="741" xr:uid="{D8682A9A-C502-43E2-8259-B357FBD18454}"/>
    <cellStyle name="Millares 2 2 13" xfId="866" xr:uid="{00000000-0005-0000-0000-000038000000}"/>
    <cellStyle name="Millares 2 2 14" xfId="984" xr:uid="{00000000-0005-0000-0000-000048010000}"/>
    <cellStyle name="Millares 2 2 15" xfId="1573" xr:uid="{CCACD08A-A1EE-49DB-A4A8-082B0B722456}"/>
    <cellStyle name="Millares 2 2 16" xfId="2178" xr:uid="{0F3FD7C9-C61C-47DE-B2AD-F87095607CC3}"/>
    <cellStyle name="Millares 2 2 2" xfId="80" xr:uid="{00000000-0005-0000-0000-000012000000}"/>
    <cellStyle name="Millares 2 2 2 10" xfId="2194" xr:uid="{97EF6ADF-6C12-4169-B5DD-F2340354246C}"/>
    <cellStyle name="Millares 2 2 2 2" xfId="138" xr:uid="{00000000-0005-0000-0000-000012000000}"/>
    <cellStyle name="Millares 2 2 2 2 2" xfId="356" xr:uid="{00000000-0005-0000-0000-000012000000}"/>
    <cellStyle name="Millares 2 2 2 2 2 2" xfId="1830" xr:uid="{2C8DCD9F-83EC-4727-978E-48F73CE4ABF8}"/>
    <cellStyle name="Millares 2 2 2 2 2 2 2" xfId="3877" xr:uid="{E01DAF34-9875-43C1-B766-56200616C4B4}"/>
    <cellStyle name="Millares 2 2 2 2 2 3" xfId="3763" xr:uid="{C244C670-4089-49C5-8520-B5B9A060A9B9}"/>
    <cellStyle name="Millares 2 2 2 2 3" xfId="1652" xr:uid="{07F923C0-EAAD-44D8-BC31-1C354B5E4C8D}"/>
    <cellStyle name="Millares 2 2 2 2 3 2" xfId="3947" xr:uid="{B07384DD-5D2A-4FA7-A03B-834EF682C507}"/>
    <cellStyle name="Millares 2 2 2 2 4" xfId="3523" xr:uid="{FBDE7C20-5C69-4286-ACE9-2986BC21BE33}"/>
    <cellStyle name="Millares 2 2 2 3" xfId="193" xr:uid="{31296434-9896-486A-B568-23662348B2FB}"/>
    <cellStyle name="Millares 2 2 2 3 2" xfId="382" xr:uid="{31296434-9896-486A-B568-23662348B2FB}"/>
    <cellStyle name="Millares 2 2 2 3 2 2" xfId="1856" xr:uid="{DB543F54-F182-4B06-B101-F8DBCE57C68E}"/>
    <cellStyle name="Millares 2 2 2 3 2 3" xfId="4033" xr:uid="{92C4A097-4D31-4D73-BAB8-02942A4927B9}"/>
    <cellStyle name="Millares 2 2 2 3 3" xfId="1678" xr:uid="{A0D53019-7CC8-4E4F-900E-9A9564463047}"/>
    <cellStyle name="Millares 2 2 2 3 3 2" xfId="3881" xr:uid="{2BA9DCD1-55F9-4B02-816D-4F3A4C4D2EB7}"/>
    <cellStyle name="Millares 2 2 2 3 4" xfId="3726" xr:uid="{BB3E7FA3-333E-48D5-B188-B50042F3C0B8}"/>
    <cellStyle name="Millares 2 2 2 4" xfId="304" xr:uid="{00000000-0005-0000-0000-000012000000}"/>
    <cellStyle name="Millares 2 2 2 4 2" xfId="1778" xr:uid="{B6ADEF1A-62A6-4676-9A5A-CAFB7793EDEB}"/>
    <cellStyle name="Millares 2 2 2 4 3" xfId="3852" xr:uid="{CC0D80CA-5775-4579-949C-44BED5B1BC96}"/>
    <cellStyle name="Millares 2 2 2 5" xfId="770" xr:uid="{D0DEAB66-B994-474B-A886-5108715D6E4C}"/>
    <cellStyle name="Millares 2 2 2 5 2" xfId="2057" xr:uid="{1FBA396D-E227-41A3-9A2F-56EEA57F526E}"/>
    <cellStyle name="Millares 2 2 2 5 3" xfId="3942" xr:uid="{AF01C64E-A03C-4DEC-B1BC-E6513A520419}"/>
    <cellStyle name="Millares 2 2 2 6" xfId="919" xr:uid="{CF664B7A-24AD-469D-B8A6-E32F683C4B3A}"/>
    <cellStyle name="Millares 2 2 2 7" xfId="1200" xr:uid="{00000000-0005-0000-0000-000049010000}"/>
    <cellStyle name="Millares 2 2 2 8" xfId="1600" xr:uid="{4CE08413-8D70-4857-AC7E-462B64DBCBBF}"/>
    <cellStyle name="Millares 2 2 2 9" xfId="2150" xr:uid="{582C63BA-6B50-4B75-83F9-5591651A9D37}"/>
    <cellStyle name="Millares 2 2 3" xfId="110" xr:uid="{00000000-0005-0000-0000-000012000000}"/>
    <cellStyle name="Millares 2 2 3 2" xfId="328" xr:uid="{00000000-0005-0000-0000-000012000000}"/>
    <cellStyle name="Millares 2 2 3 2 2" xfId="1802" xr:uid="{12DEEB8D-586B-4662-93CA-A0B7270B4439}"/>
    <cellStyle name="Millares 2 2 3 2 2 2" xfId="3857" xr:uid="{E842D8EF-9C9E-42D0-813A-745F81AED738}"/>
    <cellStyle name="Millares 2 2 3 2 3" xfId="3650" xr:uid="{4130ADC8-D978-4DBB-8185-58AC6CFBED8A}"/>
    <cellStyle name="Millares 2 2 3 3" xfId="752" xr:uid="{767DE66F-C412-4DAF-9895-CF3BE9D6602E}"/>
    <cellStyle name="Millares 2 2 3 3 2" xfId="2044" xr:uid="{ABBC62C6-8933-44E9-B18F-7514F480B57E}"/>
    <cellStyle name="Millares 2 2 3 3 3" xfId="3997" xr:uid="{03F61640-C740-4E3D-9F81-9EE2FBCC7192}"/>
    <cellStyle name="Millares 2 2 3 4" xfId="1266" xr:uid="{00000000-0005-0000-0000-00004A010000}"/>
    <cellStyle name="Millares 2 2 3 5" xfId="1624" xr:uid="{45641866-EE6D-484F-B4FE-CFACCB31515A}"/>
    <cellStyle name="Millares 2 2 3 6" xfId="2228" xr:uid="{32D14145-675B-426F-BEAC-630EA2B8011B}"/>
    <cellStyle name="Millares 2 2 4" xfId="160" xr:uid="{AE7BE31E-95D5-4B54-91EB-BB2B7DFA8B33}"/>
    <cellStyle name="Millares 2 2 4 2" xfId="378" xr:uid="{AE7BE31E-95D5-4B54-91EB-BB2B7DFA8B33}"/>
    <cellStyle name="Millares 2 2 4 2 2" xfId="1852" xr:uid="{90DAF4E0-4885-4B33-8EE5-ABEC813A63A1}"/>
    <cellStyle name="Millares 2 2 4 2 2 2" xfId="4008" xr:uid="{DA7C87C4-1054-4530-B23C-76414F8CB090}"/>
    <cellStyle name="Millares 2 2 4 2 3" xfId="3745" xr:uid="{CC803F5F-FDC5-4415-B7D7-153152A200DE}"/>
    <cellStyle name="Millares 2 2 4 3" xfId="1303" xr:uid="{00000000-0005-0000-0000-00004B010000}"/>
    <cellStyle name="Millares 2 2 4 3 2" xfId="3609" xr:uid="{F436428F-C9B3-4347-8DD7-94959C952B94}"/>
    <cellStyle name="Millares 2 2 4 4" xfId="1674" xr:uid="{8E1BCECB-173F-4951-AFF6-0325A8E162AD}"/>
    <cellStyle name="Millares 2 2 4 4 2" xfId="3862" xr:uid="{2BD38988-EE71-490D-84CD-B9563E8DAA7B}"/>
    <cellStyle name="Millares 2 2 4 5" xfId="2281" xr:uid="{5080164C-0AAF-4F11-A089-F52E3425484B}"/>
    <cellStyle name="Millares 2 2 5" xfId="184" xr:uid="{00000000-0005-0000-0000-00002C000000}"/>
    <cellStyle name="Millares 2 2 5 2" xfId="379" xr:uid="{00000000-0005-0000-0000-00002C000000}"/>
    <cellStyle name="Millares 2 2 5 2 2" xfId="1853" xr:uid="{054A42C7-60AD-4751-8A16-AA04ADBD9D90}"/>
    <cellStyle name="Millares 2 2 5 2 2 2" xfId="3967" xr:uid="{C23EBCE9-B8B6-4023-9D5D-BBD1DF5721AD}"/>
    <cellStyle name="Millares 2 2 5 2 3" xfId="3786" xr:uid="{0709B855-B830-4F0E-AF40-543ADDB0797D}"/>
    <cellStyle name="Millares 2 2 5 3" xfId="1065" xr:uid="{00000000-0005-0000-0000-00004C010000}"/>
    <cellStyle name="Millares 2 2 5 3 2" xfId="3666" xr:uid="{B0F86672-1187-442F-8A17-8A6FCE63F428}"/>
    <cellStyle name="Millares 2 2 5 4" xfId="1675" xr:uid="{BEB88D1A-E133-4744-89BF-900B7F2291CD}"/>
    <cellStyle name="Millares 2 2 5 4 2" xfId="4035" xr:uid="{694FC971-EC5E-44B0-82B9-7949F5AEC27A}"/>
    <cellStyle name="Millares 2 2 5 5" xfId="2297" xr:uid="{8EBC7B2B-1D3C-4CFD-A2F1-6C81DAEB0A13}"/>
    <cellStyle name="Millares 2 2 6" xfId="205" xr:uid="{00000000-0005-0000-0000-000012000000}"/>
    <cellStyle name="Millares 2 2 6 2" xfId="390" xr:uid="{00000000-0005-0000-0000-000012000000}"/>
    <cellStyle name="Millares 2 2 6 2 2" xfId="1864" xr:uid="{1566C500-5035-4264-A287-F84E474F5F76}"/>
    <cellStyle name="Millares 2 2 6 2 3" xfId="3816" xr:uid="{0D162745-ECB0-4CF1-9659-C604842FF076}"/>
    <cellStyle name="Millares 2 2 6 3" xfId="1686" xr:uid="{25B0B488-83EA-4919-ABA4-7D5F0C32B732}"/>
    <cellStyle name="Millares 2 2 6 3 2" xfId="3701" xr:uid="{526BE994-EDA4-4527-9815-C9F584346016}"/>
    <cellStyle name="Millares 2 2 6 4" xfId="3441" xr:uid="{2E10C6B7-689F-4655-B714-741DB0BF0EA6}"/>
    <cellStyle name="Millares 2 2 6 5" xfId="3461" xr:uid="{B295800C-E851-47E0-B0CA-2CD8CCC3DED7}"/>
    <cellStyle name="Millares 2 2 7" xfId="234" xr:uid="{00000000-0005-0000-0000-000012000000}"/>
    <cellStyle name="Millares 2 2 7 2" xfId="419" xr:uid="{00000000-0005-0000-0000-000012000000}"/>
    <cellStyle name="Millares 2 2 7 2 2" xfId="1893" xr:uid="{E9FF15CD-3B81-46B2-92A6-003E9016FAED}"/>
    <cellStyle name="Millares 2 2 7 3" xfId="1715" xr:uid="{F9BF6CD4-C825-452B-805B-61D90C557BB4}"/>
    <cellStyle name="Millares 2 2 7 4" xfId="3488" xr:uid="{F163CA02-05C5-459D-97D7-B260A17BA748}"/>
    <cellStyle name="Millares 2 2 8" xfId="277" xr:uid="{00000000-0005-0000-0000-000012000000}"/>
    <cellStyle name="Millares 2 2 8 2" xfId="1751" xr:uid="{795D9E90-7974-4699-A461-15FD6CFDE8CB}"/>
    <cellStyle name="Millares 2 2 8 3" xfId="4026" xr:uid="{8690B1AA-B330-4903-8B5F-625A0C037787}"/>
    <cellStyle name="Millares 2 2 9" xfId="574" xr:uid="{00000000-0005-0000-0000-00001F000000}"/>
    <cellStyle name="Millares 2 2 9 2" xfId="1966" xr:uid="{6D50AE88-18FF-45FB-8665-7E9ED4648D15}"/>
    <cellStyle name="Millares 2 3" xfId="65" xr:uid="{00000000-0005-0000-0000-000013000000}"/>
    <cellStyle name="Millares 2 3 10" xfId="719" xr:uid="{71FDA0A5-1E8E-43B4-8946-4D354BF4493F}"/>
    <cellStyle name="Millares 2 3 11" xfId="918" xr:uid="{2E20CAF5-41E1-414F-9742-4722004CB21B}"/>
    <cellStyle name="Millares 2 3 12" xfId="1160" xr:uid="{00000000-0005-0000-0000-00004D010000}"/>
    <cellStyle name="Millares 2 3 13" xfId="1592" xr:uid="{0D89FBBE-E16D-4BE9-99BC-6032897A9B65}"/>
    <cellStyle name="Millares 2 3 14" xfId="2142" xr:uid="{E5B5BB1D-2786-4446-9085-DEE251B1A488}"/>
    <cellStyle name="Millares 2 3 15" xfId="2183" xr:uid="{877BADC8-44F4-42F1-9ED1-67EE55330CB6}"/>
    <cellStyle name="Millares 2 3 2" xfId="99" xr:uid="{00000000-0005-0000-0000-000013000000}"/>
    <cellStyle name="Millares 2 3 2 2" xfId="157" xr:uid="{00000000-0005-0000-0000-000013000000}"/>
    <cellStyle name="Millares 2 3 2 2 2" xfId="375" xr:uid="{00000000-0005-0000-0000-000013000000}"/>
    <cellStyle name="Millares 2 3 2 2 2 2" xfId="1849" xr:uid="{68DF9084-7ACA-433F-BE15-DE1D6DA4FD47}"/>
    <cellStyle name="Millares 2 3 2 2 3" xfId="1671" xr:uid="{C4517C15-FFED-4476-AC4D-A63D6D31D8B7}"/>
    <cellStyle name="Millares 2 3 2 2 4" xfId="4031" xr:uid="{2F4941B0-FF65-4A5B-99EA-EEFC288424FA}"/>
    <cellStyle name="Millares 2 3 2 3" xfId="323" xr:uid="{00000000-0005-0000-0000-000013000000}"/>
    <cellStyle name="Millares 2 3 2 3 2" xfId="1797" xr:uid="{82F37C48-5A30-4C05-A8BD-390E9FA24C74}"/>
    <cellStyle name="Millares 2 3 2 4" xfId="764" xr:uid="{E1A0D783-6DD3-4877-8785-D880C9B6A962}"/>
    <cellStyle name="Millares 2 3 2 4 2" xfId="2051" xr:uid="{6A55720C-18EB-4869-85CC-E1992483E1F1}"/>
    <cellStyle name="Millares 2 3 2 5" xfId="1276" xr:uid="{00000000-0005-0000-0000-00004E010000}"/>
    <cellStyle name="Millares 2 3 2 6" xfId="1619" xr:uid="{08589685-0D48-49B9-89EE-C3DD764A7654}"/>
    <cellStyle name="Millares 2 3 2 7" xfId="3464" xr:uid="{CC355171-7639-4C39-8B84-CF940EC42BBF}"/>
    <cellStyle name="Millares 2 3 3" xfId="130" xr:uid="{00000000-0005-0000-0000-000013000000}"/>
    <cellStyle name="Millares 2 3 3 2" xfId="348" xr:uid="{00000000-0005-0000-0000-000013000000}"/>
    <cellStyle name="Millares 2 3 3 2 2" xfId="1822" xr:uid="{1566765A-13C6-4C6A-B6E9-915C76CA969A}"/>
    <cellStyle name="Millares 2 3 3 2 3" xfId="3980" xr:uid="{9E85B1EE-CA5C-4526-AD09-CDB3407BB33F}"/>
    <cellStyle name="Millares 2 3 3 3" xfId="1644" xr:uid="{F5733779-B689-4BAD-BA68-6236AC86D839}"/>
    <cellStyle name="Millares 2 3 3 3 2" xfId="4050" xr:uid="{CB64B87D-6093-4EE7-B4E2-DA65B116C3C2}"/>
    <cellStyle name="Millares 2 3 3 4" xfId="3505" xr:uid="{821C8C93-941F-4949-A406-3C32D53020DE}"/>
    <cellStyle name="Millares 2 3 4" xfId="192" xr:uid="{56344E24-1EAA-4E0E-AA3F-B79E8316DEE6}"/>
    <cellStyle name="Millares 2 3 4 2" xfId="381" xr:uid="{56344E24-1EAA-4E0E-AA3F-B79E8316DEE6}"/>
    <cellStyle name="Millares 2 3 4 2 2" xfId="1855" xr:uid="{1DBC8F19-1E34-4B99-9DFE-1D28DFFFA5C4}"/>
    <cellStyle name="Millares 2 3 4 2 3" xfId="3943" xr:uid="{5C789630-3EFA-422B-8111-03CF67F9A694}"/>
    <cellStyle name="Millares 2 3 4 3" xfId="1677" xr:uid="{6EBF4196-38A0-43C8-8E70-160AB913E6B3}"/>
    <cellStyle name="Millares 2 3 4 4" xfId="3501" xr:uid="{6FBC452E-FBCB-4A46-BE94-1D3C275D36AB}"/>
    <cellStyle name="Millares 2 3 5" xfId="225" xr:uid="{00000000-0005-0000-0000-000013000000}"/>
    <cellStyle name="Millares 2 3 5 2" xfId="410" xr:uid="{00000000-0005-0000-0000-000013000000}"/>
    <cellStyle name="Millares 2 3 5 2 2" xfId="1884" xr:uid="{394B23B1-5FBE-4A9B-8A1B-4D93AA0AC35E}"/>
    <cellStyle name="Millares 2 3 5 3" xfId="1706" xr:uid="{30B64FFB-B920-441B-A976-D3DFADF707FE}"/>
    <cellStyle name="Millares 2 3 5 4" xfId="3562" xr:uid="{C2C88C6A-E923-4D16-B29C-E57ED8B95F54}"/>
    <cellStyle name="Millares 2 3 6" xfId="257" xr:uid="{00000000-0005-0000-0000-000013000000}"/>
    <cellStyle name="Millares 2 3 6 2" xfId="442" xr:uid="{00000000-0005-0000-0000-000013000000}"/>
    <cellStyle name="Millares 2 3 6 2 2" xfId="1916" xr:uid="{F4FAEFD6-D842-46A6-AC1F-EB9508C7DA72}"/>
    <cellStyle name="Millares 2 3 6 3" xfId="1738" xr:uid="{5AC48A00-C6CC-479B-972E-7695A466748E}"/>
    <cellStyle name="Millares 2 3 6 4" xfId="3582" xr:uid="{3146C43F-913C-49D3-9A6D-D53B8EDFAF93}"/>
    <cellStyle name="Millares 2 3 7" xfId="296" xr:uid="{00000000-0005-0000-0000-000013000000}"/>
    <cellStyle name="Millares 2 3 7 2" xfId="1770" xr:uid="{78C25B17-2C9E-4B43-928D-E3591D092E65}"/>
    <cellStyle name="Millares 2 3 8" xfId="497" xr:uid="{00000000-0005-0000-0000-000020000000}"/>
    <cellStyle name="Millares 2 3 8 2" xfId="1959" xr:uid="{6F953F44-1F8F-41F3-A90D-40FAC8FFCA00}"/>
    <cellStyle name="Millares 2 3 9" xfId="705" xr:uid="{392C3749-287C-4215-8288-04C1C29FF1E0}"/>
    <cellStyle name="Millares 2 3 9 2" xfId="2024" xr:uid="{06A57D8B-6108-4E04-99AB-DC500CD2B27C}"/>
    <cellStyle name="Millares 2 4" xfId="73" xr:uid="{E428490C-D012-4CC2-9509-7FB1DF95992C}"/>
    <cellStyle name="Millares 2 4 2" xfId="774" xr:uid="{EF355690-540C-4D36-8E0C-B2D2248F0EA2}"/>
    <cellStyle name="Millares 2 4 2 2" xfId="2060" xr:uid="{F7FC69AD-2C40-40EE-94C7-EB3422FE6642}"/>
    <cellStyle name="Millares 2 4 2 2 2" xfId="3756" xr:uid="{2ED0B9AE-C937-4DA3-9706-F889B92DDA5F}"/>
    <cellStyle name="Millares 2 4 2 3" xfId="3620" xr:uid="{8D6C6A1C-784F-498A-9B08-E8D12EED4D2D}"/>
    <cellStyle name="Millares 2 4 2 4" xfId="3482" xr:uid="{E73EC772-4883-4EF8-BDA7-1F14520274B9}"/>
    <cellStyle name="Millares 2 4 2 5" xfId="3471" xr:uid="{FEEBC050-54CE-410D-8990-D0067D06F0DF}"/>
    <cellStyle name="Millares 2 4 3" xfId="699" xr:uid="{DB87CCE2-A259-41EB-8E73-5D4AB8BEEDF0}"/>
    <cellStyle name="Millares 2 4 3 2" xfId="2021" xr:uid="{AE41DAC2-ED8D-4EA5-B2D4-18C369215461}"/>
    <cellStyle name="Millares 2 4 3 3" xfId="3719" xr:uid="{F61AC167-7B89-4A3B-AC5B-841A194A7B51}"/>
    <cellStyle name="Millares 2 4 4" xfId="1258" xr:uid="{00000000-0005-0000-0000-00004F010000}"/>
    <cellStyle name="Millares 2 4 4 2" xfId="3503" xr:uid="{C4B7D4DD-13DC-4607-ABCB-3812693AC86E}"/>
    <cellStyle name="Millares 2 4 5" xfId="3874" xr:uid="{F5B6BA47-9FE2-45E7-92A4-2F803800F1F9}"/>
    <cellStyle name="Millares 2 4 6" xfId="2225" xr:uid="{E1B7E576-D65B-457C-991C-103D1DA35EBC}"/>
    <cellStyle name="Millares 2 5" xfId="77" xr:uid="{00000000-0005-0000-0000-000011000000}"/>
    <cellStyle name="Millares 2 5 2" xfId="135" xr:uid="{00000000-0005-0000-0000-000011000000}"/>
    <cellStyle name="Millares 2 5 2 2" xfId="353" xr:uid="{00000000-0005-0000-0000-000011000000}"/>
    <cellStyle name="Millares 2 5 2 2 2" xfId="1827" xr:uid="{49CE18E8-39DA-465D-BF9B-424A84289FF8}"/>
    <cellStyle name="Millares 2 5 2 2 3" xfId="3872" xr:uid="{6CB64245-4AAB-41AE-9E82-B2E8A450EB5A}"/>
    <cellStyle name="Millares 2 5 2 3" xfId="1649" xr:uid="{095A5DA9-361A-48B5-B0B4-6A60F766001D}"/>
    <cellStyle name="Millares 2 5 2 4" xfId="3774" xr:uid="{823394E0-2524-4974-B159-E63FDE77DF21}"/>
    <cellStyle name="Millares 2 5 3" xfId="301" xr:uid="{00000000-0005-0000-0000-000011000000}"/>
    <cellStyle name="Millares 2 5 3 2" xfId="1775" xr:uid="{416C29CB-B747-401B-A511-E216A2BE8BA6}"/>
    <cellStyle name="Millares 2 5 3 3" xfId="3637" xr:uid="{43163C21-11FE-4140-9F07-4EDEEFEA5B64}"/>
    <cellStyle name="Millares 2 5 4" xfId="721" xr:uid="{5FFD262A-CE0C-4FC9-8DE9-9BA3B04BC590}"/>
    <cellStyle name="Millares 2 5 4 2" xfId="2030" xr:uid="{F84C1F08-7A27-4F64-9F6D-89010E35C96E}"/>
    <cellStyle name="Millares 2 5 4 3" xfId="3846" xr:uid="{945B31F1-DC9C-4AB6-9045-D6D4EF6226E5}"/>
    <cellStyle name="Millares 2 5 5" xfId="1304" xr:uid="{00000000-0005-0000-0000-000050010000}"/>
    <cellStyle name="Millares 2 5 6" xfId="1597" xr:uid="{D50D1092-A07C-452B-A632-613057D7730E}"/>
    <cellStyle name="Millares 2 5 7" xfId="2274" xr:uid="{409C5C69-CC7D-4195-89EE-BADE461AAFCB}"/>
    <cellStyle name="Millares 2 6" xfId="107" xr:uid="{00000000-0005-0000-0000-000011000000}"/>
    <cellStyle name="Millares 2 6 2" xfId="325" xr:uid="{00000000-0005-0000-0000-000011000000}"/>
    <cellStyle name="Millares 2 6 2 2" xfId="1799" xr:uid="{6782C0E9-72B0-4E0F-B18B-B6496280DFE0}"/>
    <cellStyle name="Millares 2 6 2 2 2" xfId="3876" xr:uid="{56EF304B-BF7F-4587-BD2C-856F93C242AF}"/>
    <cellStyle name="Millares 2 6 2 3" xfId="3739" xr:uid="{719134CB-3434-4FEA-A9AA-B0059766B256}"/>
    <cellStyle name="Millares 2 6 3" xfId="1066" xr:uid="{00000000-0005-0000-0000-000051010000}"/>
    <cellStyle name="Millares 2 6 3 2" xfId="3603" xr:uid="{3F93336F-2B57-42A1-B78F-3A28E298951C}"/>
    <cellStyle name="Millares 2 6 4" xfId="1621" xr:uid="{8A019950-D5C1-41AA-9280-7CCBB5177A51}"/>
    <cellStyle name="Millares 2 6 4 2" xfId="3958" xr:uid="{2E8D1927-6478-4CA6-A609-87B3B6A194E2}"/>
    <cellStyle name="Millares 2 6 5" xfId="2289" xr:uid="{0B49F908-011E-4979-851C-BC4B55440F28}"/>
    <cellStyle name="Millares 2 7" xfId="159" xr:uid="{3F340669-2BB1-4358-A72C-756C569854ED}"/>
    <cellStyle name="Millares 2 7 2" xfId="377" xr:uid="{3F340669-2BB1-4358-A72C-756C569854ED}"/>
    <cellStyle name="Millares 2 7 2 2" xfId="1851" xr:uid="{52C954EF-A1DC-41A8-9EC5-84A62A8553DF}"/>
    <cellStyle name="Millares 2 7 2 2 2" xfId="3436" xr:uid="{A2E261B2-1C94-4BB2-B0EE-92EDAE07D9C3}"/>
    <cellStyle name="Millares 2 7 2 3" xfId="3779" xr:uid="{6BD9BF82-03C5-4FF0-A869-537076F25D50}"/>
    <cellStyle name="Millares 2 7 3" xfId="1374" xr:uid="{00000000-0005-0000-0000-000052010000}"/>
    <cellStyle name="Millares 2 7 3 2" xfId="3659" xr:uid="{67915E78-D0DB-4839-90BC-C3BFB4C775D3}"/>
    <cellStyle name="Millares 2 7 4" xfId="1673" xr:uid="{ACC5C755-AD23-48B6-A107-BAFE8005B1C9}"/>
    <cellStyle name="Millares 2 7 4 2" xfId="4041" xr:uid="{4ED73055-7100-4F0A-A626-0F66174B2864}"/>
    <cellStyle name="Millares 2 7 5" xfId="3412" xr:uid="{B10631A1-2C78-43C5-AC94-1887AEB72F01}"/>
    <cellStyle name="Millares 2 8" xfId="173" xr:uid="{00000000-0005-0000-0000-00000C000000}"/>
    <cellStyle name="Millares 2 8 2" xfId="3809" xr:uid="{0092D7F3-90A0-4948-ABCB-F6941D8B0E3B}"/>
    <cellStyle name="Millares 2 8 3" xfId="3684" xr:uid="{CDDA7F30-F033-4D17-86A7-728D69313E02}"/>
    <cellStyle name="Millares 2 8 4" xfId="3694" xr:uid="{72BC5A00-9E66-4AC8-9522-82DB1D8D590D}"/>
    <cellStyle name="Millares 2 9" xfId="201" xr:uid="{00000000-0005-0000-0000-000011000000}"/>
    <cellStyle name="Millares 2 9 2" xfId="386" xr:uid="{00000000-0005-0000-0000-000011000000}"/>
    <cellStyle name="Millares 2 9 2 2" xfId="1860" xr:uid="{2170A73C-FCBE-4946-9620-143C44E501DA}"/>
    <cellStyle name="Millares 2 9 3" xfId="1682" xr:uid="{6B028871-D302-4120-8529-CE09ADF58F05}"/>
    <cellStyle name="Millares 2 9 4" xfId="3586" xr:uid="{6AC67F0B-00AB-45AE-AD46-E26E24BB7F7C}"/>
    <cellStyle name="Millares 2_Hoja6 2 2" xfId="3639" xr:uid="{D91D9A2B-6C3F-461D-BCA1-8AA0A80F129E}"/>
    <cellStyle name="Millares 20" xfId="69" xr:uid="{84CA1892-5EA7-41BF-ACEE-11677BDD9B9C}"/>
    <cellStyle name="Millares 20 2" xfId="676" xr:uid="{00000000-0005-0000-0000-000039000000}"/>
    <cellStyle name="Millares 20 2 2" xfId="1544" xr:uid="{BCE509A3-4202-40AC-B722-734ABF0F0CDC}"/>
    <cellStyle name="Millares 20 2 2 2" xfId="3655" xr:uid="{E9ADE994-2883-403B-AEAF-33387CE5F655}"/>
    <cellStyle name="Millares 20 2 3" xfId="2007" xr:uid="{EFC3666D-97F7-44D4-8E14-9D78212A3DA2}"/>
    <cellStyle name="Millares 20 2 3 2" xfId="4006" xr:uid="{021C983A-E2F6-4E58-AB34-AAEC907ED8FF}"/>
    <cellStyle name="Millares 20 2 4" xfId="3524" xr:uid="{7D91DCCC-FDE7-4624-BFCD-5821619D6CF1}"/>
    <cellStyle name="Millares 20 3" xfId="1063" xr:uid="{00000000-0005-0000-0000-000053010000}"/>
    <cellStyle name="Millares 20 3 2" xfId="3922" xr:uid="{5B8A0B24-A1DA-4C86-ACF8-7D42E285B31D}"/>
    <cellStyle name="Millares 20 4" xfId="1502" xr:uid="{18F6E6ED-F50F-4EE0-9285-B7F31FD6DAFF}"/>
    <cellStyle name="Millares 20 4 2" xfId="3559" xr:uid="{48AF43F0-169B-419B-BF70-658165635144}"/>
    <cellStyle name="Millares 20 5" xfId="3478" xr:uid="{312B5E4B-42CF-4284-8934-D955EFD10678}"/>
    <cellStyle name="Millares 21" xfId="71" xr:uid="{00000000-0005-0000-0000-000073000000}"/>
    <cellStyle name="Millares 21 2" xfId="102" xr:uid="{00000000-0005-0000-0000-000074000000}"/>
    <cellStyle name="Millares 21 2 2" xfId="1545" xr:uid="{C53D185A-4877-4C1B-8E80-BA56F52D2D75}"/>
    <cellStyle name="Millares 21 2 2 2" xfId="3929" xr:uid="{7E9D91A8-BFBA-4491-9E30-044A6D8EFCB8}"/>
    <cellStyle name="Millares 21 2 3" xfId="3860" xr:uid="{CF80D91C-33D0-46B2-B3EF-FD32495BD436}"/>
    <cellStyle name="Millares 21 2 4" xfId="3525" xr:uid="{48870488-3720-49E4-8E54-38B2D7D30713}"/>
    <cellStyle name="Millares 21 3" xfId="791" xr:uid="{B5DEADCE-5FB1-48A7-B199-96374A0598DD}"/>
    <cellStyle name="Millares 21 3 2" xfId="2069" xr:uid="{7338866A-12D8-473B-B97E-15BFB0255224}"/>
    <cellStyle name="Millares 21 3 3" xfId="3953" xr:uid="{B5DB04A5-9A65-4D22-AFFC-9FD5753F95B5}"/>
    <cellStyle name="Millares 21 4" xfId="1503" xr:uid="{53ECC94E-4AE3-4504-A2C3-0EC4B3E4D4FF}"/>
    <cellStyle name="Millares 21 4 2" xfId="3850" xr:uid="{0C03E635-90F7-4EE6-98E8-7ED9FD732EF4}"/>
    <cellStyle name="Millares 212" xfId="500" xr:uid="{00000000-0005-0000-0000-000021000000}"/>
    <cellStyle name="Millares 212 2" xfId="588" xr:uid="{00000000-0005-0000-0000-000022000000}"/>
    <cellStyle name="Millares 212 2 2" xfId="1975" xr:uid="{FE72D8A5-2095-4277-B24D-D93BC8486132}"/>
    <cellStyle name="Millares 212 2 2 2" xfId="3758" xr:uid="{9B3CF8FC-6664-4108-90C7-091F991485F2}"/>
    <cellStyle name="Millares 212 2 2 3" xfId="3622" xr:uid="{06FCBEB9-FB74-4B0F-B82A-36F1DC83B761}"/>
    <cellStyle name="Millares 212 2 3" xfId="2144" xr:uid="{9C7609F6-8139-4AF7-BA29-0A5A1B3E2713}"/>
    <cellStyle name="Millares 212 2 3 2" xfId="3721" xr:uid="{82FBA777-F298-4E75-AA7A-2309C14CB157}"/>
    <cellStyle name="Millares 212 2 4" xfId="3413" xr:uid="{3BE4BBFD-6EC6-45FF-8E5C-A760F6919322}"/>
    <cellStyle name="Millares 212 3" xfId="724" xr:uid="{CE484482-18D8-4C05-B017-311B14435C4C}"/>
    <cellStyle name="Millares 212 3 2" xfId="2032" xr:uid="{2C4A939A-CE75-41E7-BEFE-1F8A6EA45CF5}"/>
    <cellStyle name="Millares 212 3 2 2" xfId="3740" xr:uid="{E6DC4D6D-F49A-4FDC-9447-9CB901360559}"/>
    <cellStyle name="Millares 212 3 3" xfId="2155" xr:uid="{BDA92C2B-E531-4536-A8A3-13D6BEAE0C2E}"/>
    <cellStyle name="Millares 212 3 4" xfId="3604" xr:uid="{4AC8132E-7F3D-49AC-A3A2-F04768E52691}"/>
    <cellStyle name="Millares 212 4" xfId="1961" xr:uid="{05598AEB-5B02-4649-B750-FBE65AC2471C}"/>
    <cellStyle name="Millares 212 4 2" xfId="2158" xr:uid="{97AE29A9-FEDD-434C-9456-2BC85CA808B4}"/>
    <cellStyle name="Millares 212 4 2 2" xfId="3781" xr:uid="{B02D0508-482B-4C44-8712-ADF1CD4C1D1D}"/>
    <cellStyle name="Millares 212 4 3" xfId="3661" xr:uid="{EF9A61EA-25CD-404C-853D-134EDD8118E3}"/>
    <cellStyle name="Millares 212 5" xfId="2162" xr:uid="{740EC0B9-6650-47AD-85D5-FF5FD7211CD1}"/>
    <cellStyle name="Millares 212 5 2" xfId="3800" xr:uid="{9CD17AA1-0CDA-4F78-BB14-AD0D4DC855CD}"/>
    <cellStyle name="Millares 212 5 3" xfId="3680" xr:uid="{A281CFD5-2756-437C-AAA0-8B8FA859A5AD}"/>
    <cellStyle name="Millares 212 6" xfId="2140" xr:uid="{DD23825C-2F2C-4AF9-9899-71C530A62AB1}"/>
    <cellStyle name="Millares 212 6 2" xfId="3811" xr:uid="{CDBE318A-67BB-4770-8A2E-BCD36CA55852}"/>
    <cellStyle name="Millares 212 6 3" xfId="3696" xr:uid="{BF58E67D-F7B7-41EE-9263-C3A1CA2AA47C}"/>
    <cellStyle name="Millares 212 7" xfId="3417" xr:uid="{488E4E87-2F74-4B15-AF36-C129988CA092}"/>
    <cellStyle name="Millares 212 8" xfId="3713" xr:uid="{9BD480CE-13EA-4776-BC4C-9415E12EC69D}"/>
    <cellStyle name="Millares 212 9" xfId="2275" xr:uid="{8D7317C9-DBD1-4B8C-866C-7E0E0A0E02D9}"/>
    <cellStyle name="Millares 22" xfId="76" xr:uid="{00000000-0005-0000-0000-00007B000000}"/>
    <cellStyle name="Millares 22 2" xfId="134" xr:uid="{00000000-0005-0000-0000-00007B000000}"/>
    <cellStyle name="Millares 22 2 2" xfId="352" xr:uid="{00000000-0005-0000-0000-00007B000000}"/>
    <cellStyle name="Millares 22 2 2 2" xfId="1826" xr:uid="{0A1DB4E7-38FB-4F07-B358-14C1CF07EF54}"/>
    <cellStyle name="Millares 22 2 2 3" xfId="3796" xr:uid="{B38A0AAF-F7C1-4151-81EF-69D8317D61C1}"/>
    <cellStyle name="Millares 22 2 3" xfId="1546" xr:uid="{C24DAB5B-81B2-4E1D-A6C2-C7D30566E981}"/>
    <cellStyle name="Millares 22 2 3 2" xfId="3489" xr:uid="{355C0F45-417A-465D-9890-2C8E3414189E}"/>
    <cellStyle name="Millares 22 2 4" xfId="1648" xr:uid="{867E0199-56A7-4F59-99DC-EE3423565EDC}"/>
    <cellStyle name="Millares 22 2 5" xfId="3526" xr:uid="{51D97133-296B-4EB4-9AFF-AAC8F7CF30FB}"/>
    <cellStyle name="Millares 22 3" xfId="300" xr:uid="{00000000-0005-0000-0000-00007B000000}"/>
    <cellStyle name="Millares 22 3 2" xfId="1774" xr:uid="{BF4BFA69-3551-44AA-ADD4-7D98929AE296}"/>
    <cellStyle name="Millares 22 3 3" xfId="3991" xr:uid="{EA8AAE3E-D192-4869-B7E5-A98506D06D88}"/>
    <cellStyle name="Millares 22 4" xfId="792" xr:uid="{11F58D7B-D1E3-4701-A66C-A3DC8451C825}"/>
    <cellStyle name="Millares 22 4 2" xfId="2070" xr:uid="{143D6680-8751-4534-90ED-9A97BACE719B}"/>
    <cellStyle name="Millares 22 5" xfId="1369" xr:uid="{00000000-0005-0000-0000-000055010000}"/>
    <cellStyle name="Millares 22 6" xfId="1504" xr:uid="{99F7C35F-0DFC-4FFC-B04A-5BE4646DEA7F}"/>
    <cellStyle name="Millares 22 7" xfId="1596" xr:uid="{DB12E488-0B2C-4F24-BE5D-62D7F4ABA8B3}"/>
    <cellStyle name="Millares 22 8" xfId="3405" xr:uid="{CCE8D733-4170-412D-AE02-A6E2CA0EC067}"/>
    <cellStyle name="Millares 23" xfId="106" xr:uid="{00000000-0005-0000-0000-000097000000}"/>
    <cellStyle name="Millares 23 2" xfId="324" xr:uid="{00000000-0005-0000-0000-000097000000}"/>
    <cellStyle name="Millares 23 2 2" xfId="1547" xr:uid="{64F26D6B-E14A-401D-933E-6615537B8E6A}"/>
    <cellStyle name="Millares 23 2 2 2" xfId="3797" xr:uid="{CA99D17F-5B26-475D-BE05-FCD0B1DF05B2}"/>
    <cellStyle name="Millares 23 2 3" xfId="1798" xr:uid="{E6FB3E30-333F-430D-A5F0-2274D8A4F3BF}"/>
    <cellStyle name="Millares 23 2 3 2" xfId="3447" xr:uid="{73934334-1750-4667-99A6-9D3E37F085C5}"/>
    <cellStyle name="Millares 23 2 4" xfId="3541" xr:uid="{0177DE32-5DE4-40EC-8075-9A7FC45DE534}"/>
    <cellStyle name="Millares 23 3" xfId="793" xr:uid="{909087A5-228F-4611-9D75-68E145F16100}"/>
    <cellStyle name="Millares 23 3 2" xfId="2071" xr:uid="{ABFB95B7-48CF-4D1F-85D5-C481284E34B5}"/>
    <cellStyle name="Millares 23 3 3" xfId="3944" xr:uid="{9D3AD7A3-2A21-4CF3-9266-BB63ED6F7A63}"/>
    <cellStyle name="Millares 23 4" xfId="1505" xr:uid="{7556E11F-2CCD-4D04-8553-42CF64FC16E9}"/>
    <cellStyle name="Millares 23 5" xfId="1620" xr:uid="{03B50A18-FE72-4DE8-9B1E-55FD2B5445E5}"/>
    <cellStyle name="Millares 23 6" xfId="3430" xr:uid="{E45398D7-49C7-45BD-9211-F3FF3E9C05D3}"/>
    <cellStyle name="Millares 24" xfId="129" xr:uid="{00000000-0005-0000-0000-0000CA000000}"/>
    <cellStyle name="Millares 24 2" xfId="347" xr:uid="{00000000-0005-0000-0000-0000CA000000}"/>
    <cellStyle name="Millares 24 2 2" xfId="1548" xr:uid="{FB295526-24F2-4CB8-828F-4950C531A486}"/>
    <cellStyle name="Millares 24 2 2 2" xfId="3798" xr:uid="{AABD6A03-85F4-4E4C-A3BC-872F62791DDA}"/>
    <cellStyle name="Millares 24 2 3" xfId="1821" xr:uid="{16790C2D-9F44-4F7A-886C-BBC6DDBB2F68}"/>
    <cellStyle name="Millares 24 2 3 2" xfId="3981" xr:uid="{123483AB-D860-4E2C-A8B7-A697EDB30C08}"/>
    <cellStyle name="Millares 24 2 4" xfId="3553" xr:uid="{F88563A9-4CB9-43BB-8992-02117B55A444}"/>
    <cellStyle name="Millares 24 3" xfId="794" xr:uid="{98DB76A7-AC82-48D6-8597-382E1999102B}"/>
    <cellStyle name="Millares 24 3 2" xfId="2072" xr:uid="{9B591984-A6E9-4933-943C-4B8CF5614AAF}"/>
    <cellStyle name="Millares 24 3 3" xfId="3845" xr:uid="{30C7FE3E-6586-4007-8440-16161E2FBD5D}"/>
    <cellStyle name="Millares 24 4" xfId="1506" xr:uid="{7DCF56FD-7CFC-46C2-9E98-193B872E77DA}"/>
    <cellStyle name="Millares 24 5" xfId="1643" xr:uid="{39918F20-672D-4A4E-8DC1-E2330F047FA1}"/>
    <cellStyle name="Millares 24 6" xfId="3431" xr:uid="{5BD0C9B7-40AC-44D3-9809-5019711C31B7}"/>
    <cellStyle name="Millares 25" xfId="183" xr:uid="{00000000-0005-0000-0000-0000E5000000}"/>
    <cellStyle name="Millares 25 2" xfId="795" xr:uid="{EE7D2D58-EDEC-4DB7-A2AF-6393C3779ECA}"/>
    <cellStyle name="Millares 25 2 2" xfId="1549" xr:uid="{2FEDBAF7-E9ED-43D5-850A-0AAF21E3D699}"/>
    <cellStyle name="Millares 25 2 2 2" xfId="3711" xr:uid="{86D3F75A-6F2C-4D5C-BA46-EBB9A7F182F8}"/>
    <cellStyle name="Millares 25 2 3" xfId="2073" xr:uid="{848BB1D2-2D71-4A6E-B890-6154ECCBE6CB}"/>
    <cellStyle name="Millares 25 2 3 2" xfId="3982" xr:uid="{F8A36FDC-CD65-4393-9BD4-006BA4D234FC}"/>
    <cellStyle name="Millares 25 2 4" xfId="3804" xr:uid="{81F7DE64-D3E1-4255-BF34-39CA554167A2}"/>
    <cellStyle name="Millares 25 3" xfId="1507" xr:uid="{DBAB6145-6E00-4115-818F-CFB7E98F64D0}"/>
    <cellStyle name="Millares 25 3 2" xfId="4019" xr:uid="{686CACC8-2891-42A9-84D4-17846CAEE0DC}"/>
    <cellStyle name="Millares 25 4" xfId="3855" xr:uid="{F8D7A42F-0502-4050-8E30-73C12BD7BD6C}"/>
    <cellStyle name="Millares 25 5" xfId="3425" xr:uid="{B666C5FB-6A1B-471D-A68A-0B342ABF6F97}"/>
    <cellStyle name="Millares 26" xfId="191" xr:uid="{00000000-0005-0000-0000-0000F4000000}"/>
    <cellStyle name="Millares 26 2" xfId="796" xr:uid="{CD0F566B-933C-4887-B822-838D648F5053}"/>
    <cellStyle name="Millares 26 2 2" xfId="1550" xr:uid="{4F17A74B-FF96-41D7-B346-8174BECD62B6}"/>
    <cellStyle name="Millares 26 2 2 2" xfId="3828" xr:uid="{5DC12E22-C4A1-41A6-84A3-2A68B4E945D5}"/>
    <cellStyle name="Millares 26 2 3" xfId="2074" xr:uid="{2FF7157E-FF7C-4C6F-A831-695D58131236}"/>
    <cellStyle name="Millares 26 2 4" xfId="3688" xr:uid="{3BDB2076-32D5-4070-922D-102328D3F34B}"/>
    <cellStyle name="Millares 26 3" xfId="1508" xr:uid="{23027730-DFBA-4D52-8B56-E082C877419C}"/>
    <cellStyle name="Millares 26 3 2" xfId="3833" xr:uid="{8D9EAB13-BEC0-4727-8346-853B5B9F00D3}"/>
    <cellStyle name="Millares 26 4" xfId="3433" xr:uid="{BCDEC7F3-9147-4CAD-A29D-E11B3A68800B}"/>
    <cellStyle name="Millares 27" xfId="200" xr:uid="{00000000-0005-0000-0000-0000F5000000}"/>
    <cellStyle name="Millares 27 2" xfId="385" xr:uid="{00000000-0005-0000-0000-0000F5000000}"/>
    <cellStyle name="Millares 27 2 2" xfId="1551" xr:uid="{2297A2F4-7888-46D3-93C5-03034E87FF52}"/>
    <cellStyle name="Millares 27 2 2 2" xfId="3829" xr:uid="{47E5DE25-170D-4D12-B198-02C3A84DE817}"/>
    <cellStyle name="Millares 27 2 3" xfId="1859" xr:uid="{3E6470F6-2FDE-4EF9-BA30-3AE5B1172A6C}"/>
    <cellStyle name="Millares 27 2 4" xfId="3689" xr:uid="{C9075184-F992-4DDA-8DB7-5FAC316EA248}"/>
    <cellStyle name="Millares 27 3" xfId="797" xr:uid="{000168F9-4786-4CC1-8447-21DFCB23AC99}"/>
    <cellStyle name="Millares 27 3 2" xfId="2075" xr:uid="{367EBC4A-EB61-4266-8F4C-27CC7A9861A0}"/>
    <cellStyle name="Millares 27 3 3" xfId="3984" xr:uid="{8C6D6370-7E32-4D42-9684-14ECB8625B9F}"/>
    <cellStyle name="Millares 27 4" xfId="1509" xr:uid="{1F52CAF0-FBCF-4E16-B78A-57C816E118F6}"/>
    <cellStyle name="Millares 27 5" xfId="1681" xr:uid="{3ADEFBBB-D259-4EAE-BAE0-6EDC56B2180D}"/>
    <cellStyle name="Millares 27 6" xfId="3424" xr:uid="{3B55C3F5-EA0C-4F3A-851F-A6B2B4AB6BDC}"/>
    <cellStyle name="Millares 28" xfId="224" xr:uid="{00000000-0005-0000-0000-00000E010000}"/>
    <cellStyle name="Millares 28 2" xfId="409" xr:uid="{00000000-0005-0000-0000-00000E010000}"/>
    <cellStyle name="Millares 28 2 2" xfId="1883" xr:uid="{0B589F5E-8E9F-4F0F-AA56-F621C4047F1F}"/>
    <cellStyle name="Millares 28 2 2 2" xfId="3455" xr:uid="{15436FF6-02E0-4571-8C71-7EFA931910A9}"/>
    <cellStyle name="Millares 28 2 3" xfId="3687" xr:uid="{2592B3C5-538B-463B-9244-18A2DEE0CCEC}"/>
    <cellStyle name="Millares 28 3" xfId="728" xr:uid="{AD19E835-D794-4D18-8624-13E399E0B790}"/>
    <cellStyle name="Millares 28 3 2" xfId="3934" xr:uid="{10BA10CD-B27E-44EA-9807-42785B8D4F20}"/>
    <cellStyle name="Millares 28 4" xfId="1705" xr:uid="{446340D4-40DC-4D50-976C-72E90CF3B3D7}"/>
    <cellStyle name="Millares 28 5" xfId="3451" xr:uid="{A5BF4F83-5A39-495F-BC2F-7A1515CCD053}"/>
    <cellStyle name="Millares 29" xfId="228" xr:uid="{00000000-0005-0000-0000-00000F010000}"/>
    <cellStyle name="Millares 29 2" xfId="413" xr:uid="{00000000-0005-0000-0000-00000F010000}"/>
    <cellStyle name="Millares 29 2 2" xfId="1887" xr:uid="{B50D2792-BCEC-41B6-8D45-5B4E4A33A4BD}"/>
    <cellStyle name="Millares 29 2 2 2" xfId="3904" xr:uid="{63590FDA-2EAD-4858-BDA1-27B6DD11AA09}"/>
    <cellStyle name="Millares 29 2 3" xfId="3690" xr:uid="{A1F61668-0321-4464-8CE8-C91B08AD3076}"/>
    <cellStyle name="Millares 29 3" xfId="798" xr:uid="{1176F594-B175-40B9-A2E1-F151A8E027F0}"/>
    <cellStyle name="Millares 29 3 2" xfId="3437" xr:uid="{19B5E2A5-0A99-4F7E-8D87-B81367F01B55}"/>
    <cellStyle name="Millares 29 4" xfId="1709" xr:uid="{0747D23E-DCD2-4462-BE3F-DA8EAE498740}"/>
    <cellStyle name="Millares 29 5" xfId="3420" xr:uid="{8BB42087-3887-4F3E-A725-ACDBBAA5FA4D}"/>
    <cellStyle name="Millares 3" xfId="34" xr:uid="{00000000-0005-0000-0000-000014000000}"/>
    <cellStyle name="Millares 3 10" xfId="867" xr:uid="{00000000-0005-0000-0000-000039000000}"/>
    <cellStyle name="Millares 3 10 2" xfId="2084" xr:uid="{FAA69D61-6D22-4024-B30D-003A8752D53A}"/>
    <cellStyle name="Millares 3 11" xfId="567" xr:uid="{00000000-0005-0000-0000-000024000000}"/>
    <cellStyle name="Millares 3 11 2" xfId="768" xr:uid="{F667A7C1-A8F0-4C7B-B096-C53BD4569A93}"/>
    <cellStyle name="Millares 3 11 2 2" xfId="2055" xr:uid="{C254D240-AA92-4AD8-B8E9-B60CF98E70CD}"/>
    <cellStyle name="Millares 3 11 2 2 2" xfId="3761" xr:uid="{F8091196-556B-44E6-8885-28E7693CAC29}"/>
    <cellStyle name="Millares 3 11 2 2 3" xfId="3979" xr:uid="{2C183441-F817-4D9E-8048-4B4596EA34E7}"/>
    <cellStyle name="Millares 3 11 2 2 4" xfId="3625" xr:uid="{AF09060E-6DA1-4902-BA61-8AFAF7786FB6}"/>
    <cellStyle name="Millares 3 11 2 3" xfId="2148" xr:uid="{41394FD0-4B28-4F3C-8DA5-5323BD5E0FE1}"/>
    <cellStyle name="Millares 3 11 2 3 2" xfId="3724" xr:uid="{566B6232-2379-45DA-9C67-CC5105E99C24}"/>
    <cellStyle name="Millares 3 11 2 4" xfId="3579" xr:uid="{01D4EFAC-5E65-44B6-9061-87C9B8C32B9E}"/>
    <cellStyle name="Millares 3 11 2 5" xfId="3925" xr:uid="{3F10144D-64FD-414A-9B87-FF0646764B0A}"/>
    <cellStyle name="Millares 3 11 2 6" xfId="3457" xr:uid="{8340BA11-7A8F-4AD3-A830-D033D06E91FA}"/>
    <cellStyle name="Millares 3 11 3" xfId="747" xr:uid="{1ABE125F-70EB-4105-B412-1ED89A97EACA}"/>
    <cellStyle name="Millares 3 11 3 2" xfId="2041" xr:uid="{C027EDD4-F020-44C4-BB78-82DBCA9FEE27}"/>
    <cellStyle name="Millares 3 11 3 2 2" xfId="3743" xr:uid="{B0D48056-1C2A-45F0-AD80-F42517FFEA79}"/>
    <cellStyle name="Millares 3 11 3 3" xfId="3841" xr:uid="{03B53D10-B81A-4D80-AF0B-AFA0A6645A89}"/>
    <cellStyle name="Millares 3 11 3 4" xfId="3607" xr:uid="{BAAC4F06-513A-4443-82A1-DEE97E6B87CC}"/>
    <cellStyle name="Millares 3 11 4" xfId="708" xr:uid="{28216971-338F-43DF-89F5-30110FFFE00E}"/>
    <cellStyle name="Millares 3 11 4 2" xfId="2027" xr:uid="{0863B1C4-D271-4A89-B19D-790CDBD3C6BB}"/>
    <cellStyle name="Millares 3 11 4 2 2" xfId="3784" xr:uid="{AC7E5764-1210-4462-B20D-2CD751C78FB2}"/>
    <cellStyle name="Millares 3 11 4 3" xfId="3664" xr:uid="{D74CB055-589C-43FA-9B45-24F39180101A}"/>
    <cellStyle name="Millares 3 11 5" xfId="1964" xr:uid="{84A6037A-94A5-43E4-B425-2FE44D444B5C}"/>
    <cellStyle name="Millares 3 11 5 2" xfId="3814" xr:uid="{AE7FB741-3868-4C92-89FC-40FC70BFC7A0}"/>
    <cellStyle name="Millares 3 11 5 3" xfId="3699" xr:uid="{146EE3F5-E791-4899-9BEB-013600854E96}"/>
    <cellStyle name="Millares 3 11 6" xfId="3578" xr:uid="{CC6F8194-C189-488B-B1DD-01E7346EAA3A}"/>
    <cellStyle name="Millares 3 11 7" xfId="2278" xr:uid="{F1015CF2-D120-490F-AD8F-F5474EA8DF23}"/>
    <cellStyle name="Millares 3 12" xfId="1001" xr:uid="{00000000-0005-0000-0000-000056010000}"/>
    <cellStyle name="Millares 3 13" xfId="1585" xr:uid="{54F8EE0B-1645-4432-8ABE-A88CAF57CBC4}"/>
    <cellStyle name="Millares 3 14" xfId="2141" xr:uid="{2794EE2D-6E31-4EDD-8DB5-D58496290DC6}"/>
    <cellStyle name="Millares 3 2" xfId="92" xr:uid="{00000000-0005-0000-0000-000014000000}"/>
    <cellStyle name="Millares 3 2 2" xfId="150" xr:uid="{00000000-0005-0000-0000-000014000000}"/>
    <cellStyle name="Millares 3 2 2 2" xfId="368" xr:uid="{00000000-0005-0000-0000-000014000000}"/>
    <cellStyle name="Millares 3 2 2 2 2" xfId="1842" xr:uid="{792B3DBA-2439-42D9-A836-0DE8B539246E}"/>
    <cellStyle name="Millares 3 2 2 2 2 2" xfId="3887" xr:uid="{590E3F9C-8312-45F1-BA22-8AA3D94D5BB6}"/>
    <cellStyle name="Millares 3 2 2 2 3" xfId="4052" xr:uid="{E60029F2-245D-48B4-9D37-B27A67F73BF4}"/>
    <cellStyle name="Millares 3 2 2 3" xfId="687" xr:uid="{00000000-0005-0000-0000-00003C000000}"/>
    <cellStyle name="Millares 3 2 2 3 2" xfId="2015" xr:uid="{E9189AF7-DD7D-4E2D-9127-3C3D71218A85}"/>
    <cellStyle name="Millares 3 2 2 3 3" xfId="4012" xr:uid="{B54819DC-AE27-4155-A65C-8AF85E45F5ED}"/>
    <cellStyle name="Millares 3 2 2 4" xfId="950" xr:uid="{45977EE5-A379-4F7C-BB30-BA82C17C020C}"/>
    <cellStyle name="Millares 3 2 2 5" xfId="1664" xr:uid="{25181965-625B-46E1-8389-58C9B60FE3D3}"/>
    <cellStyle name="Millares 3 2 2 6" xfId="3983" xr:uid="{D765E69A-D849-4D7A-9385-BCE8D5A14777}"/>
    <cellStyle name="Millares 3 2 3" xfId="316" xr:uid="{00000000-0005-0000-0000-000014000000}"/>
    <cellStyle name="Millares 3 2 3 2" xfId="962" xr:uid="{05DD45DB-9C33-4FE1-9DD9-4C4AD64ABF63}"/>
    <cellStyle name="Millares 3 2 3 2 2" xfId="3410" xr:uid="{D45BB5B0-011C-4911-A0C8-9D60004674BC}"/>
    <cellStyle name="Millares 3 2 3 3" xfId="1790" xr:uid="{7FF7DA1B-4DC9-4A48-ADE3-12DDBC0E3BAE}"/>
    <cellStyle name="Millares 3 2 3 4" xfId="3939" xr:uid="{F73BF6B3-4710-4F23-B873-3FD3D262DFE4}"/>
    <cellStyle name="Millares 3 2 4" xfId="607" xr:uid="{00000000-0005-0000-0000-000025000000}"/>
    <cellStyle name="Millares 3 2 4 2" xfId="1986" xr:uid="{CA762995-E42F-4ACC-A808-390F9B6E3A29}"/>
    <cellStyle name="Millares 3 2 4 2 2" xfId="3870" xr:uid="{61C8341F-4904-40EE-AA64-B61255F75947}"/>
    <cellStyle name="Millares 3 2 4 3" xfId="4023" xr:uid="{E3F0AB75-DD54-4345-8624-9837059273AD}"/>
    <cellStyle name="Millares 3 2 5" xfId="702" xr:uid="{B6C29419-DCBD-485C-A856-8B4033FABF35}"/>
    <cellStyle name="Millares 3 2 5 2" xfId="3924" xr:uid="{274A973D-178F-484C-A8C8-2FD6B2AAAA2D}"/>
    <cellStyle name="Millares 3 2 6" xfId="920" xr:uid="{C3E93EAA-9273-49C7-A8CF-179B93EA100B}"/>
    <cellStyle name="Millares 3 2 6 2" xfId="3912" xr:uid="{8BBC52ED-81F8-4334-899F-42BE61FDCB61}"/>
    <cellStyle name="Millares 3 2 7" xfId="1612" xr:uid="{F57533F1-174D-4066-A113-B6627B46DD9B}"/>
    <cellStyle name="Millares 3 2 8" xfId="2298" xr:uid="{EA6EE57F-8B2E-4765-B7C4-569B31C8C9FC}"/>
    <cellStyle name="Millares 3 3" xfId="122" xr:uid="{00000000-0005-0000-0000-000014000000}"/>
    <cellStyle name="Millares 3 3 2" xfId="340" xr:uid="{00000000-0005-0000-0000-000014000000}"/>
    <cellStyle name="Millares 3 3 2 2" xfId="1814" xr:uid="{1FCA4196-7481-4AAF-8E8F-FCFB4EF044E5}"/>
    <cellStyle name="Millares 3 3 2 2 2" xfId="3589" xr:uid="{E5F233B1-2177-4CDD-AFA2-9D820BD07FE2}"/>
    <cellStyle name="Millares 3 3 2 3" xfId="3964" xr:uid="{341839B9-2B7B-4BEE-BEC3-3DE35A8F1E22}"/>
    <cellStyle name="Millares 3 3 3" xfId="604" xr:uid="{00000000-0005-0000-0000-000026000000}"/>
    <cellStyle name="Millares 3 3 4" xfId="683" xr:uid="{00000000-0005-0000-0000-00003D000000}"/>
    <cellStyle name="Millares 3 3 4 2" xfId="2012" xr:uid="{373DA728-7220-492B-B1E6-568027CD534B}"/>
    <cellStyle name="Millares 3 3 4 3" xfId="3911" xr:uid="{FECBDCF5-DEA6-468C-B558-411C05813FB7}"/>
    <cellStyle name="Millares 3 3 5" xfId="1268" xr:uid="{00000000-0005-0000-0000-000058010000}"/>
    <cellStyle name="Millares 3 3 6" xfId="1636" xr:uid="{49F58CBD-B97A-4BDA-8BD7-8568C60BB2FE}"/>
    <cellStyle name="Millares 3 4" xfId="185" xr:uid="{00000000-0005-0000-0000-00002D000000}"/>
    <cellStyle name="Millares 3 4 2" xfId="758" xr:uid="{666912F5-612A-49A0-A9B5-DFAC4C390924}"/>
    <cellStyle name="Millares 3 4 2 2" xfId="2048" xr:uid="{D6023471-91DB-4BA5-B016-2907B8AD050F}"/>
    <cellStyle name="Millares 3 4 2 2 2" xfId="3649" xr:uid="{459F176D-E405-46AA-9A08-AD4686E03047}"/>
    <cellStyle name="Millares 3 4 2 3" xfId="3633" xr:uid="{2BAA6FC8-BF8B-4A73-8302-E3E73886F697}"/>
    <cellStyle name="Millares 3 4 2 3 2" xfId="3770" xr:uid="{B4220E82-8321-4720-BAFA-6D75246A661C}"/>
    <cellStyle name="Millares 3 4 2 4" xfId="3733" xr:uid="{E520FCB8-DEA7-43AB-B050-AE7F67DF8AC3}"/>
    <cellStyle name="Millares 3 4 2 5" xfId="3895" xr:uid="{5CD3818B-898E-4D06-AE6E-A6259C103D9F}"/>
    <cellStyle name="Millares 3 4 2 6" xfId="3597" xr:uid="{FDA46E82-CD39-46D2-8175-539C996B1CEA}"/>
    <cellStyle name="Millares 3 4 3" xfId="1318" xr:uid="{00000000-0005-0000-0000-000059010000}"/>
    <cellStyle name="Millares 3 4 3 2" xfId="3752" xr:uid="{2B6CBAF7-8CE7-484A-B900-1AF88EC18C40}"/>
    <cellStyle name="Millares 3 4 3 3" xfId="3616" xr:uid="{AB7C8A2D-DF7F-4EE4-9D81-CFEA3E1D5F84}"/>
    <cellStyle name="Millares 3 4 4" xfId="3673" xr:uid="{A6014532-63C6-42C6-BF1F-DDB3E3B4DFBD}"/>
    <cellStyle name="Millares 3 4 4 2" xfId="3793" xr:uid="{BF37D534-F044-4899-8F23-EFF2A491A39C}"/>
    <cellStyle name="Millares 3 4 5" xfId="3708" xr:uid="{3B833E9C-7E55-4B22-A145-CBA0A781F22C}"/>
    <cellStyle name="Millares 3 4 5 2" xfId="3823" xr:uid="{566C1A68-23B8-4D2C-BC6F-CE4BF4F3E0D7}"/>
    <cellStyle name="Millares 3 4 6" xfId="3434" xr:uid="{F32DE4A2-3849-4A26-8E24-3C6376DEAD37}"/>
    <cellStyle name="Millares 3 4 7" xfId="3880" xr:uid="{58E32DAC-DD14-46D8-8259-4F638DB539DE}"/>
    <cellStyle name="Millares 3 4 8" xfId="3508" xr:uid="{102937CC-24A1-4B53-BE7F-2B6B295F460A}"/>
    <cellStyle name="Millares 3 5" xfId="217" xr:uid="{00000000-0005-0000-0000-000014000000}"/>
    <cellStyle name="Millares 3 5 2" xfId="402" xr:uid="{00000000-0005-0000-0000-000014000000}"/>
    <cellStyle name="Millares 3 5 2 2" xfId="1876" xr:uid="{D542F3CA-7BA2-4C41-BB17-0E6249BED740}"/>
    <cellStyle name="Millares 3 5 2 3" xfId="3858" xr:uid="{38EA3477-F676-4EF1-8D99-A18EB268F3E3}"/>
    <cellStyle name="Millares 3 5 3" xfId="1081" xr:uid="{00000000-0005-0000-0000-00005A010000}"/>
    <cellStyle name="Millares 3 5 4" xfId="1698" xr:uid="{3D115562-77F7-4E4D-B706-CB4D3C1658CC}"/>
    <cellStyle name="Millares 3 5 5" xfId="3933" xr:uid="{0CF22742-A00A-4B7E-97D1-DC58D4F65565}"/>
    <cellStyle name="Millares 3 6" xfId="246" xr:uid="{00000000-0005-0000-0000-000014000000}"/>
    <cellStyle name="Millares 3 6 2" xfId="431" xr:uid="{00000000-0005-0000-0000-000014000000}"/>
    <cellStyle name="Millares 3 6 2 2" xfId="1905" xr:uid="{5A4269BB-9474-4E8F-AE85-E72C125DC3D1}"/>
    <cellStyle name="Millares 3 6 2 3" xfId="3993" xr:uid="{5FE3BB89-08ED-4AD2-A26A-47AD52F43308}"/>
    <cellStyle name="Millares 3 6 3" xfId="1727" xr:uid="{87F95FD6-77DE-4832-8B5D-F11C3BD77E63}"/>
    <cellStyle name="Millares 3 6 4" xfId="3952" xr:uid="{09626B29-059A-48C5-B1A3-81E6EAA86DF0}"/>
    <cellStyle name="Millares 3 7" xfId="289" xr:uid="{00000000-0005-0000-0000-000014000000}"/>
    <cellStyle name="Millares 3 7 2" xfId="1763" xr:uid="{3EA0995F-662B-4ACD-AF6A-D73A6394EEFD}"/>
    <cellStyle name="Millares 3 7 3" xfId="3421" xr:uid="{A7AA4D42-E8DE-4C75-8AFA-9C5A30BCA13F}"/>
    <cellStyle name="Millares 3 8" xfId="492" xr:uid="{00000000-0005-0000-0000-000023000000}"/>
    <cellStyle name="Millares 3 8 2" xfId="1958" xr:uid="{70744F61-3B08-4E11-A1AB-1D31F3AD210C}"/>
    <cellStyle name="Millares 3 9" xfId="664" xr:uid="{00000000-0005-0000-0000-00003A000000}"/>
    <cellStyle name="Millares 3 9 2" xfId="1998" xr:uid="{A96E82B4-3A93-45A5-A7E1-DCAEDC528FD7}"/>
    <cellStyle name="Millares 30" xfId="204" xr:uid="{00000000-0005-0000-0000-000010010000}"/>
    <cellStyle name="Millares 30 2" xfId="389" xr:uid="{00000000-0005-0000-0000-000010010000}"/>
    <cellStyle name="Millares 30 2 2" xfId="1863" xr:uid="{4F81BA77-F7C5-4635-BD44-5057D9A474BE}"/>
    <cellStyle name="Millares 30 2 3" xfId="4040" xr:uid="{E83BCE8E-8DCB-450E-9962-4D3D1DAE7C18}"/>
    <cellStyle name="Millares 30 3" xfId="1685" xr:uid="{9C4E0C58-1CF0-4261-A5C9-7E3C2F8C00A3}"/>
    <cellStyle name="Millares 30 3 2" xfId="3910" xr:uid="{8AD9EB21-9455-4880-B240-770F10EC12C6}"/>
    <cellStyle name="Millares 30 4" xfId="3429" xr:uid="{D276CC8E-BE3D-4D14-85EC-7B43CA566F09}"/>
    <cellStyle name="Millares 31" xfId="227" xr:uid="{00000000-0005-0000-0000-000011010000}"/>
    <cellStyle name="Millares 31 2" xfId="412" xr:uid="{00000000-0005-0000-0000-000011010000}"/>
    <cellStyle name="Millares 31 2 2" xfId="1886" xr:uid="{649E5F44-1D5C-4EC4-BC31-047EE86D5D30}"/>
    <cellStyle name="Millares 31 2 3" xfId="3836" xr:uid="{3FFE84B5-EBAC-482D-B4F7-F48A4FCCDC47}"/>
    <cellStyle name="Millares 31 3" xfId="1708" xr:uid="{31A95268-725E-416F-886D-C885DDE5FBDC}"/>
    <cellStyle name="Millares 31 3 2" xfId="3566" xr:uid="{C63C64F8-F99D-4ACD-9E42-9A90BCB2FA61}"/>
    <cellStyle name="Millares 31 4" xfId="3458" xr:uid="{F17A4D1E-5651-4430-BD51-4F56CB09A44E}"/>
    <cellStyle name="Millares 32" xfId="229" xr:uid="{00000000-0005-0000-0000-000012010000}"/>
    <cellStyle name="Millares 32 2" xfId="414" xr:uid="{00000000-0005-0000-0000-000012010000}"/>
    <cellStyle name="Millares 32 2 2" xfId="1888" xr:uid="{6FBECF33-6805-43CE-A198-DE30D5756B91}"/>
    <cellStyle name="Millares 32 2 3" xfId="3409" xr:uid="{F0F8AC00-68CA-4E7C-99D4-F42708C9243F}"/>
    <cellStyle name="Millares 32 3" xfId="1710" xr:uid="{6AB12B60-D312-4D66-B188-50DC26D8B0B5}"/>
    <cellStyle name="Millares 32 3 2" xfId="3923" xr:uid="{1434AD92-1597-4A02-BF59-FC4A79B2DE09}"/>
    <cellStyle name="Millares 32 4" xfId="3432" xr:uid="{D1297E18-40CA-463B-A857-52B41ACE6499}"/>
    <cellStyle name="Millares 33" xfId="256" xr:uid="{00000000-0005-0000-0000-00002B010000}"/>
    <cellStyle name="Millares 33 2" xfId="441" xr:uid="{00000000-0005-0000-0000-00002B010000}"/>
    <cellStyle name="Millares 33 2 2" xfId="1915" xr:uid="{520BDED5-4A73-4272-B234-67E22DD37A57}"/>
    <cellStyle name="Millares 33 2 3" xfId="3859" xr:uid="{B6DF764F-19E8-4422-A66C-64811B68CADA}"/>
    <cellStyle name="Millares 33 3" xfId="1737" xr:uid="{9CDECF36-06F8-46A6-92B1-4F8606B6515A}"/>
    <cellStyle name="Millares 33 3 2" xfId="3931" xr:uid="{10CEB701-879B-447C-B335-0DA890B5D2C5}"/>
    <cellStyle name="Millares 33 4" xfId="3419" xr:uid="{6FFBB373-6DF5-48FF-A19D-C4CC7046C8D4}"/>
    <cellStyle name="Millares 34" xfId="262" xr:uid="{00000000-0005-0000-0000-00002C010000}"/>
    <cellStyle name="Millares 34 2" xfId="447" xr:uid="{00000000-0005-0000-0000-00002C010000}"/>
    <cellStyle name="Millares 34 2 2" xfId="1921" xr:uid="{369B338F-126E-4A19-8F3E-2E5CC28E8BAF}"/>
    <cellStyle name="Millares 34 2 3" xfId="3837" xr:uid="{AB6A85B4-D494-4A3E-AB21-26807F972025}"/>
    <cellStyle name="Millares 34 3" xfId="1743" xr:uid="{094EAE95-4EEC-42BC-8BAB-DDCA1CE51507}"/>
    <cellStyle name="Millares 34 3 2" xfId="3900" xr:uid="{021B73FD-B141-4EE0-A826-2A0BC52B4712}"/>
    <cellStyle name="Millares 34 4" xfId="3439" xr:uid="{EBDA1875-3D56-43F3-8503-0C362B9E1245}"/>
    <cellStyle name="Millares 35" xfId="255" xr:uid="{00000000-0005-0000-0000-00002D010000}"/>
    <cellStyle name="Millares 35 2" xfId="440" xr:uid="{00000000-0005-0000-0000-00002D010000}"/>
    <cellStyle name="Millares 35 2 2" xfId="1914" xr:uid="{95D523C8-E9E5-4AE8-B594-85FED8306D2B}"/>
    <cellStyle name="Millares 35 2 3" xfId="3913" xr:uid="{A4D14394-D0D0-4383-9CF8-6D0C9DE9BEF4}"/>
    <cellStyle name="Millares 35 3" xfId="1736" xr:uid="{7074BCC1-5EA2-45A6-893D-F8407C5F681A}"/>
    <cellStyle name="Millares 35 3 2" xfId="3871" xr:uid="{3CDB94F2-5422-44C0-B496-9B57CFB0DC02}"/>
    <cellStyle name="Millares 35 4" xfId="3465" xr:uid="{7AA01C89-32DE-47BA-AB0B-F68EDE85AAC5}"/>
    <cellStyle name="Millares 36" xfId="260" xr:uid="{00000000-0005-0000-0000-00002E010000}"/>
    <cellStyle name="Millares 36 2" xfId="445" xr:uid="{00000000-0005-0000-0000-00002E010000}"/>
    <cellStyle name="Millares 36 2 2" xfId="1919" xr:uid="{DCB04BBF-F14D-4E16-856F-4D2DBA3AAF54}"/>
    <cellStyle name="Millares 36 2 2 2" xfId="3479" xr:uid="{574216D2-CDE3-449F-BB47-ADA6FECB726B}"/>
    <cellStyle name="Millares 36 2 3" xfId="3651" xr:uid="{55FA27AE-98E9-4116-8CF4-B8EE5D86E24D}"/>
    <cellStyle name="Millares 36 3" xfId="1741" xr:uid="{25F55E0E-23AC-43E0-A334-1A1B3EB4837C}"/>
    <cellStyle name="Millares 36 3 2" xfId="3775" xr:uid="{DB67016B-BCF3-4413-9678-CAD150292551}"/>
    <cellStyle name="Millares 36 4" xfId="3638" xr:uid="{03CA96B7-6DAE-4D5E-A8E5-C367D57EBF78}"/>
    <cellStyle name="Millares 36 5" xfId="3885" xr:uid="{11E6ABD5-4A76-4275-AD90-32BCCA131DC0}"/>
    <cellStyle name="Millares 36 6" xfId="3581" xr:uid="{A6EF5017-52F2-4571-9FF4-10BCA140ECFC}"/>
    <cellStyle name="Millares 37" xfId="253" xr:uid="{00000000-0005-0000-0000-00002F010000}"/>
    <cellStyle name="Millares 37 2" xfId="438" xr:uid="{00000000-0005-0000-0000-00002F010000}"/>
    <cellStyle name="Millares 37 2 2" xfId="1912" xr:uid="{A66CA967-AD4B-4867-9957-EF9A76611432}"/>
    <cellStyle name="Millares 37 2 3" xfId="3903" xr:uid="{B723D28D-A76A-4927-ACE3-683F412732EE}"/>
    <cellStyle name="Millares 37 3" xfId="1734" xr:uid="{C64D2D5B-BE47-49E1-9FED-7E1403194905}"/>
    <cellStyle name="Millares 37 3 2" xfId="3865" xr:uid="{13CA7169-FB59-424A-8572-A6A489A02B50}"/>
    <cellStyle name="Millares 37 4" xfId="3561" xr:uid="{F403AC84-FD32-476E-B91F-7B3C52EDB7BA}"/>
    <cellStyle name="Millares 38" xfId="233" xr:uid="{00000000-0005-0000-0000-000030010000}"/>
    <cellStyle name="Millares 38 2" xfId="418" xr:uid="{00000000-0005-0000-0000-000030010000}"/>
    <cellStyle name="Millares 38 2 2" xfId="1892" xr:uid="{6AE3828F-0905-4EEB-8487-7D8954244188}"/>
    <cellStyle name="Millares 38 2 3" xfId="3896" xr:uid="{31DB07AB-A1E3-4E54-8402-260D043131AF}"/>
    <cellStyle name="Millares 38 3" xfId="1714" xr:uid="{3AC5B807-BE16-464B-A53B-03426C7B3C57}"/>
    <cellStyle name="Millares 38 3 2" xfId="3480" xr:uid="{BFF5AA07-A6FB-4FA7-B069-E33F8F456AFF}"/>
    <cellStyle name="Millares 38 4" xfId="3588" xr:uid="{7CE915DD-C6EA-42CD-9B57-F28378C74A8C}"/>
    <cellStyle name="Millares 39" xfId="263" xr:uid="{00000000-0005-0000-0000-000031010000}"/>
    <cellStyle name="Millares 39 2" xfId="448" xr:uid="{00000000-0005-0000-0000-000031010000}"/>
    <cellStyle name="Millares 39 2 2" xfId="1922" xr:uid="{D6CE9877-7DC4-4412-ABC7-2B6C252BD1D8}"/>
    <cellStyle name="Millares 39 2 3" xfId="3842" xr:uid="{165203A0-A52E-4FAD-BED6-F575EB929999}"/>
    <cellStyle name="Millares 39 3" xfId="1744" xr:uid="{847C8209-4BAF-4B55-92D0-0AD3011EFA29}"/>
    <cellStyle name="Millares 39 3 2" xfId="3826" xr:uid="{111F0766-6595-4509-88AC-9531754C30D4}"/>
    <cellStyle name="Millares 39 4" xfId="3897" xr:uid="{E7878B8C-1A36-41C9-9B03-49FA371C37B7}"/>
    <cellStyle name="Millares 4" xfId="35" xr:uid="{00000000-0005-0000-0000-000015000000}"/>
    <cellStyle name="Millares 4 10" xfId="1003" xr:uid="{00000000-0005-0000-0000-00005B010000}"/>
    <cellStyle name="Millares 4 11" xfId="1486" xr:uid="{67178C83-2FB0-4AC0-91C5-C4E3C3C7F83C}"/>
    <cellStyle name="Millares 4 12" xfId="1586" xr:uid="{A76FD98A-0FA1-4EE1-9A8C-55D3CC6EBB72}"/>
    <cellStyle name="Millares 4 13" xfId="2146" xr:uid="{845088B6-36B0-4FBE-A247-A8040881EA19}"/>
    <cellStyle name="Millares 4 14" xfId="2290" xr:uid="{750BB72E-E328-4DCC-84FD-2DD033279273}"/>
    <cellStyle name="Millares 4 2" xfId="93" xr:uid="{00000000-0005-0000-0000-000015000000}"/>
    <cellStyle name="Millares 4 2 2" xfId="151" xr:uid="{00000000-0005-0000-0000-000015000000}"/>
    <cellStyle name="Millares 4 2 2 2" xfId="369" xr:uid="{00000000-0005-0000-0000-000015000000}"/>
    <cellStyle name="Millares 4 2 2 2 2" xfId="952" xr:uid="{B3789A8D-9543-46EE-8A25-EB41D05C0172}"/>
    <cellStyle name="Millares 4 2 2 2 2 2" xfId="4000" xr:uid="{65CE0F2C-8A3F-45E2-9DC4-6DC84C856F3E}"/>
    <cellStyle name="Millares 4 2 2 2 2 3" xfId="3843" xr:uid="{74CEF406-AC89-4AAA-BBBF-F10A1B343E75}"/>
    <cellStyle name="Millares 4 2 2 2 3" xfId="1843" xr:uid="{8C5E4B31-D727-48E4-B23D-BC3ADB105714}"/>
    <cellStyle name="Millares 4 2 2 2 3 2" xfId="3941" xr:uid="{031A4898-70CA-401C-90FA-0F069F6CEF95}"/>
    <cellStyle name="Millares 4 2 2 2 4" xfId="4045" xr:uid="{F975DC84-FA6E-48E0-97A1-D585C4D7DAEA}"/>
    <cellStyle name="Millares 4 2 2 3" xfId="964" xr:uid="{5EBB79FF-9F73-4026-B548-3CE457C2B832}"/>
    <cellStyle name="Millares 4 2 2 3 2" xfId="3969" xr:uid="{48D6745F-3C87-4B2D-AC48-4D94CD7093B8}"/>
    <cellStyle name="Millares 4 2 2 3 3" xfId="4005" xr:uid="{AE594225-A2B0-46C5-9666-F1D9D63A601B}"/>
    <cellStyle name="Millares 4 2 2 4" xfId="922" xr:uid="{D30D9329-5F2C-47DC-9840-BA5965AFB5AD}"/>
    <cellStyle name="Millares 4 2 2 4 2" xfId="3959" xr:uid="{4A1C9636-5AC0-4AF3-B894-12FD47423179}"/>
    <cellStyle name="Millares 4 2 2 4 3" xfId="3927" xr:uid="{27308A47-CBDA-46AC-9958-05BA2DE36D59}"/>
    <cellStyle name="Millares 4 2 2 5" xfId="1665" xr:uid="{50B5DBC1-78F1-4683-9717-DAD270E518EA}"/>
    <cellStyle name="Millares 4 2 2 5 2" xfId="3888" xr:uid="{B2B2A25A-18B0-44EB-86EF-9EE21C28B989}"/>
    <cellStyle name="Millares 4 2 2 6" xfId="3938" xr:uid="{02ABFA8B-BE8A-49F2-A8C7-E8C0ED345A27}"/>
    <cellStyle name="Millares 4 2 3" xfId="317" xr:uid="{00000000-0005-0000-0000-000015000000}"/>
    <cellStyle name="Millares 4 2 3 2" xfId="1791" xr:uid="{FD61000D-6E30-40B0-B4F7-F2D77BBA9AFB}"/>
    <cellStyle name="Millares 4 2 3 2 2" xfId="4034" xr:uid="{43D6F3F6-F8CA-46B3-8FA0-57C976A50B5A}"/>
    <cellStyle name="Millares 4 2 3 2 3" xfId="3995" xr:uid="{26854B11-8849-4293-9663-77FF77CAB783}"/>
    <cellStyle name="Millares 4 2 3 3" xfId="4029" xr:uid="{27FC507F-4912-4E8E-80C7-A5BD68FCD351}"/>
    <cellStyle name="Millares 4 2 3 4" xfId="4010" xr:uid="{584DD383-E085-408A-80B4-FB75637FB716}"/>
    <cellStyle name="Millares 4 2 4" xfId="761" xr:uid="{6128EC50-BC7B-424E-A70E-6A4820DA390E}"/>
    <cellStyle name="Millares 4 2 4 2" xfId="2049" xr:uid="{83FC05B3-BFA4-4E18-84E7-1AE8840E1765}"/>
    <cellStyle name="Millares 4 2 4 2 2" xfId="3868" xr:uid="{2FFC5844-6D6C-4212-A858-0E0988A287B2}"/>
    <cellStyle name="Millares 4 2 4 3" xfId="3960" xr:uid="{B842D7B1-A2C4-4B45-8260-71B72207690D}"/>
    <cellStyle name="Millares 4 2 5" xfId="869" xr:uid="{00000000-0005-0000-0000-00003B000000}"/>
    <cellStyle name="Millares 4 2 5 2" xfId="2086" xr:uid="{CCAF2157-5B0E-4AC7-B87A-6E56C3C79EF0}"/>
    <cellStyle name="Millares 4 2 5 2 2" xfId="3928" xr:uid="{0D306B9E-5B95-4FF0-A5D1-F29B81417280}"/>
    <cellStyle name="Millares 4 2 5 3" xfId="3883" xr:uid="{A65D04A3-37B7-460B-B849-F5D08C1B08A0}"/>
    <cellStyle name="Millares 4 2 6" xfId="1278" xr:uid="{00000000-0005-0000-0000-00005C010000}"/>
    <cellStyle name="Millares 4 2 6 2" xfId="3891" xr:uid="{7A8329D4-A5F9-4C37-998D-C2CAA6BCBC45}"/>
    <cellStyle name="Millares 4 2 7" xfId="1528" xr:uid="{927F1485-6DB1-4C43-B896-693C1D571F38}"/>
    <cellStyle name="Millares 4 2 7 2" xfId="3936" xr:uid="{EF130782-A1BA-4801-989B-53E58742E28A}"/>
    <cellStyle name="Millares 4 2 8" xfId="1613" xr:uid="{21F85637-22A5-4196-9B10-0FBC6F841676}"/>
    <cellStyle name="Millares 4 3" xfId="123" xr:uid="{00000000-0005-0000-0000-000015000000}"/>
    <cellStyle name="Millares 4 3 2" xfId="341" xr:uid="{00000000-0005-0000-0000-000015000000}"/>
    <cellStyle name="Millares 4 3 2 2" xfId="951" xr:uid="{969A6BBD-13D7-4563-87FA-1E37DDB72DCF}"/>
    <cellStyle name="Millares 4 3 2 2 2" xfId="3987" xr:uid="{83FAFCA2-6883-4759-A04C-72A8435024D2}"/>
    <cellStyle name="Millares 4 3 2 3" xfId="1815" xr:uid="{1F42D3E5-8F6D-4ACC-9146-7CC29B98B404}"/>
    <cellStyle name="Millares 4 3 2 4" xfId="3882" xr:uid="{A95B8648-AD8C-4CDC-9B3F-B91F09C97D05}"/>
    <cellStyle name="Millares 4 3 3" xfId="694" xr:uid="{00000000-0005-0000-0000-00003F000000}"/>
    <cellStyle name="Millares 4 3 3 2" xfId="963" xr:uid="{95492611-3200-4AF4-937A-CCBE65823440}"/>
    <cellStyle name="Millares 4 3 3 3" xfId="2020" xr:uid="{1A951C39-EB89-4EF8-8114-4EE1BD7E8DB7}"/>
    <cellStyle name="Millares 4 3 3 4" xfId="4014" xr:uid="{B3CFA4C7-29DD-45D2-B3BE-FA9D8CA38011}"/>
    <cellStyle name="Millares 4 3 4" xfId="921" xr:uid="{5653ECC9-FED2-4E01-AD8C-C2A615291970}"/>
    <cellStyle name="Millares 4 3 4 2" xfId="3945" xr:uid="{2A247FA9-7998-45AB-A733-EB65E53EC506}"/>
    <cellStyle name="Millares 4 3 5" xfId="1270" xr:uid="{00000000-0005-0000-0000-00005D010000}"/>
    <cellStyle name="Millares 4 3 6" xfId="1637" xr:uid="{512D983F-F82E-450D-9F0B-CA8B80B28862}"/>
    <cellStyle name="Millares 4 3 7" xfId="3527" xr:uid="{2A8BC105-789D-4757-8330-834267D07311}"/>
    <cellStyle name="Millares 4 30" xfId="597" xr:uid="{00000000-0005-0000-0000-000028000000}"/>
    <cellStyle name="Millares 4 30 2" xfId="1983" xr:uid="{2132534A-75C7-4EC7-88E5-98D76935A691}"/>
    <cellStyle name="Millares 4 4" xfId="198" xr:uid="{9B508403-B59D-410C-AF97-275F8CAF651E}"/>
    <cellStyle name="Millares 4 4 2" xfId="383" xr:uid="{9B508403-B59D-410C-AF97-275F8CAF651E}"/>
    <cellStyle name="Millares 4 4 2 2" xfId="1857" xr:uid="{06030432-F442-4138-B9BA-26A3EBBC1FE8}"/>
    <cellStyle name="Millares 4 4 2 3" xfId="3972" xr:uid="{4A210AA2-EE05-4430-8595-637122522F5D}"/>
    <cellStyle name="Millares 4 4 3" xfId="1320" xr:uid="{00000000-0005-0000-0000-00005E010000}"/>
    <cellStyle name="Millares 4 4 4" xfId="1679" xr:uid="{82620F75-2D21-4AC3-9580-A5EB2661368B}"/>
    <cellStyle name="Millares 4 4 5" xfId="3920" xr:uid="{B486FA8A-A4D4-4944-B686-BFE1D40CB9DB}"/>
    <cellStyle name="Millares 4 5" xfId="218" xr:uid="{00000000-0005-0000-0000-000015000000}"/>
    <cellStyle name="Millares 4 5 2" xfId="403" xr:uid="{00000000-0005-0000-0000-000015000000}"/>
    <cellStyle name="Millares 4 5 2 2" xfId="1877" xr:uid="{4DC24360-E60A-4F6F-9709-058C14AF9D94}"/>
    <cellStyle name="Millares 4 5 2 3" xfId="3985" xr:uid="{97AA40F2-A561-42FF-AD27-E7FB68DE6D2E}"/>
    <cellStyle name="Millares 4 5 3" xfId="1083" xr:uid="{00000000-0005-0000-0000-00005F010000}"/>
    <cellStyle name="Millares 4 5 3 2" xfId="3921" xr:uid="{C973B33F-1EC6-4259-A970-F46D37481CE0}"/>
    <cellStyle name="Millares 4 5 4" xfId="1699" xr:uid="{005B8CFD-19AE-4321-9330-F9B2A445C24B}"/>
    <cellStyle name="Millares 4 5 5" xfId="3641" xr:uid="{BE94A886-4496-4A37-8641-6E3D58A01788}"/>
    <cellStyle name="Millares 4 6" xfId="247" xr:uid="{00000000-0005-0000-0000-000015000000}"/>
    <cellStyle name="Millares 4 6 2" xfId="432" xr:uid="{00000000-0005-0000-0000-000015000000}"/>
    <cellStyle name="Millares 4 6 2 2" xfId="1906" xr:uid="{0624C9E4-9835-4484-8462-697DF59202CD}"/>
    <cellStyle name="Millares 4 6 2 3" xfId="3847" xr:uid="{DE0DAD4C-028D-4DF2-BAEC-43CDDAB202BE}"/>
    <cellStyle name="Millares 4 6 3" xfId="1728" xr:uid="{0AE462D2-D459-4832-A94C-A99380AD2C50}"/>
    <cellStyle name="Millares 4 6 4" xfId="3449" xr:uid="{2EB7EAE1-8EFA-436D-B548-B3724729D31F}"/>
    <cellStyle name="Millares 4 7" xfId="290" xr:uid="{00000000-0005-0000-0000-000015000000}"/>
    <cellStyle name="Millares 4 7 2" xfId="1764" xr:uid="{A3E9550C-E047-4DE7-9EB1-D209783C4845}"/>
    <cellStyle name="Millares 4 7 3" xfId="3577" xr:uid="{0371D9AA-B15E-490F-8174-92CB6C6BDEFE}"/>
    <cellStyle name="Millares 4 8" xfId="581" xr:uid="{00000000-0005-0000-0000-000027000000}"/>
    <cellStyle name="Millares 4 8 2" xfId="1969" xr:uid="{725D8A62-AAE8-4139-9737-1BB1BBC0708C}"/>
    <cellStyle name="Millares 4 9" xfId="868" xr:uid="{00000000-0005-0000-0000-00003A000000}"/>
    <cellStyle name="Millares 4 9 2" xfId="2085" xr:uid="{FA01240A-1356-4967-97CE-3D7F416150F7}"/>
    <cellStyle name="Millares 40" xfId="254" xr:uid="{00000000-0005-0000-0000-000032010000}"/>
    <cellStyle name="Millares 40 2" xfId="439" xr:uid="{00000000-0005-0000-0000-000032010000}"/>
    <cellStyle name="Millares 40 2 2" xfId="1913" xr:uid="{16737109-F73D-4573-96EB-9937422844AE}"/>
    <cellStyle name="Millares 40 2 3" xfId="3906" xr:uid="{B38C7AF8-6B0C-42D5-BDBD-AC8F867BEF4F}"/>
    <cellStyle name="Millares 40 3" xfId="1735" xr:uid="{B817738B-C947-428E-9A1F-9BC6E5065C20}"/>
    <cellStyle name="Millares 40 4" xfId="3905" xr:uid="{C5C45649-BE10-4E5F-A935-CE09606BF503}"/>
    <cellStyle name="Millares 41" xfId="261" xr:uid="{00000000-0005-0000-0000-000033010000}"/>
    <cellStyle name="Millares 41 2" xfId="446" xr:uid="{00000000-0005-0000-0000-000033010000}"/>
    <cellStyle name="Millares 41 2 2" xfId="1920" xr:uid="{7C2806AE-3AC9-43ED-8208-435F4C8ECC6F}"/>
    <cellStyle name="Millares 41 2 3" xfId="3827" xr:uid="{0F5C74FE-E4A9-489B-BF83-836EEC229F70}"/>
    <cellStyle name="Millares 41 3" xfId="1742" xr:uid="{D6381197-485A-46C1-B364-776BF706DE55}"/>
    <cellStyle name="Millares 41 4" xfId="3443" xr:uid="{197897C1-8066-49B6-98D6-4912C2DED6FF}"/>
    <cellStyle name="Millares 42" xfId="265" xr:uid="{00000000-0005-0000-0000-000034010000}"/>
    <cellStyle name="Millares 42 2" xfId="450" xr:uid="{00000000-0005-0000-0000-000034010000}"/>
    <cellStyle name="Millares 42 2 2" xfId="1924" xr:uid="{593201B6-3095-4E32-A779-68CFEB4738C6}"/>
    <cellStyle name="Millares 42 2 3" xfId="3830" xr:uid="{F1514280-1372-4A36-8EF5-C4398AAF0B41}"/>
    <cellStyle name="Millares 42 3" xfId="1746" xr:uid="{B376562E-46EF-47DA-BBB1-A072D4EA5541}"/>
    <cellStyle name="Millares 42 4" xfId="3992" xr:uid="{2E37123C-C4F2-4154-B582-06BFE91563D3}"/>
    <cellStyle name="Millares 43" xfId="264" xr:uid="{00000000-0005-0000-0000-000035010000}"/>
    <cellStyle name="Millares 43 2" xfId="449" xr:uid="{00000000-0005-0000-0000-000035010000}"/>
    <cellStyle name="Millares 43 2 2" xfId="1923" xr:uid="{2E15A79D-AC1B-4839-A67F-2533BBB4CF2E}"/>
    <cellStyle name="Millares 43 2 3" xfId="4055" xr:uid="{EA7CDF67-1091-444B-B920-EE1AC018FCF1}"/>
    <cellStyle name="Millares 43 3" xfId="1745" xr:uid="{939FE0E5-EEF3-43AC-BCD9-702B7F1E2FF0}"/>
    <cellStyle name="Millares 43 4" xfId="4002" xr:uid="{5D989F79-E641-455A-87DB-7D31AA131F85}"/>
    <cellStyle name="Millares 44" xfId="259" xr:uid="{00000000-0005-0000-0000-000036010000}"/>
    <cellStyle name="Millares 44 2" xfId="444" xr:uid="{00000000-0005-0000-0000-000036010000}"/>
    <cellStyle name="Millares 44 2 2" xfId="1918" xr:uid="{B45795C4-DAE9-47FE-BAFB-C86F5113F1AD}"/>
    <cellStyle name="Millares 44 2 3" xfId="4054" xr:uid="{DF5F54B3-0278-49A5-895D-0E46285B9B72}"/>
    <cellStyle name="Millares 44 3" xfId="1740" xr:uid="{00C30D10-17A9-43C0-A99A-3181ED2DF659}"/>
    <cellStyle name="Millares 44 4" xfId="3968" xr:uid="{095727D0-CFDE-49A4-B131-E95AF8CCC920}"/>
    <cellStyle name="Millares 45" xfId="271" xr:uid="{00000000-0005-0000-0000-00003B010000}"/>
    <cellStyle name="Millares 45 2" xfId="4056" xr:uid="{8B6E8488-16E9-45D6-9205-FA1F62FC28B4}"/>
    <cellStyle name="Millares 45 3" xfId="3848" xr:uid="{9C61C239-319B-4766-8080-C35D7DA28D9E}"/>
    <cellStyle name="Millares 46" xfId="272" xr:uid="{00000000-0005-0000-0000-00003C010000}"/>
    <cellStyle name="Millares 46 2" xfId="4057" xr:uid="{F0B92C6D-222A-4D20-B8A5-48955BE9FACA}"/>
    <cellStyle name="Millares 46 3" xfId="3890" xr:uid="{AA9F54B5-8CDB-4BC6-BB27-C974CD0FE72E}"/>
    <cellStyle name="Millares 47" xfId="266" xr:uid="{00000000-0005-0000-0000-00003D010000}"/>
    <cellStyle name="Millares 47 2" xfId="4013" xr:uid="{F214A7F6-A56E-4589-853D-478B8D4D843A}"/>
    <cellStyle name="Millares 47 3" xfId="3955" xr:uid="{AD482907-1AE9-49AF-ABFD-313511D46645}"/>
    <cellStyle name="Millares 48" xfId="273" xr:uid="{00000000-0005-0000-0000-00003E010000}"/>
    <cellStyle name="Millares 48 2" xfId="1747" xr:uid="{CD477790-344A-4D50-B320-B02588116FC5}"/>
    <cellStyle name="Millares 48 2 2" xfId="3834" xr:uid="{2147102E-0964-4581-82CA-A07D265C0241}"/>
    <cellStyle name="Millares 48 3" xfId="3917" xr:uid="{58CE5F5F-BBE1-468B-AA8A-4A40B565EE5D}"/>
    <cellStyle name="Millares 49" xfId="485" xr:uid="{00000000-0005-0000-0000-0000F3010000}"/>
    <cellStyle name="Millares 49 2" xfId="1954" xr:uid="{0CACA3AE-D1C9-4822-A720-C0BC3AD091B4}"/>
    <cellStyle name="Millares 49 2 2" xfId="3452" xr:uid="{8B181230-33A0-4482-8480-00675784C2C8}"/>
    <cellStyle name="Millares 49 3" xfId="3481" xr:uid="{A3D5A38C-0B9F-45AE-86EA-C92EF9208828}"/>
    <cellStyle name="Millares 5" xfId="36" xr:uid="{00000000-0005-0000-0000-000016000000}"/>
    <cellStyle name="Millares 5 10" xfId="870" xr:uid="{00000000-0005-0000-0000-00003C000000}"/>
    <cellStyle name="Millares 5 11" xfId="1488" xr:uid="{1A75FF1C-12F2-4F44-9428-5C4C79DFE114}"/>
    <cellStyle name="Millares 5 12" xfId="1587" xr:uid="{D9C6968B-C028-40C5-94CE-A9E243B94F3E}"/>
    <cellStyle name="Millares 5 13" xfId="2153" xr:uid="{9081D138-E424-4B00-AF02-C59E24E65378}"/>
    <cellStyle name="Millares 5 14" xfId="2292" xr:uid="{C5E9D40F-1C68-4EC1-B271-C27A393C00AE}"/>
    <cellStyle name="Millares 5 2" xfId="94" xr:uid="{00000000-0005-0000-0000-000016000000}"/>
    <cellStyle name="Millares 5 2 2" xfId="152" xr:uid="{00000000-0005-0000-0000-000016000000}"/>
    <cellStyle name="Millares 5 2 2 2" xfId="370" xr:uid="{00000000-0005-0000-0000-000016000000}"/>
    <cellStyle name="Millares 5 2 2 2 2" xfId="1844" xr:uid="{98BB2B3A-03F2-4A8E-BF0E-2C7DD28B959D}"/>
    <cellStyle name="Millares 5 2 2 2 3" xfId="3440" xr:uid="{8DBA6E70-84F7-458A-980C-E73F360EB0FC}"/>
    <cellStyle name="Millares 5 2 2 3" xfId="1666" xr:uid="{C6708E55-F1DF-4AB4-8D12-7DBC81FFE459}"/>
    <cellStyle name="Millares 5 2 2 4" xfId="2300" xr:uid="{71BC1ECF-7DDA-45F4-8100-1CA9D4197B29}"/>
    <cellStyle name="Millares 5 2 3" xfId="318" xr:uid="{00000000-0005-0000-0000-000016000000}"/>
    <cellStyle name="Millares 5 2 3 2" xfId="1792" xr:uid="{003F61BB-6794-4496-9F64-A866D555A7DC}"/>
    <cellStyle name="Millares 5 2 3 3" xfId="4030" xr:uid="{7B6D408F-E3D1-464D-9534-F766BA0E6995}"/>
    <cellStyle name="Millares 5 2 4" xfId="612" xr:uid="{00000000-0005-0000-0000-00002A000000}"/>
    <cellStyle name="Millares 5 2 4 2" xfId="3916" xr:uid="{A914BDDB-37BE-47D4-B7D1-5C62DECB9AE7}"/>
    <cellStyle name="Millares 5 2 5" xfId="763" xr:uid="{9781A9F2-CDC2-48C0-9797-EB630CB8C0F8}"/>
    <cellStyle name="Millares 5 2 5 2" xfId="2050" xr:uid="{B88AB470-87BD-4A3A-9EAD-B73FBB0BFCAD}"/>
    <cellStyle name="Millares 5 2 6" xfId="923" xr:uid="{F86C96DD-E5D7-4E12-B9DA-46004A67CF7F}"/>
    <cellStyle name="Millares 5 2 7" xfId="1530" xr:uid="{632978D0-55E0-4AB9-951B-02C2D6FFFA89}"/>
    <cellStyle name="Millares 5 2 8" xfId="1614" xr:uid="{C2B05D0D-4BB5-46BD-A5FD-C0F2982BDFCD}"/>
    <cellStyle name="Millares 5 3" xfId="124" xr:uid="{00000000-0005-0000-0000-000016000000}"/>
    <cellStyle name="Millares 5 3 2" xfId="342" xr:uid="{00000000-0005-0000-0000-000016000000}"/>
    <cellStyle name="Millares 5 3 2 2" xfId="1816" xr:uid="{4EEE56BD-1493-475D-B074-03FAFF89DAFF}"/>
    <cellStyle name="Millares 5 3 2 3" xfId="3844" xr:uid="{59715124-2790-4754-815B-46F0487D5C6C}"/>
    <cellStyle name="Millares 5 3 3" xfId="1336" xr:uid="{00000000-0005-0000-0000-000062010000}"/>
    <cellStyle name="Millares 5 3 3 2" xfId="3954" xr:uid="{8E314F26-8196-484F-9DBF-FD34D0305B50}"/>
    <cellStyle name="Millares 5 3 4" xfId="1638" xr:uid="{442AE3C4-3418-40B4-A4FD-BF766B98522A}"/>
    <cellStyle name="Millares 5 3 5" xfId="3528" xr:uid="{FBB6BABA-CE6B-499D-A706-0931B87B9BB6}"/>
    <cellStyle name="Millares 5 4" xfId="199" xr:uid="{36A4E28A-E546-43AF-8031-4C9D60BFA452}"/>
    <cellStyle name="Millares 5 4 2" xfId="384" xr:uid="{36A4E28A-E546-43AF-8031-4C9D60BFA452}"/>
    <cellStyle name="Millares 5 4 2 2" xfId="1858" xr:uid="{A0492671-CA30-46CB-8974-A6DFACBFA01F}"/>
    <cellStyle name="Millares 5 4 3" xfId="1099" xr:uid="{00000000-0005-0000-0000-000063010000}"/>
    <cellStyle name="Millares 5 4 4" xfId="1680" xr:uid="{2A02F908-FAA1-4340-8CE1-6D67C23EDF48}"/>
    <cellStyle name="Millares 5 4 5" xfId="4022" xr:uid="{4B539198-25EC-4F76-A690-90CA216B17CB}"/>
    <cellStyle name="Millares 5 5" xfId="219" xr:uid="{00000000-0005-0000-0000-000016000000}"/>
    <cellStyle name="Millares 5 5 2" xfId="404" xr:uid="{00000000-0005-0000-0000-000016000000}"/>
    <cellStyle name="Millares 5 5 2 2" xfId="1878" xr:uid="{67B742F7-896E-4E7D-A21F-CB250D45BB81}"/>
    <cellStyle name="Millares 5 5 3" xfId="1700" xr:uid="{8C0D92E4-0C08-4E3C-A057-C681735585CB}"/>
    <cellStyle name="Millares 5 6" xfId="248" xr:uid="{00000000-0005-0000-0000-000016000000}"/>
    <cellStyle name="Millares 5 6 2" xfId="433" xr:uid="{00000000-0005-0000-0000-000016000000}"/>
    <cellStyle name="Millares 5 6 2 2" xfId="1907" xr:uid="{356072BC-C1AE-4A5F-AEC2-41048BD837A5}"/>
    <cellStyle name="Millares 5 6 3" xfId="1729" xr:uid="{92F91655-198A-4AD5-ADA8-62C69CCEFEA9}"/>
    <cellStyle name="Millares 5 7" xfId="291" xr:uid="{00000000-0005-0000-0000-000016000000}"/>
    <cellStyle name="Millares 5 7 2" xfId="1765" xr:uid="{C5473AB0-2326-47DA-92B5-1AB7177D036D}"/>
    <cellStyle name="Millares 5 8" xfId="583" xr:uid="{00000000-0005-0000-0000-000029000000}"/>
    <cellStyle name="Millares 5 8 2" xfId="1971" xr:uid="{2626CDC2-D5E0-49A7-B63A-D003ED94828C}"/>
    <cellStyle name="Millares 5 9" xfId="677" xr:uid="{00000000-0005-0000-0000-000040000000}"/>
    <cellStyle name="Millares 5 9 2" xfId="2008" xr:uid="{D5731725-6C25-41BC-AF2A-4E03F488FF02}"/>
    <cellStyle name="Millares 50" xfId="658" xr:uid="{00000000-0005-0000-0000-0000A4020000}"/>
    <cellStyle name="Millares 50 2" xfId="1994" xr:uid="{BF2FC756-0A7D-4B76-A359-E793F6A1156B}"/>
    <cellStyle name="Millares 50 2 2" xfId="4001" xr:uid="{34829604-9D58-4340-A7D5-1D99FBDD38B9}"/>
    <cellStyle name="Millares 50 3" xfId="3831" xr:uid="{3467EE9D-FA56-4F68-9166-7939F86408ED}"/>
    <cellStyle name="Millares 51" xfId="735" xr:uid="{00000000-0005-0000-0000-000000030000}"/>
    <cellStyle name="Millares 51 2" xfId="2035" xr:uid="{0E79C781-E8A1-44C1-B1B2-790F9D38EF5F}"/>
    <cellStyle name="Millares 51 2 2" xfId="4016" xr:uid="{9CF80030-D0A5-4F23-99A2-3703BB20F676}"/>
    <cellStyle name="Millares 51 3" xfId="3901" xr:uid="{B8D801A8-997C-47CC-BA8E-6074F311A711}"/>
    <cellStyle name="Millares 52" xfId="748" xr:uid="{00000000-0005-0000-0000-000004030000}"/>
    <cellStyle name="Millares 52 2" xfId="2042" xr:uid="{DA6E3751-928D-4CAD-A4A4-01AF34FCC496}"/>
    <cellStyle name="Millares 52 2 2" xfId="4039" xr:uid="{FF6C77C2-25CA-4E6F-A106-2FCB700A4C4F}"/>
    <cellStyle name="Millares 52 3" xfId="3998" xr:uid="{0450862E-1AA6-4992-898B-15DB93FA2E1E}"/>
    <cellStyle name="Millares 53" xfId="736" xr:uid="{00000000-0005-0000-0000-00000D030000}"/>
    <cellStyle name="Millares 53 2" xfId="3873" xr:uid="{C9F25CAA-907D-46D6-8B3F-76CB4C585EC6}"/>
    <cellStyle name="Millares 54" xfId="800" xr:uid="{00000000-0005-0000-0000-00002B030000}"/>
    <cellStyle name="Millares 54 2" xfId="4018" xr:uid="{18C18009-74B2-44A9-9A6A-DB3CACB605D2}"/>
    <cellStyle name="Millares 55" xfId="804" xr:uid="{00000000-0005-0000-0000-00002E030000}"/>
    <cellStyle name="Millares 55 2" xfId="4025" xr:uid="{9B075748-12F5-433A-9CA1-056A71B3BD4D}"/>
    <cellStyle name="Millares 56" xfId="806" xr:uid="{00000000-0005-0000-0000-000031030000}"/>
    <cellStyle name="Millares 56 2" xfId="3576" xr:uid="{F478F5B1-BF1A-482B-8F30-3C78F303965B}"/>
    <cellStyle name="Millares 57" xfId="808" xr:uid="{00000000-0005-0000-0000-000033030000}"/>
    <cellStyle name="Millares 57 2" xfId="3864" xr:uid="{DBBB5ED7-8FAE-45AC-8B34-6743AF8C8531}"/>
    <cellStyle name="Millares 58" xfId="810" xr:uid="{00000000-0005-0000-0000-000035030000}"/>
    <cellStyle name="Millares 58 2" xfId="4058" xr:uid="{5E33C329-B06D-4A48-AC3B-DEFB914A39A3}"/>
    <cellStyle name="Millares 59" xfId="864" xr:uid="{00000000-0005-0000-0000-000073030000}"/>
    <cellStyle name="Millares 59 2" xfId="3418" xr:uid="{21EE4651-3BF8-4C45-81BB-51080E297852}"/>
    <cellStyle name="Millares 6" xfId="6" xr:uid="{00000000-0005-0000-0000-000017000000}"/>
    <cellStyle name="Millares 6 10" xfId="1032" xr:uid="{00000000-0005-0000-0000-000064010000}"/>
    <cellStyle name="Millares 6 11" xfId="1487" xr:uid="{8F2A5CCB-9B4E-4288-90A1-A6D897B04121}"/>
    <cellStyle name="Millares 6 12" xfId="1572" xr:uid="{E3CC8CAC-CE4D-4463-9253-48AEEB9470F2}"/>
    <cellStyle name="Millares 6 13" xfId="2156" xr:uid="{B1C9392A-8840-4BF8-B338-45F1B91C450C}"/>
    <cellStyle name="Millares 6 2" xfId="37" xr:uid="{00000000-0005-0000-0000-000018000000}"/>
    <cellStyle name="Millares 6 2 10" xfId="1132" xr:uid="{00000000-0005-0000-0000-000065010000}"/>
    <cellStyle name="Millares 6 2 11" xfId="1529" xr:uid="{24896900-7821-461B-81B8-C2536A017A57}"/>
    <cellStyle name="Millares 6 2 12" xfId="1588" xr:uid="{E27E6143-907A-40D5-B0AA-879A07273551}"/>
    <cellStyle name="Millares 6 2 13" xfId="2181" xr:uid="{6818DB5B-7FD5-4281-AE2B-87F1A70BDB55}"/>
    <cellStyle name="Millares 6 2 2" xfId="95" xr:uid="{00000000-0005-0000-0000-000018000000}"/>
    <cellStyle name="Millares 6 2 2 2" xfId="153" xr:uid="{00000000-0005-0000-0000-000018000000}"/>
    <cellStyle name="Millares 6 2 2 2 2" xfId="371" xr:uid="{00000000-0005-0000-0000-000018000000}"/>
    <cellStyle name="Millares 6 2 2 2 2 2" xfId="1845" xr:uid="{F88EEAAD-8EBC-43EC-9DE1-7B6616E79652}"/>
    <cellStyle name="Millares 6 2 2 2 2 3" xfId="3767" xr:uid="{60DDEB61-CFC9-4953-B895-5F1FFD46556E}"/>
    <cellStyle name="Millares 6 2 2 2 3" xfId="1667" xr:uid="{F5BB099D-82ED-4C67-B8E1-1C4A0E9C7988}"/>
    <cellStyle name="Millares 6 2 2 2 3 2" xfId="3986" xr:uid="{1126B20D-B793-48AA-B147-4127DAE1BFC1}"/>
    <cellStyle name="Millares 6 2 2 2 4" xfId="3630" xr:uid="{4B325842-BE4A-48D6-B7DD-C29787B408A6}"/>
    <cellStyle name="Millares 6 2 2 3" xfId="319" xr:uid="{00000000-0005-0000-0000-000018000000}"/>
    <cellStyle name="Millares 6 2 2 3 2" xfId="1793" xr:uid="{543C5055-E98E-4188-95E3-ED4DF8B4C7E9}"/>
    <cellStyle name="Millares 6 2 2 3 3" xfId="3730" xr:uid="{B4193E60-66FE-493D-A6BD-DC8142D78318}"/>
    <cellStyle name="Millares 6 2 2 4" xfId="1366" xr:uid="{00000000-0005-0000-0000-000066010000}"/>
    <cellStyle name="Millares 6 2 2 4 2" xfId="3593" xr:uid="{E13CFA91-CAFD-4DC8-A73B-6A19E541F3F3}"/>
    <cellStyle name="Millares 6 2 2 5" xfId="1615" xr:uid="{EF5E7064-A187-453A-A1E2-A3FAAE820A49}"/>
    <cellStyle name="Millares 6 2 2 6" xfId="2232" xr:uid="{EF8E7780-E3F7-42C6-BB9D-B0E64D8D6D09}"/>
    <cellStyle name="Millares 6 2 3" xfId="125" xr:uid="{00000000-0005-0000-0000-000018000000}"/>
    <cellStyle name="Millares 6 2 3 2" xfId="343" xr:uid="{00000000-0005-0000-0000-000018000000}"/>
    <cellStyle name="Millares 6 2 3 2 2" xfId="1817" xr:uid="{11BB0D6A-A7B5-40B3-ABBC-7970B8E44FF6}"/>
    <cellStyle name="Millares 6 2 3 2 3" xfId="3749" xr:uid="{DB4DB448-F155-4A5D-90C3-591B12FA7B66}"/>
    <cellStyle name="Millares 6 2 3 3" xfId="1639" xr:uid="{28E74B36-00CA-47AC-B982-717790FFCD6F}"/>
    <cellStyle name="Millares 6 2 3 3 2" xfId="3613" xr:uid="{2F524B9D-132E-45F5-8CF8-1F965FD31093}"/>
    <cellStyle name="Millares 6 2 3 4" xfId="3976" xr:uid="{57145BCC-6F5A-42CA-83DD-972BF7A7C8A5}"/>
    <cellStyle name="Millares 6 2 3 5" xfId="2291" xr:uid="{3B2EF95C-41D2-4A07-AA10-B297970919E0}"/>
    <cellStyle name="Millares 6 2 4" xfId="220" xr:uid="{00000000-0005-0000-0000-000018000000}"/>
    <cellStyle name="Millares 6 2 4 2" xfId="405" xr:uid="{00000000-0005-0000-0000-000018000000}"/>
    <cellStyle name="Millares 6 2 4 2 2" xfId="1879" xr:uid="{F3C3E21E-5176-4CE3-9FD1-6F77E103CD36}"/>
    <cellStyle name="Millares 6 2 4 2 3" xfId="3790" xr:uid="{F0831ACE-B343-4089-897E-2869AAC4DC45}"/>
    <cellStyle name="Millares 6 2 4 3" xfId="1701" xr:uid="{7027FBE0-E3C6-40EC-981E-7E7B2CE578E1}"/>
    <cellStyle name="Millares 6 2 4 4" xfId="3670" xr:uid="{281B8B63-D286-46CD-A1AA-101BB5CA56EF}"/>
    <cellStyle name="Millares 6 2 5" xfId="249" xr:uid="{00000000-0005-0000-0000-000018000000}"/>
    <cellStyle name="Millares 6 2 5 2" xfId="434" xr:uid="{00000000-0005-0000-0000-000018000000}"/>
    <cellStyle name="Millares 6 2 5 2 2" xfId="1908" xr:uid="{FE342B75-5B9E-4D51-A925-A0EFAFD60FD5}"/>
    <cellStyle name="Millares 6 2 5 2 3" xfId="3801" xr:uid="{87311040-6B48-419D-98F4-6CA0C93270BF}"/>
    <cellStyle name="Millares 6 2 5 3" xfId="1730" xr:uid="{27955FBF-1249-44C7-8F48-C89A9B3FCFAC}"/>
    <cellStyle name="Millares 6 2 5 4" xfId="3681" xr:uid="{18827EA7-A0C5-48AC-BE27-E64CE3F37504}"/>
    <cellStyle name="Millares 6 2 6" xfId="292" xr:uid="{00000000-0005-0000-0000-000018000000}"/>
    <cellStyle name="Millares 6 2 6 2" xfId="1766" xr:uid="{B7665164-72BB-4E9D-BE8E-0D8E74AE1F90}"/>
    <cellStyle name="Millares 6 2 6 2 2" xfId="3820" xr:uid="{599135C7-73B7-48F5-ACBF-86EBDFED0CF5}"/>
    <cellStyle name="Millares 6 2 6 3" xfId="3705" xr:uid="{85376B1A-E22E-4C1D-8038-FB00575A3209}"/>
    <cellStyle name="Millares 6 2 7" xfId="615" xr:uid="{00000000-0005-0000-0000-00002C000000}"/>
    <cellStyle name="Millares 6 2 8" xfId="778" xr:uid="{9B1509B4-088D-4280-B591-64911C00BFC9}"/>
    <cellStyle name="Millares 6 2 8 2" xfId="2062" xr:uid="{6EF24063-59B5-465E-86FE-C368F89CF13E}"/>
    <cellStyle name="Millares 6 2 8 3" xfId="3497" xr:uid="{62779B1F-FF06-4651-9E32-8C75795D347B}"/>
    <cellStyle name="Millares 6 2 9" xfId="924" xr:uid="{EC34BCAE-53DF-457A-BA9B-6A41884C8719}"/>
    <cellStyle name="Millares 6 3" xfId="79" xr:uid="{00000000-0005-0000-0000-000017000000}"/>
    <cellStyle name="Millares 6 3 2" xfId="137" xr:uid="{00000000-0005-0000-0000-000017000000}"/>
    <cellStyle name="Millares 6 3 2 2" xfId="355" xr:uid="{00000000-0005-0000-0000-000017000000}"/>
    <cellStyle name="Millares 6 3 2 2 2" xfId="1829" xr:uid="{23516CC4-B77E-442D-9055-16EAA83D4580}"/>
    <cellStyle name="Millares 6 3 2 2 3" xfId="3769" xr:uid="{E164B867-B9FB-4F14-B273-872D900C803B}"/>
    <cellStyle name="Millares 6 3 2 3" xfId="1651" xr:uid="{FD9BBE8C-A093-4AE6-8968-943B9B7AC403}"/>
    <cellStyle name="Millares 6 3 2 3 2" xfId="3851" xr:uid="{B2B2D4CB-0922-41C5-B96A-CF39DBCFFC87}"/>
    <cellStyle name="Millares 6 3 2 4" xfId="3632" xr:uid="{70F94835-4AD4-4807-B631-AC2F2F9DA787}"/>
    <cellStyle name="Millares 6 3 3" xfId="303" xr:uid="{00000000-0005-0000-0000-000017000000}"/>
    <cellStyle name="Millares 6 3 3 2" xfId="1777" xr:uid="{A5026AF0-9953-4FF3-A822-B4FCC4449A63}"/>
    <cellStyle name="Millares 6 3 3 3" xfId="3732" xr:uid="{4E3AB947-39D6-4EC7-A1B4-62F29A2DD3F2}"/>
    <cellStyle name="Millares 6 3 4" xfId="775" xr:uid="{BC5DD612-757F-4BBB-BE8D-0AD44A4F92F7}"/>
    <cellStyle name="Millares 6 3 4 2" xfId="2061" xr:uid="{AF3402C5-5901-4625-9EB9-F38E2241BD44}"/>
    <cellStyle name="Millares 6 3 4 3" xfId="3595" xr:uid="{14B4FC8E-3319-4C9B-94D6-B45F013EC101}"/>
    <cellStyle name="Millares 6 3 5" xfId="1274" xr:uid="{00000000-0005-0000-0000-000067010000}"/>
    <cellStyle name="Millares 6 3 5 2" xfId="4044" xr:uid="{558CBBE7-D9D0-4A25-B24B-FE926D224EFF}"/>
    <cellStyle name="Millares 6 3 6" xfId="1599" xr:uid="{3A3AB9D3-A5DA-42E7-AD0B-A9C68C5878AA}"/>
    <cellStyle name="Millares 6 3 7" xfId="2301" xr:uid="{7EFBD793-DEEB-4D5D-B623-604AD4CCDAEF}"/>
    <cellStyle name="Millares 6 4" xfId="109" xr:uid="{00000000-0005-0000-0000-000017000000}"/>
    <cellStyle name="Millares 6 4 2" xfId="327" xr:uid="{00000000-0005-0000-0000-000017000000}"/>
    <cellStyle name="Millares 6 4 2 2" xfId="1801" xr:uid="{D693FBA1-9C1F-4356-920F-3843FB6DDF2A}"/>
    <cellStyle name="Millares 6 4 2 3" xfId="3751" xr:uid="{51E5485C-BE18-4FBD-84F6-0E5309BABF3D}"/>
    <cellStyle name="Millares 6 4 3" xfId="1351" xr:uid="{00000000-0005-0000-0000-000068010000}"/>
    <cellStyle name="Millares 6 4 3 2" xfId="3615" xr:uid="{D431E6D8-190F-40F9-BAB3-14685C42EBB6}"/>
    <cellStyle name="Millares 6 4 4" xfId="1623" xr:uid="{DC46BCC5-1578-4735-BC58-188B532C2F1D}"/>
    <cellStyle name="Millares 6 4 4 2" xfId="3970" xr:uid="{AF74B1F1-9912-4407-825C-EC928675C85A}"/>
    <cellStyle name="Millares 6 4 5" xfId="2299" xr:uid="{A9ED3471-982B-4309-B87C-9856F7F34298}"/>
    <cellStyle name="Millares 6 5" xfId="203" xr:uid="{00000000-0005-0000-0000-000017000000}"/>
    <cellStyle name="Millares 6 5 2" xfId="388" xr:uid="{00000000-0005-0000-0000-000017000000}"/>
    <cellStyle name="Millares 6 5 2 2" xfId="1862" xr:uid="{EE449D97-E169-4110-AE9F-52093A7A671C}"/>
    <cellStyle name="Millares 6 5 2 3" xfId="3792" xr:uid="{76900133-C05C-46F1-9248-3790ACA11C86}"/>
    <cellStyle name="Millares 6 5 3" xfId="1114" xr:uid="{00000000-0005-0000-0000-000069010000}"/>
    <cellStyle name="Millares 6 5 3 2" xfId="3672" xr:uid="{FEDD8C12-FD13-43B3-B8D4-CD1F6235DDBB}"/>
    <cellStyle name="Millares 6 5 4" xfId="1684" xr:uid="{EA7581D6-7DC4-46F0-BFE6-7818C9AC2235}"/>
    <cellStyle name="Millares 6 6" xfId="232" xr:uid="{00000000-0005-0000-0000-000017000000}"/>
    <cellStyle name="Millares 6 6 2" xfId="417" xr:uid="{00000000-0005-0000-0000-000017000000}"/>
    <cellStyle name="Millares 6 6 2 2" xfId="1891" xr:uid="{D97C8238-CE31-48DF-8346-EF4BF5FA5AA1}"/>
    <cellStyle name="Millares 6 6 2 3" xfId="3803" xr:uid="{401FC0A3-6911-4FA6-9F36-88E495C24E9B}"/>
    <cellStyle name="Millares 6 6 3" xfId="1713" xr:uid="{B335906E-19BF-4B2E-9549-290E5274A090}"/>
    <cellStyle name="Millares 6 6 3 2" xfId="3683" xr:uid="{2DBD3603-5758-46A9-AF45-DFC8127A4FAE}"/>
    <cellStyle name="Millares 6 6 4" xfId="3529" xr:uid="{C8DC53F5-BF06-4FCE-B03B-FF5CED60D82B}"/>
    <cellStyle name="Millares 6 7" xfId="276" xr:uid="{00000000-0005-0000-0000-000017000000}"/>
    <cellStyle name="Millares 6 7 2" xfId="1750" xr:uid="{C7A4C1ED-27DC-426B-B1EF-CC12ECE0FD95}"/>
    <cellStyle name="Millares 6 7 2 2" xfId="3822" xr:uid="{8168BAF9-4065-4FE5-AF8D-5585F6089712}"/>
    <cellStyle name="Millares 6 7 3" xfId="3707" xr:uid="{1FCDA1DE-C575-4709-926F-AF480F2D826A}"/>
    <cellStyle name="Millares 6 8" xfId="584" xr:uid="{00000000-0005-0000-0000-00002B000000}"/>
    <cellStyle name="Millares 6 8 2" xfId="1972" xr:uid="{D58EE97A-191E-46AC-B521-268918258D0C}"/>
    <cellStyle name="Millares 6 8 3" xfId="3715" xr:uid="{4F79E70D-6663-4DDE-93FF-61D204E3996C}"/>
    <cellStyle name="Millares 6 9" xfId="871" xr:uid="{00000000-0005-0000-0000-00003D000000}"/>
    <cellStyle name="Millares 6 9 2" xfId="3583" xr:uid="{4147F429-B4CE-4D09-A8AF-6598CE23F348}"/>
    <cellStyle name="Millares 60" xfId="880" xr:uid="{00000000-0005-0000-0000-0000CB030000}"/>
    <cellStyle name="Millares 60 2" xfId="4059" xr:uid="{4639E30F-3F87-417D-AECB-0EEF3FD2725B}"/>
    <cellStyle name="Millares 61" xfId="932" xr:uid="{00000000-0005-0000-0000-0000CD030000}"/>
    <cellStyle name="Millares 61 2" xfId="4061" xr:uid="{91D006AA-0BD9-4D38-AF27-C1D6F202B457}"/>
    <cellStyle name="Millares 62" xfId="878" xr:uid="{00000000-0005-0000-0000-0000CF030000}"/>
    <cellStyle name="Millares 62 2" xfId="4062" xr:uid="{04719344-2CAE-4CFE-999E-0117D23C448A}"/>
    <cellStyle name="Millares 63" xfId="882" xr:uid="{00000000-0005-0000-0000-000038010000}"/>
    <cellStyle name="Millares 63 2" xfId="4063" xr:uid="{26B3B289-07CD-41ED-ACED-32B0ACD29729}"/>
    <cellStyle name="Millares 64" xfId="968" xr:uid="{00000000-0005-0000-0000-000038010000}"/>
    <cellStyle name="Millares 64 2" xfId="2285" xr:uid="{651824D9-FD04-434E-8466-44F0F3539547}"/>
    <cellStyle name="Millares 65" xfId="971" xr:uid="{00000000-0005-0000-0000-000038010000}"/>
    <cellStyle name="Millares 65 2" xfId="4070" xr:uid="{F90EF844-246D-4CF1-BBD6-3048F638FA27}"/>
    <cellStyle name="Millares 654 2 2" xfId="568" xr:uid="{00000000-0005-0000-0000-00002D000000}"/>
    <cellStyle name="Millares 654 2 2 2" xfId="3994" xr:uid="{8AA8F1CD-E3CA-4694-B650-66C04CF18C6A}"/>
    <cellStyle name="Millares 654 2 2 2 2" xfId="4004" xr:uid="{CE4558D7-136C-475F-8841-72CE974FCCA9}"/>
    <cellStyle name="Millares 654 2 2 2 2 2" xfId="3832" xr:uid="{97108C64-2A2D-41A7-AF7D-20C56A3362F2}"/>
    <cellStyle name="Millares 654 2 2 2 3" xfId="3915" xr:uid="{8E5A875D-F169-477A-8E18-476ED9190305}"/>
    <cellStyle name="Millares 654 2 2 3" xfId="3838" xr:uid="{61A9B10D-DAF8-493D-9CBC-E168CDAEF392}"/>
    <cellStyle name="Millares 654 2 2 3 2" xfId="4047" xr:uid="{5F9F7AA3-7D0B-4E13-A510-35014340E93F}"/>
    <cellStyle name="Millares 654 2 2 4" xfId="3676" xr:uid="{C3EAD69C-BC90-40C2-B66E-352E04190407}"/>
    <cellStyle name="Millares 656" xfId="578" xr:uid="{00000000-0005-0000-0000-00002E000000}"/>
    <cellStyle name="Millares 656 2" xfId="771" xr:uid="{2C42FD04-0BD7-4DBB-B22A-CE5D5D2FFD69}"/>
    <cellStyle name="Millares 656 2 2" xfId="2058" xr:uid="{0D4F680C-2485-47DC-8C3B-662DEBEB89D5}"/>
    <cellStyle name="Millares 656 2 2 2" xfId="3765" xr:uid="{51560B70-B78A-4750-A069-91148431ECBA}"/>
    <cellStyle name="Millares 656 2 2 3" xfId="3956" xr:uid="{4AF5FA28-54C1-45ED-9267-363FCA604249}"/>
    <cellStyle name="Millares 656 2 2 4" xfId="3628" xr:uid="{F8C2A328-5BF5-4995-AED4-03B3056894F9}"/>
    <cellStyle name="Millares 656 2 3" xfId="2152" xr:uid="{25227A4A-809B-49DF-891B-F2FADA00D1D5}"/>
    <cellStyle name="Millares 656 2 3 2" xfId="3728" xr:uid="{408F76CE-E403-45C7-82E4-7D2F76B2802A}"/>
    <cellStyle name="Millares 656 2 4" xfId="3483" xr:uid="{58615E05-2230-4DD0-9422-628152771D5E}"/>
    <cellStyle name="Millares 656 2 5" xfId="3893" xr:uid="{15F9040A-8400-4120-AD31-74E65A19A09B}"/>
    <cellStyle name="Millares 656 2 6" xfId="3463" xr:uid="{ED49B2FF-39FD-476C-9C7F-D0EEEA339A89}"/>
    <cellStyle name="Millares 656 3" xfId="668" xr:uid="{00000000-0005-0000-0000-00000C000000}"/>
    <cellStyle name="Millares 656 3 2" xfId="2001" xr:uid="{05E8C580-1F34-45E0-86D2-762C08897CD9}"/>
    <cellStyle name="Millares 656 3 2 2" xfId="3747" xr:uid="{388E9881-4E39-4690-8C3C-7A5A907B3EB4}"/>
    <cellStyle name="Millares 656 3 3" xfId="3878" xr:uid="{A9494268-34EB-4DD2-B728-48639B1C9FF8}"/>
    <cellStyle name="Millares 656 3 4" xfId="3611" xr:uid="{7BC80FA9-D012-4934-8503-A8D3246795E1}"/>
    <cellStyle name="Millares 656 4" xfId="1968" xr:uid="{9463DF63-D6DA-48A3-BA94-2EAC10E0BAF0}"/>
    <cellStyle name="Millares 656 4 2" xfId="3788" xr:uid="{BF8922A4-2DF9-4FA8-9ABA-41DDF42EB84B}"/>
    <cellStyle name="Millares 656 4 3" xfId="3668" xr:uid="{A711E7F2-41A0-4095-9D11-09C421202250}"/>
    <cellStyle name="Millares 656 5" xfId="3703" xr:uid="{A695E9FB-847A-4EFF-B644-C7BFB05EFBCD}"/>
    <cellStyle name="Millares 656 5 2" xfId="3818" xr:uid="{7D986B26-B44C-46C2-B08D-5293D1F1A040}"/>
    <cellStyle name="Millares 656 6" xfId="3567" xr:uid="{C9733DD1-1B67-4AE7-BF35-24CC34E08A5A}"/>
    <cellStyle name="Millares 656 7" xfId="2283" xr:uid="{FF4F6AA9-D103-41D8-9BE2-36A6970A08E7}"/>
    <cellStyle name="Millares 657" xfId="571" xr:uid="{00000000-0005-0000-0000-00002F000000}"/>
    <cellStyle name="Millares 657 2" xfId="769" xr:uid="{1A8E5154-9946-4419-A09B-968C2AAE865E}"/>
    <cellStyle name="Millares 657 2 2" xfId="2056" xr:uid="{805812A4-8FA2-4D2E-A11D-08D49998B1CD}"/>
    <cellStyle name="Millares 657 2 2 2" xfId="3762" xr:uid="{AAB5F0E5-4BBE-4615-A599-77FC7E049266}"/>
    <cellStyle name="Millares 657 2 2 3" xfId="4036" xr:uid="{66E2FA71-90E7-4654-9885-88D92A6B95C2}"/>
    <cellStyle name="Millares 657 2 2 4" xfId="3626" xr:uid="{A3E74DDB-D62C-4C7A-A65A-BE63AADD3A86}"/>
    <cellStyle name="Millares 657 2 3" xfId="2149" xr:uid="{62391484-056D-4031-9DA7-AB7A1D8D5C2D}"/>
    <cellStyle name="Millares 657 2 3 2" xfId="3725" xr:uid="{A8692002-333E-48F5-930F-0753FFDB441F}"/>
    <cellStyle name="Millares 657 2 4" xfId="3584" xr:uid="{1AA951EC-72F3-4B63-960F-457A3EDEB872}"/>
    <cellStyle name="Millares 657 2 5" xfId="4015" xr:uid="{794FDCA7-90BB-4B30-A0BD-B96C3625D82A}"/>
    <cellStyle name="Millares 657 2 6" xfId="3459" xr:uid="{051D4989-6A1A-4020-8805-3A0F121AE662}"/>
    <cellStyle name="Millares 657 3" xfId="707" xr:uid="{00000000-0005-0000-0000-00000D000000}"/>
    <cellStyle name="Millares 657 3 2" xfId="2026" xr:uid="{A4D486C7-E42C-4F54-8982-16BE7B9BE2D7}"/>
    <cellStyle name="Millares 657 3 2 2" xfId="3744" xr:uid="{76DE8103-004F-4C3A-AD9C-B7BD9F06B224}"/>
    <cellStyle name="Millares 657 3 3" xfId="3951" xr:uid="{23BA9539-FE2D-46A2-A684-763E7D479141}"/>
    <cellStyle name="Millares 657 3 4" xfId="3608" xr:uid="{46CC9CD1-33B1-4ABA-B30B-E9CD6075D702}"/>
    <cellStyle name="Millares 657 4" xfId="1965" xr:uid="{FA1B8EF3-3769-48DC-BA43-2E78266251FA}"/>
    <cellStyle name="Millares 657 4 2" xfId="3785" xr:uid="{1B777C16-F6E9-44E7-AD36-193184E0FDEC}"/>
    <cellStyle name="Millares 657 4 3" xfId="3665" xr:uid="{1666B511-87FF-4F6C-998A-3B03E69F82AA}"/>
    <cellStyle name="Millares 657 5" xfId="3700" xr:uid="{CFBC4527-6BBC-4E0D-BB60-F3CAF28331B6}"/>
    <cellStyle name="Millares 657 5 2" xfId="3815" xr:uid="{A1B117E3-8616-4DCB-AE71-78349A84A89A}"/>
    <cellStyle name="Millares 657 6" xfId="3564" xr:uid="{7C64B0A6-7265-4797-9F91-D86B9A4251BE}"/>
    <cellStyle name="Millares 657 7" xfId="2280" xr:uid="{38267194-BEF5-4F1D-B737-FA94D5513029}"/>
    <cellStyle name="Millares 66" xfId="1388" xr:uid="{00000000-0005-0000-0000-00005C050000}"/>
    <cellStyle name="Millares 66 2" xfId="2108" xr:uid="{8859C726-4640-4B4E-A4F6-7C1654F3F88B}"/>
    <cellStyle name="Millares 66 3" xfId="4071" xr:uid="{4AC87D96-4DCD-4C56-B118-23D70B5AF541}"/>
    <cellStyle name="Millares 67" xfId="1384" xr:uid="{00000000-0005-0000-0000-0000BB050000}"/>
    <cellStyle name="Millares 67 2" xfId="2107" xr:uid="{A4C4DE25-2FDC-4A2C-B40E-CF11A0252829}"/>
    <cellStyle name="Millares 68" xfId="974" xr:uid="{00000000-0005-0000-0000-0000BD050000}"/>
    <cellStyle name="Millares 68 2" xfId="2102" xr:uid="{12FC0FA6-688F-43AA-83CB-CBF6C3E0C7E5}"/>
    <cellStyle name="Millares 69" xfId="1460" xr:uid="{00000000-0005-0000-0000-0000BF050000}"/>
    <cellStyle name="Millares 69 2" xfId="2110" xr:uid="{B07AD865-93B3-4779-9D4E-885CC5D16FEC}"/>
    <cellStyle name="Millares 7" xfId="38" xr:uid="{00000000-0005-0000-0000-000019000000}"/>
    <cellStyle name="Millares 7 10" xfId="1491" xr:uid="{E8233A78-784E-400E-BC5C-2AE08D755C18}"/>
    <cellStyle name="Millares 7 11" xfId="1589" xr:uid="{2B905A88-27BA-4E0A-8EF7-F22A9C5AC034}"/>
    <cellStyle name="Millares 7 12" xfId="2159" xr:uid="{DDC3B589-24FA-414A-A1DF-1D3D2B3128B5}"/>
    <cellStyle name="Millares 7 13" xfId="2294" xr:uid="{871A74F6-76C2-49A3-8FD2-17726BAE7847}"/>
    <cellStyle name="Millares 7 2" xfId="96" xr:uid="{00000000-0005-0000-0000-000019000000}"/>
    <cellStyle name="Millares 7 2 2" xfId="154" xr:uid="{00000000-0005-0000-0000-000019000000}"/>
    <cellStyle name="Millares 7 2 2 2" xfId="372" xr:uid="{00000000-0005-0000-0000-000019000000}"/>
    <cellStyle name="Millares 7 2 2 2 2" xfId="1846" xr:uid="{FBB7B05F-9ADA-40E4-98A0-75920699920E}"/>
    <cellStyle name="Millares 7 2 2 2 3" xfId="3975" xr:uid="{195D91D8-9874-4C8D-89B2-44057CAC1B23}"/>
    <cellStyle name="Millares 7 2 2 3" xfId="1668" xr:uid="{B7D3E344-429B-4B17-BD04-19601BCDC06E}"/>
    <cellStyle name="Millares 7 2 2 4" xfId="4051" xr:uid="{A1AECC8D-94E6-4A5F-A775-D17FCC28D936}"/>
    <cellStyle name="Millares 7 2 3" xfId="320" xr:uid="{00000000-0005-0000-0000-000019000000}"/>
    <cellStyle name="Millares 7 2 3 2" xfId="1794" xr:uid="{61E1B5C5-32E3-4895-9635-72B6984CBEDD}"/>
    <cellStyle name="Millares 7 2 3 3" xfId="3907" xr:uid="{D13D8538-C738-4DD6-8CF6-7FAF021CD40C}"/>
    <cellStyle name="Millares 7 2 4" xfId="617" xr:uid="{00000000-0005-0000-0000-000031000000}"/>
    <cellStyle name="Millares 7 2 5" xfId="1375" xr:uid="{00000000-0005-0000-0000-00006B010000}"/>
    <cellStyle name="Millares 7 2 5 2" xfId="2106" xr:uid="{7A72C31C-4784-4B19-B469-3DC854924261}"/>
    <cellStyle name="Millares 7 2 6" xfId="1533" xr:uid="{379A0D5B-4505-47AE-B953-F6DF11BFE1D9}"/>
    <cellStyle name="Millares 7 2 7" xfId="1616" xr:uid="{DBF20BE1-47DC-4FC9-83D4-227D82D2830B}"/>
    <cellStyle name="Millares 7 3" xfId="126" xr:uid="{00000000-0005-0000-0000-000019000000}"/>
    <cellStyle name="Millares 7 3 2" xfId="344" xr:uid="{00000000-0005-0000-0000-000019000000}"/>
    <cellStyle name="Millares 7 3 2 2" xfId="1818" xr:uid="{36DD38AE-8A66-4673-9C15-C8F1AAC9C1A6}"/>
    <cellStyle name="Millares 7 3 2 2 2" xfId="4024" xr:uid="{C2514609-7529-4C07-8957-F185D8964CA2}"/>
    <cellStyle name="Millares 7 3 2 3" xfId="3653" xr:uid="{98776FF5-1F59-4497-A1CF-57798016E1AA}"/>
    <cellStyle name="Millares 7 3 3" xfId="1064" xr:uid="{00000000-0005-0000-0000-00006C010000}"/>
    <cellStyle name="Millares 7 3 3 2" xfId="3966" xr:uid="{42865168-D79C-46CD-8438-A16F5AABE16C}"/>
    <cellStyle name="Millares 7 3 4" xfId="1640" xr:uid="{B3E67CB2-155B-4A41-97F6-CCB358F69DF9}"/>
    <cellStyle name="Millares 7 3 5" xfId="3490" xr:uid="{8670A219-C05B-42B6-A931-1079B4AB041C}"/>
    <cellStyle name="Millares 7 4" xfId="221" xr:uid="{00000000-0005-0000-0000-000019000000}"/>
    <cellStyle name="Millares 7 4 2" xfId="406" xr:uid="{00000000-0005-0000-0000-000019000000}"/>
    <cellStyle name="Millares 7 4 2 2" xfId="1880" xr:uid="{BA092287-3591-44C8-92EA-A195157CD616}"/>
    <cellStyle name="Millares 7 4 2 3" xfId="3648" xr:uid="{68A9AE51-1C58-48EF-8DC3-40A00CEB7070}"/>
    <cellStyle name="Millares 7 4 3" xfId="1702" xr:uid="{703F7EEA-BEF1-4FBF-9213-5C85DA312404}"/>
    <cellStyle name="Millares 7 4 3 2" xfId="3773" xr:uid="{7F688201-BF2E-40B9-A3E6-7B0B57EC38EA}"/>
    <cellStyle name="Millares 7 4 4" xfId="3636" xr:uid="{CD02B386-63CF-467B-BC3B-F0D44B9B80CB}"/>
    <cellStyle name="Millares 7 4 5" xfId="3961" xr:uid="{A0913E52-60CB-40D7-8A61-BB6564E68089}"/>
    <cellStyle name="Millares 7 4 6" xfId="3530" xr:uid="{9190F914-2AA1-4B80-90BB-8D22EDFFD725}"/>
    <cellStyle name="Millares 7 5" xfId="250" xr:uid="{00000000-0005-0000-0000-000019000000}"/>
    <cellStyle name="Millares 7 5 2" xfId="435" xr:uid="{00000000-0005-0000-0000-000019000000}"/>
    <cellStyle name="Millares 7 5 2 2" xfId="1909" xr:uid="{02B45764-C7FB-4238-B455-4D905DF9C0E6}"/>
    <cellStyle name="Millares 7 5 3" xfId="1731" xr:uid="{DA8D856D-AB76-415F-8188-39209EE82E3B}"/>
    <cellStyle name="Millares 7 5 4" xfId="3591" xr:uid="{16C74A38-6CE7-4FA8-BBF8-FE4976B300A7}"/>
    <cellStyle name="Millares 7 6" xfId="293" xr:uid="{00000000-0005-0000-0000-000019000000}"/>
    <cellStyle name="Millares 7 6 2" xfId="1767" xr:uid="{EC4AE243-F4EC-4AC6-BE57-6FC8FE3E7BFB}"/>
    <cellStyle name="Millares 7 7" xfId="582" xr:uid="{00000000-0005-0000-0000-000030000000}"/>
    <cellStyle name="Millares 7 7 2" xfId="1970" xr:uid="{0D83FA27-8660-4723-AEF3-A520F291DD7E}"/>
    <cellStyle name="Millares 7 8" xfId="909" xr:uid="{00000000-0005-0000-0000-00003E000000}"/>
    <cellStyle name="Millares 7 9" xfId="982" xr:uid="{00000000-0005-0000-0000-00006A010000}"/>
    <cellStyle name="Millares 70" xfId="1462" xr:uid="{00000000-0005-0000-0000-0000C1050000}"/>
    <cellStyle name="Millares 70 2" xfId="2112" xr:uid="{E40C202E-444B-473B-95BC-BDC849606C6A}"/>
    <cellStyle name="Millares 71" xfId="1464" xr:uid="{00000000-0005-0000-0000-0000C3050000}"/>
    <cellStyle name="Millares 71 2" xfId="2114" xr:uid="{E617C88E-C71B-4129-B2E2-B342ED2A76FD}"/>
    <cellStyle name="Millares 72" xfId="1469" xr:uid="{00000000-0005-0000-0000-0000C8050000}"/>
    <cellStyle name="Millares 73" xfId="1471" xr:uid="{00000000-0005-0000-0000-0000CD050000}"/>
    <cellStyle name="Millares 74" xfId="1262" xr:uid="{00000000-0005-0000-0000-00006D010000}"/>
    <cellStyle name="Millares 74 2" xfId="1271" xr:uid="{00000000-0005-0000-0000-00006E010000}"/>
    <cellStyle name="Millares 74 3" xfId="1279" xr:uid="{00000000-0005-0000-0000-00006F010000}"/>
    <cellStyle name="Millares 75" xfId="1475" xr:uid="{3A8D0907-D11D-4C0A-9F7D-D4185B8ADADD}"/>
    <cellStyle name="Millares 75 2" xfId="1569" xr:uid="{D539D079-037E-42AD-B7A6-6BFAA7438D04}"/>
    <cellStyle name="Millares 76" xfId="2117" xr:uid="{59C60136-7D9B-4841-A356-519F3BD0F144}"/>
    <cellStyle name="Millares 77" xfId="2118" xr:uid="{9040DA1B-ABD2-4B33-8832-F05D07C90C4E}"/>
    <cellStyle name="Millares 78" xfId="2138" xr:uid="{0024C04E-5287-4702-BAAA-785EE1CB8C3D}"/>
    <cellStyle name="Millares 8" xfId="39" xr:uid="{00000000-0005-0000-0000-00001A000000}"/>
    <cellStyle name="Millares 8 10" xfId="1489" xr:uid="{6EA35070-3443-44E0-9C63-597CB22B2934}"/>
    <cellStyle name="Millares 8 11" xfId="1590" xr:uid="{E6203A3A-1852-4608-AF12-AE30678BB14F}"/>
    <cellStyle name="Millares 8 12" xfId="2160" xr:uid="{F87C12D2-3CE8-439C-8FB1-10B8657B18BB}"/>
    <cellStyle name="Millares 8 13" xfId="3406" xr:uid="{ACB72100-8855-47A0-99BA-C6A7CB379CD8}"/>
    <cellStyle name="Millares 8 2" xfId="97" xr:uid="{00000000-0005-0000-0000-00001A000000}"/>
    <cellStyle name="Millares 8 2 2" xfId="155" xr:uid="{00000000-0005-0000-0000-00001A000000}"/>
    <cellStyle name="Millares 8 2 2 2" xfId="373" xr:uid="{00000000-0005-0000-0000-00001A000000}"/>
    <cellStyle name="Millares 8 2 2 2 2" xfId="1847" xr:uid="{33D98545-F2A8-40E7-BB7C-BE3E736E2B54}"/>
    <cellStyle name="Millares 8 2 2 2 3" xfId="4053" xr:uid="{076A0851-DE9E-4A8E-99CB-4FD13546A8C4}"/>
    <cellStyle name="Millares 8 2 2 3" xfId="1669" xr:uid="{EDEFB016-9948-42E4-8199-CF3F9300E212}"/>
    <cellStyle name="Millares 8 2 2 4" xfId="3990" xr:uid="{2E298A7A-9CA5-4386-B373-12CFABED277A}"/>
    <cellStyle name="Millares 8 2 3" xfId="321" xr:uid="{00000000-0005-0000-0000-00001A000000}"/>
    <cellStyle name="Millares 8 2 3 2" xfId="1795" xr:uid="{F41173ED-4396-4C67-82AA-9F8FE4ED028D}"/>
    <cellStyle name="Millares 8 2 3 3" xfId="3946" xr:uid="{547357AA-59C4-4649-87CE-4FF0B1336282}"/>
    <cellStyle name="Millares 8 2 4" xfId="1228" xr:uid="{00000000-0005-0000-0000-000071010000}"/>
    <cellStyle name="Millares 8 2 5" xfId="1531" xr:uid="{75477D52-53BA-4F8A-AF6B-01CB9B2DE08D}"/>
    <cellStyle name="Millares 8 2 6" xfId="1617" xr:uid="{6256FE5E-732A-4820-9F55-CB12EA2BE9C9}"/>
    <cellStyle name="Millares 8 2 7" xfId="3466" xr:uid="{26BF7DF6-0B53-4A94-9535-AC2772349D6B}"/>
    <cellStyle name="Millares 8 3" xfId="127" xr:uid="{00000000-0005-0000-0000-00001A000000}"/>
    <cellStyle name="Millares 8 3 2" xfId="345" xr:uid="{00000000-0005-0000-0000-00001A000000}"/>
    <cellStyle name="Millares 8 3 2 2" xfId="1819" xr:uid="{ADD63D4E-6827-4311-A91B-AA470B45C1BE}"/>
    <cellStyle name="Millares 8 3 2 3" xfId="3957" xr:uid="{D1D11943-5F19-4742-B417-A709B5981607}"/>
    <cellStyle name="Millares 8 3 3" xfId="1116" xr:uid="{00000000-0005-0000-0000-000072010000}"/>
    <cellStyle name="Millares 8 3 3 2" xfId="3898" xr:uid="{D070CCEC-1C72-4E40-8449-A835E28311F3}"/>
    <cellStyle name="Millares 8 3 4" xfId="1641" xr:uid="{89C1437E-CBB3-41A1-A825-8991219FA0F1}"/>
    <cellStyle name="Millares 8 4" xfId="222" xr:uid="{00000000-0005-0000-0000-00001A000000}"/>
    <cellStyle name="Millares 8 4 2" xfId="407" xr:uid="{00000000-0005-0000-0000-00001A000000}"/>
    <cellStyle name="Millares 8 4 2 2" xfId="1881" xr:uid="{0CD613F3-57A9-40E9-A3B6-C21DCB04BFDD}"/>
    <cellStyle name="Millares 8 4 2 3" xfId="4049" xr:uid="{767947C8-798D-487A-8230-AC3A953E7188}"/>
    <cellStyle name="Millares 8 4 3" xfId="1703" xr:uid="{996FD780-03B4-4B51-87F5-939B34AB0294}"/>
    <cellStyle name="Millares 8 4 4" xfId="3531" xr:uid="{61EADBD5-4CFC-4C7E-A2E2-CB10266A5D32}"/>
    <cellStyle name="Millares 8 5" xfId="251" xr:uid="{00000000-0005-0000-0000-00001A000000}"/>
    <cellStyle name="Millares 8 5 2" xfId="436" xr:uid="{00000000-0005-0000-0000-00001A000000}"/>
    <cellStyle name="Millares 8 5 2 2" xfId="1910" xr:uid="{A25E08E6-2824-4513-9B82-C37668175818}"/>
    <cellStyle name="Millares 8 5 3" xfId="1732" xr:uid="{917AC753-932B-4626-90EF-DAA5D72BAC7D}"/>
    <cellStyle name="Millares 8 6" xfId="294" xr:uid="{00000000-0005-0000-0000-00001A000000}"/>
    <cellStyle name="Millares 8 6 2" xfId="1768" xr:uid="{B7BD73BF-3F41-4F6C-80AA-CB1181744640}"/>
    <cellStyle name="Millares 8 7" xfId="586" xr:uid="{00000000-0005-0000-0000-000032000000}"/>
    <cellStyle name="Millares 8 7 2" xfId="1973" xr:uid="{A31FF93F-CA1A-46E9-8FE2-3704A39E3D0D}"/>
    <cellStyle name="Millares 8 8" xfId="915" xr:uid="{64786C5B-AA3B-4111-BEBC-A8F5DA43948B}"/>
    <cellStyle name="Millares 8 9" xfId="1034" xr:uid="{00000000-0005-0000-0000-000070010000}"/>
    <cellStyle name="Millares 88" xfId="780" xr:uid="{40CF08D7-A1F7-4672-B1B2-829FE2911387}"/>
    <cellStyle name="Millares 9" xfId="40" xr:uid="{00000000-0005-0000-0000-00001B000000}"/>
    <cellStyle name="Millares 9 10" xfId="1493" xr:uid="{395E7102-8A8A-4CB9-B10B-21F085691390}"/>
    <cellStyle name="Millares 9 11" xfId="1591" xr:uid="{3A3D3044-14A0-44C9-BEB3-AB08BEBB97C1}"/>
    <cellStyle name="Millares 9 12" xfId="2164" xr:uid="{A4BEA9FB-8567-4703-805E-BE6F4E64914E}"/>
    <cellStyle name="Millares 9 13" xfId="3486" xr:uid="{5C843222-851A-4E3D-A0B2-3E9D6A8336EF}"/>
    <cellStyle name="Millares 9 2" xfId="98" xr:uid="{00000000-0005-0000-0000-00001B000000}"/>
    <cellStyle name="Millares 9 2 2" xfId="156" xr:uid="{00000000-0005-0000-0000-00001B000000}"/>
    <cellStyle name="Millares 9 2 2 2" xfId="374" xr:uid="{00000000-0005-0000-0000-00001B000000}"/>
    <cellStyle name="Millares 9 2 2 2 2" xfId="1848" xr:uid="{BFE075C7-8545-4CA1-839F-E352999795AD}"/>
    <cellStyle name="Millares 9 2 2 2 3" xfId="3492" xr:uid="{5F2CCF66-FC7B-48F1-B132-32A9FDE451B8}"/>
    <cellStyle name="Millares 9 2 2 3" xfId="1670" xr:uid="{FB40BFBF-3908-478E-8AAD-ECA7CDE49239}"/>
    <cellStyle name="Millares 9 2 2 4" xfId="3427" xr:uid="{8A2BD6C8-D140-429F-B3C8-FD17172B045D}"/>
    <cellStyle name="Millares 9 2 3" xfId="322" xr:uid="{00000000-0005-0000-0000-00001B000000}"/>
    <cellStyle name="Millares 9 2 3 2" xfId="1796" xr:uid="{0D9A5B05-2B9C-41A7-A15F-DADA09D3322E}"/>
    <cellStyle name="Millares 9 2 3 3" xfId="3978" xr:uid="{054A1259-6852-4F52-B117-06A3A4255023}"/>
    <cellStyle name="Millares 9 2 4" xfId="1244" xr:uid="{00000000-0005-0000-0000-000074010000}"/>
    <cellStyle name="Millares 9 2 5" xfId="1535" xr:uid="{807816DC-8556-40CB-91DA-6A13C80EE5AF}"/>
    <cellStyle name="Millares 9 2 6" xfId="1618" xr:uid="{EBE9CE51-C92F-47F9-AB61-60A373B1BE45}"/>
    <cellStyle name="Millares 9 2 7" xfId="3467" xr:uid="{147AB257-5B85-4B2C-BCBB-C250D9A6EFD0}"/>
    <cellStyle name="Millares 9 3" xfId="128" xr:uid="{00000000-0005-0000-0000-00001B000000}"/>
    <cellStyle name="Millares 9 3 2" xfId="346" xr:uid="{00000000-0005-0000-0000-00001B000000}"/>
    <cellStyle name="Millares 9 3 2 2" xfId="1820" xr:uid="{0C81B8E4-D37F-4801-A91A-85835FF94064}"/>
    <cellStyle name="Millares 9 3 2 3" xfId="3977" xr:uid="{C04B4B2F-0982-4ACE-AC4E-3ECAAFF41280}"/>
    <cellStyle name="Millares 9 3 3" xfId="1642" xr:uid="{0A695E73-2662-4548-B022-BD3A8841860A}"/>
    <cellStyle name="Millares 9 3 3 2" xfId="4007" xr:uid="{65A8F697-97D7-437D-BE06-DDBF119FEC69}"/>
    <cellStyle name="Millares 9 3 4" xfId="3532" xr:uid="{66E6F388-8308-44FC-A513-6547A7C96268}"/>
    <cellStyle name="Millares 9 4" xfId="223" xr:uid="{00000000-0005-0000-0000-00001B000000}"/>
    <cellStyle name="Millares 9 4 2" xfId="408" xr:uid="{00000000-0005-0000-0000-00001B000000}"/>
    <cellStyle name="Millares 9 4 2 2" xfId="1882" xr:uid="{49CE0184-B834-4F4F-8BC9-BC296F546491}"/>
    <cellStyle name="Millares 9 4 2 3" xfId="3867" xr:uid="{7DBDCB35-DD11-459E-8C2A-4223918EEC4B}"/>
    <cellStyle name="Millares 9 4 3" xfId="1704" xr:uid="{B45E4B3E-47F9-4B48-92AD-672E74A3EBBA}"/>
    <cellStyle name="Millares 9 4 4" xfId="3416" xr:uid="{319043CD-2BFE-481B-AA35-250A3B8B8E4E}"/>
    <cellStyle name="Millares 9 5" xfId="252" xr:uid="{00000000-0005-0000-0000-00001B000000}"/>
    <cellStyle name="Millares 9 5 2" xfId="437" xr:uid="{00000000-0005-0000-0000-00001B000000}"/>
    <cellStyle name="Millares 9 5 2 2" xfId="1911" xr:uid="{D64D7B06-9CE3-45EB-92B9-2575AE35CC1F}"/>
    <cellStyle name="Millares 9 5 3" xfId="1733" xr:uid="{730748CA-132D-400A-958D-E2A9C3CF51F7}"/>
    <cellStyle name="Millares 9 6" xfId="295" xr:uid="{00000000-0005-0000-0000-00001B000000}"/>
    <cellStyle name="Millares 9 6 2" xfId="1769" xr:uid="{E697F509-3F19-484B-985D-B83322A2B177}"/>
    <cellStyle name="Millares 9 7" xfId="783" xr:uid="{FDB10440-10B6-42EF-93FB-DCABDAC77B27}"/>
    <cellStyle name="Millares 9 7 2" xfId="2063" xr:uid="{F9953CF5-A1A7-422E-BA61-EB671352E992}"/>
    <cellStyle name="Millares 9 8" xfId="943" xr:uid="{A3C42E48-0F60-4309-B154-6E15366FC176}"/>
    <cellStyle name="Millares 9 9" xfId="1061" xr:uid="{00000000-0005-0000-0000-000073010000}"/>
    <cellStyle name="Moneda [0] 2" xfId="42" xr:uid="{00000000-0005-0000-0000-00001C000000}"/>
    <cellStyle name="Moneda 10" xfId="598" xr:uid="{00000000-0005-0000-0000-000033000000}"/>
    <cellStyle name="Moneda 2" xfId="41" xr:uid="{00000000-0005-0000-0000-00001D000000}"/>
    <cellStyle name="Moneda 2 2" xfId="1259" xr:uid="{00000000-0005-0000-0000-000076010000}"/>
    <cellStyle name="Moneda 2 3" xfId="1319" xr:uid="{00000000-0005-0000-0000-000077010000}"/>
    <cellStyle name="Moneda 2 4" xfId="1082" xr:uid="{00000000-0005-0000-0000-000078010000}"/>
    <cellStyle name="Moneda 2 5" xfId="1002" xr:uid="{00000000-0005-0000-0000-000075010000}"/>
    <cellStyle name="Moneda 2 6" xfId="3535" xr:uid="{89891C05-ED68-423A-B4C4-55B940988073}"/>
    <cellStyle name="Moneda 3" xfId="62" xr:uid="{00000000-0005-0000-0000-00001E000000}"/>
    <cellStyle name="Moneda 3 2" xfId="1352" xr:uid="{00000000-0005-0000-0000-00007A010000}"/>
    <cellStyle name="Moneda 3 3" xfId="1115" xr:uid="{00000000-0005-0000-0000-00007B010000}"/>
    <cellStyle name="Moneda 3 4" xfId="1033" xr:uid="{00000000-0005-0000-0000-000079010000}"/>
    <cellStyle name="Neutral 2" xfId="624" xr:uid="{00000000-0005-0000-0000-0000D2020000}"/>
    <cellStyle name="Neutral 2 2" xfId="873" xr:uid="{00000000-0005-0000-0000-000040000000}"/>
    <cellStyle name="Neutral 3" xfId="720" xr:uid="{00000000-0005-0000-0000-00002A030000}"/>
    <cellStyle name="Neutral 3 2" xfId="874" xr:uid="{00000000-0005-0000-0000-000041000000}"/>
    <cellStyle name="Neutral 4" xfId="875" xr:uid="{00000000-0005-0000-0000-000042000000}"/>
    <cellStyle name="Neutral 5" xfId="872" xr:uid="{00000000-0005-0000-0000-000095030000}"/>
    <cellStyle name="Normal" xfId="0" builtinId="0"/>
    <cellStyle name="Normal - Style1" xfId="696" xr:uid="{00000000-0005-0000-0000-000043000000}"/>
    <cellStyle name="Normal 10" xfId="7" xr:uid="{00000000-0005-0000-0000-000020000000}"/>
    <cellStyle name="Normal 10 10" xfId="2302" xr:uid="{3911C43A-6588-4934-8E37-D991DD0FAFEE}"/>
    <cellStyle name="Normal 10 10 2 2 2" xfId="566" xr:uid="{00000000-0005-0000-0000-000035000000}"/>
    <cellStyle name="Normal 10 11" xfId="2303" xr:uid="{863D36A6-A11D-4D41-ADD7-D50916096E37}"/>
    <cellStyle name="Normal 10 12" xfId="2304" xr:uid="{A9B7818D-6585-450E-B0DC-CED865ABF70F}"/>
    <cellStyle name="Normal 10 13" xfId="2172" xr:uid="{C00402F2-D3B4-4C90-BCF9-E368629E7B6E}"/>
    <cellStyle name="Normal 10 2" xfId="43" xr:uid="{00000000-0005-0000-0000-000021000000}"/>
    <cellStyle name="Normal 10 2 2" xfId="1275" xr:uid="{00000000-0005-0000-0000-00007F010000}"/>
    <cellStyle name="Normal 10 2 2 2" xfId="2306" xr:uid="{4E53BEB0-851A-4B9F-9C45-28165CDCD925}"/>
    <cellStyle name="Normal 10 2 3" xfId="1386" xr:uid="{00000000-0005-0000-0000-000005000000}"/>
    <cellStyle name="Normal 10 2 3 2" xfId="2307" xr:uid="{6BDF7013-A74C-4AA9-B1F2-56CFC1245E5A}"/>
    <cellStyle name="Normal 10 2 4" xfId="2308" xr:uid="{C7FAD701-1F6D-49FF-9AEC-8BEF58101783}"/>
    <cellStyle name="Normal 10 2 5" xfId="2309" xr:uid="{DF8C2031-D4AA-4B27-A241-8EF39147B6CB}"/>
    <cellStyle name="Normal 10 2 6" xfId="2310" xr:uid="{F7C86BD0-3E81-49FC-B5CE-AFD492BA4CEC}"/>
    <cellStyle name="Normal 10 2 7" xfId="2311" xr:uid="{130615AB-3BF8-4791-B4D5-927F1AF69E4C}"/>
    <cellStyle name="Normal 10 2 8" xfId="2312" xr:uid="{C8A1A5FF-D11D-47A1-91CE-42C015C669E9}"/>
    <cellStyle name="Normal 10 2 9" xfId="2305" xr:uid="{79B22299-9877-41B5-A200-78CB924515B2}"/>
    <cellStyle name="Normal 10 3" xfId="876" xr:uid="{00000000-0005-0000-0000-000044000000}"/>
    <cellStyle name="Normal 10 3 2" xfId="2314" xr:uid="{F2BC028B-563C-4FDA-ABF8-6F2D62D6181A}"/>
    <cellStyle name="Normal 10 3 3" xfId="2315" xr:uid="{4BAB25D7-0546-4424-BB5F-BF2404C8C3D1}"/>
    <cellStyle name="Normal 10 3 4" xfId="2316" xr:uid="{7D94A232-36EE-4A1E-9245-49442CC2FC65}"/>
    <cellStyle name="Normal 10 3 5" xfId="2317" xr:uid="{2C012645-3104-4347-9FB5-942FB8C0642D}"/>
    <cellStyle name="Normal 10 3 6" xfId="2318" xr:uid="{94826685-C9A7-4A45-B092-86D8E6DFB5B0}"/>
    <cellStyle name="Normal 10 3 7" xfId="2319" xr:uid="{0EDE30C0-E0A3-43AD-B2D4-847A0BDE0A01}"/>
    <cellStyle name="Normal 10 3 8" xfId="2320" xr:uid="{D01DD381-72B5-4E5A-877D-81C036A72548}"/>
    <cellStyle name="Normal 10 3 9" xfId="2313" xr:uid="{0A8A8F51-50BD-447B-ACF3-4F8DDB834D8D}"/>
    <cellStyle name="Normal 10 4" xfId="1229" xr:uid="{00000000-0005-0000-0000-00007E010000}"/>
    <cellStyle name="Normal 10 4 2" xfId="2322" xr:uid="{8EFE7A5F-0A8F-4258-AEC6-31AD27503660}"/>
    <cellStyle name="Normal 10 4 3" xfId="2323" xr:uid="{2506DCBA-236E-450E-A076-D91EA29922C6}"/>
    <cellStyle name="Normal 10 4 4" xfId="2324" xr:uid="{1B03E62F-25DC-436F-B38C-84912695F369}"/>
    <cellStyle name="Normal 10 4 5" xfId="2325" xr:uid="{CA5F0B3E-9369-4D8F-A492-CDA18E6C5BC5}"/>
    <cellStyle name="Normal 10 4 6" xfId="2326" xr:uid="{3BFF8F56-BF96-4A8C-80EA-4A4AC91DDCA6}"/>
    <cellStyle name="Normal 10 4 7" xfId="2327" xr:uid="{FC524652-C255-40F3-BCE6-1B35F7CBB3DA}"/>
    <cellStyle name="Normal 10 4 8" xfId="2328" xr:uid="{76C47EA5-022A-418C-B61F-00320F658A98}"/>
    <cellStyle name="Normal 10 4 9" xfId="2321" xr:uid="{DE2EA646-FFE5-488C-ACFD-0753EC60A891}"/>
    <cellStyle name="Normal 10 5" xfId="1400" xr:uid="{00000000-0005-0000-0000-000004000000}"/>
    <cellStyle name="Normal 10 5 2" xfId="2330" xr:uid="{4A539921-BE67-4F99-AA63-AE720384F308}"/>
    <cellStyle name="Normal 10 5 3" xfId="2331" xr:uid="{228757BF-F170-4D47-810D-01F48BB2F950}"/>
    <cellStyle name="Normal 10 5 4" xfId="2332" xr:uid="{A2D619BB-7E3B-4354-B18E-190F0DD87226}"/>
    <cellStyle name="Normal 10 5 5" xfId="2333" xr:uid="{A471E57A-78B3-4DEC-9653-19D2DB4EF2B6}"/>
    <cellStyle name="Normal 10 5 6" xfId="2334" xr:uid="{88708480-E333-4468-ACA1-B460E9691832}"/>
    <cellStyle name="Normal 10 5 7" xfId="2335" xr:uid="{7CA39034-151A-4DF2-A16E-CDEFE37FA610}"/>
    <cellStyle name="Normal 10 5 8" xfId="2336" xr:uid="{D3F1DBCA-81FF-4210-8C05-3626541827BB}"/>
    <cellStyle name="Normal 10 5 9" xfId="2329" xr:uid="{C19146A0-155F-439C-9021-2C634597FC27}"/>
    <cellStyle name="Normal 10 6" xfId="605" xr:uid="{00000000-0005-0000-0000-000036000000}"/>
    <cellStyle name="Normal 10 6 2" xfId="2338" xr:uid="{D9A9DA5B-9455-4968-BF38-2DEAB850EC3D}"/>
    <cellStyle name="Normal 10 6 3" xfId="2339" xr:uid="{39BF2CA6-48D8-4321-9E46-0EF888F41EDD}"/>
    <cellStyle name="Normal 10 6 4" xfId="2340" xr:uid="{E27AA9F0-B4F7-44FE-B6FF-372969E86558}"/>
    <cellStyle name="Normal 10 6 5" xfId="2341" xr:uid="{007D7B04-2FF6-4A0D-9213-9E24D8048100}"/>
    <cellStyle name="Normal 10 6 6" xfId="2342" xr:uid="{EA108F7A-9574-467B-886E-DDD9D31E2D68}"/>
    <cellStyle name="Normal 10 6 7" xfId="2343" xr:uid="{4CF1AD82-3929-49AB-BF9B-0069C3D34294}"/>
    <cellStyle name="Normal 10 6 8" xfId="2344" xr:uid="{C18CB61E-D69E-4C42-8F25-31B2BEF6D23C}"/>
    <cellStyle name="Normal 10 6 9" xfId="2337" xr:uid="{AAFA91B1-9E70-4F74-B104-5FCB21732B14}"/>
    <cellStyle name="Normal 10 7" xfId="2345" xr:uid="{0EA4F9C8-6F3E-437D-A20A-2ACCE3F75330}"/>
    <cellStyle name="Normal 10 7 2" xfId="2346" xr:uid="{B8650FCA-1DE0-4FF8-8537-A03C26978118}"/>
    <cellStyle name="Normal 10 7 3" xfId="2347" xr:uid="{5E10F47E-4EEB-45C9-AEA5-371E8CF7FDC9}"/>
    <cellStyle name="Normal 10 7 4" xfId="2348" xr:uid="{637C41E1-BC17-4738-9841-C090F4099E79}"/>
    <cellStyle name="Normal 10 7 5" xfId="2349" xr:uid="{4990EE55-E783-42D4-8648-52BB3801680C}"/>
    <cellStyle name="Normal 10 7 6" xfId="2350" xr:uid="{29EB5AA2-E009-4B29-A5B8-C61E87A8BEF4}"/>
    <cellStyle name="Normal 10 7 7" xfId="2351" xr:uid="{EB3120B6-A235-4298-B526-6A4781DE2B04}"/>
    <cellStyle name="Normal 10 7 8" xfId="2352" xr:uid="{44A23881-56E8-4D5E-BDA8-C5722890A455}"/>
    <cellStyle name="Normal 10 8" xfId="877" xr:uid="{00000000-0005-0000-0000-000045000000}"/>
    <cellStyle name="Normal 10 8 2" xfId="925" xr:uid="{200DF828-32FC-4FBB-9F18-C5BC99E9399B}"/>
    <cellStyle name="Normal 10 9" xfId="2353" xr:uid="{2D1FB4BA-2061-4575-8BDD-49E83217BFAC}"/>
    <cellStyle name="Normal 100" xfId="2095" xr:uid="{5EB03EFD-20A1-4255-B347-529B8FB117E0}"/>
    <cellStyle name="Normal 101" xfId="2104" xr:uid="{6CF0ED4C-666C-4F7E-A056-420134ADC17B}"/>
    <cellStyle name="Normal 1016" xfId="504" xr:uid="{00000000-0005-0000-0000-000037000000}"/>
    <cellStyle name="Normal 1018" xfId="534" xr:uid="{00000000-0005-0000-0000-000038000000}"/>
    <cellStyle name="Normal 102" xfId="4074" xr:uid="{4EEE13E7-2E4E-497C-AB6D-17ABB999299C}"/>
    <cellStyle name="Normal 1022" xfId="558" xr:uid="{00000000-0005-0000-0000-000039000000}"/>
    <cellStyle name="Normal 1024" xfId="511" xr:uid="{00000000-0005-0000-0000-00003A000000}"/>
    <cellStyle name="Normal 1025" xfId="561" xr:uid="{00000000-0005-0000-0000-00003B000000}"/>
    <cellStyle name="Normal 1026" xfId="560" xr:uid="{00000000-0005-0000-0000-00003C000000}"/>
    <cellStyle name="Normal 1027" xfId="562" xr:uid="{00000000-0005-0000-0000-00003D000000}"/>
    <cellStyle name="Normal 105" xfId="572" xr:uid="{00000000-0005-0000-0000-00003E000000}"/>
    <cellStyle name="Normal 107" xfId="576" xr:uid="{00000000-0005-0000-0000-00003F000000}"/>
    <cellStyle name="Normal 109" xfId="577" xr:uid="{00000000-0005-0000-0000-000040000000}"/>
    <cellStyle name="Normal 11" xfId="8" xr:uid="{00000000-0005-0000-0000-000022000000}"/>
    <cellStyle name="Normal 11 10" xfId="2354" xr:uid="{86DBFDCA-9E31-48ED-B90C-A159C1F0CC25}"/>
    <cellStyle name="Normal 11 11" xfId="2355" xr:uid="{FB867285-0028-4DBC-A82D-4C8F86D49313}"/>
    <cellStyle name="Normal 11 12" xfId="2356" xr:uid="{2801AE44-7DD2-435E-8D5A-93AE16292628}"/>
    <cellStyle name="Normal 11 13" xfId="2169" xr:uid="{2104DE31-1CE5-4A76-A0CA-8B8412BE4FC9}"/>
    <cellStyle name="Normal 11 2" xfId="44" xr:uid="{00000000-0005-0000-0000-000023000000}"/>
    <cellStyle name="Normal 11 2 10" xfId="2357" xr:uid="{813A8B52-F0A3-4054-9A1A-3ECC52B7E2C8}"/>
    <cellStyle name="Normal 11 2 2" xfId="2358" xr:uid="{9C074BC3-9C06-4FCF-AB32-85BEF16C69F4}"/>
    <cellStyle name="Normal 11 2 3" xfId="2359" xr:uid="{30E1B546-5534-438F-9C2D-80966E64204C}"/>
    <cellStyle name="Normal 11 2 4" xfId="2360" xr:uid="{868C38E7-500C-4203-8E99-1919B3F12EB4}"/>
    <cellStyle name="Normal 11 2 5" xfId="2361" xr:uid="{CD9DD25E-918B-4FF6-93E1-4BA79EB8F317}"/>
    <cellStyle name="Normal 11 2 6" xfId="2362" xr:uid="{21AB0454-D954-40BC-8A96-CC84A0260D4B}"/>
    <cellStyle name="Normal 11 2 7" xfId="2363" xr:uid="{9DBB1893-FC76-4524-97B7-20B5AEB8A7BC}"/>
    <cellStyle name="Normal 11 2 8" xfId="2364" xr:uid="{B0E13454-0FFD-47BE-87D0-056B7391135D}"/>
    <cellStyle name="Normal 11 2 9" xfId="3856" xr:uid="{7DAAB1B1-8679-41DD-BD05-B1CD14C6C6F3}"/>
    <cellStyle name="Normal 11 3" xfId="104" xr:uid="{00000000-0005-0000-0000-000076000000}"/>
    <cellStyle name="Normal 11 3 2" xfId="2366" xr:uid="{E6B56274-74F3-4F77-AC08-267B198ED47A}"/>
    <cellStyle name="Normal 11 3 3" xfId="2367" xr:uid="{1B620991-4BE4-4B4D-AC94-44E14A2A19B2}"/>
    <cellStyle name="Normal 11 3 4" xfId="2368" xr:uid="{69005127-02AB-4348-A454-A1A902EDF011}"/>
    <cellStyle name="Normal 11 3 5" xfId="2369" xr:uid="{A2EF6C8E-99AA-49B8-9F9B-9D99C4A62C60}"/>
    <cellStyle name="Normal 11 3 6" xfId="2370" xr:uid="{DEC2A756-1DB4-41F6-B780-63D56B78EC5B}"/>
    <cellStyle name="Normal 11 3 7" xfId="2371" xr:uid="{003C03DA-7BEE-425C-8BAA-227352418A3A}"/>
    <cellStyle name="Normal 11 3 8" xfId="2372" xr:uid="{E3D1EA23-9F27-4764-907F-38C851AB3F9C}"/>
    <cellStyle name="Normal 11 3 9" xfId="2365" xr:uid="{C7E6FCE6-40B0-44B0-BBD9-46687B62AA46}"/>
    <cellStyle name="Normal 11 4" xfId="174" xr:uid="{00000000-0005-0000-0000-00000E000000}"/>
    <cellStyle name="Normal 11 4 2" xfId="2374" xr:uid="{7F1FB6DA-1EC6-4598-9040-0F5B8293DD8D}"/>
    <cellStyle name="Normal 11 4 3" xfId="2375" xr:uid="{2F4804DC-EAEA-49D7-99A9-7769C212456D}"/>
    <cellStyle name="Normal 11 4 4" xfId="2376" xr:uid="{D2636E75-9BAF-4C88-857F-46C0FDC31508}"/>
    <cellStyle name="Normal 11 4 5" xfId="2377" xr:uid="{062E3158-3F05-401E-AE6B-A74CA89C5229}"/>
    <cellStyle name="Normal 11 4 6" xfId="2378" xr:uid="{EA229665-352A-4134-B57F-A5160FDF9D8E}"/>
    <cellStyle name="Normal 11 4 7" xfId="2379" xr:uid="{EDF2F108-5502-4C23-ABE5-108E8B35EC2E}"/>
    <cellStyle name="Normal 11 4 8" xfId="2380" xr:uid="{847305D5-22F4-4F92-B5BA-0071B60E8EDE}"/>
    <cellStyle name="Normal 11 4 9" xfId="2373" xr:uid="{FB011156-255E-4CEB-8796-A1F8D93B4842}"/>
    <cellStyle name="Normal 11 5" xfId="1280" xr:uid="{00000000-0005-0000-0000-000080010000}"/>
    <cellStyle name="Normal 11 5 2" xfId="2382" xr:uid="{C9C4B0C1-E004-4F98-B2A0-3AB1CC9366BA}"/>
    <cellStyle name="Normal 11 5 3" xfId="2383" xr:uid="{73405FFA-2407-444A-957A-275DF4C4DB36}"/>
    <cellStyle name="Normal 11 5 4" xfId="2384" xr:uid="{BACE2F86-0A6C-47A1-9A35-5C98C7A7ACFE}"/>
    <cellStyle name="Normal 11 5 5" xfId="2385" xr:uid="{01929B84-EAAF-4BFE-9836-5A5AC98C197E}"/>
    <cellStyle name="Normal 11 5 6" xfId="2386" xr:uid="{4398C530-3302-4D20-9122-D00D63D52B64}"/>
    <cellStyle name="Normal 11 5 7" xfId="2387" xr:uid="{7EC30865-7385-4171-967E-E50F8278ACAB}"/>
    <cellStyle name="Normal 11 5 8" xfId="2388" xr:uid="{A9ADA920-7E0D-445B-85C9-60481A559317}"/>
    <cellStyle name="Normal 11 5 9" xfId="2381" xr:uid="{7CED7F8E-1EE9-4A6C-A76E-204419782B32}"/>
    <cellStyle name="Normal 11 6" xfId="1407" xr:uid="{00000000-0005-0000-0000-000006000000}"/>
    <cellStyle name="Normal 11 6 2" xfId="2390" xr:uid="{4F6339DB-8540-43A4-9D11-19C0CF8F42D2}"/>
    <cellStyle name="Normal 11 6 3" xfId="2391" xr:uid="{25135DE1-4205-4FA2-B90D-D72E01993A34}"/>
    <cellStyle name="Normal 11 6 4" xfId="2392" xr:uid="{6D8972FE-EF39-4E33-9C72-C36B5F8CF64F}"/>
    <cellStyle name="Normal 11 6 5" xfId="2393" xr:uid="{89D8E7B2-6C58-4976-9FF2-AC817109751D}"/>
    <cellStyle name="Normal 11 6 6" xfId="2394" xr:uid="{D5D3B03F-EFCA-4198-BB83-F868754E9FE9}"/>
    <cellStyle name="Normal 11 6 7" xfId="2395" xr:uid="{B9D64846-D8A3-4A77-992A-B657A9D5BB47}"/>
    <cellStyle name="Normal 11 6 8" xfId="2396" xr:uid="{A6A9C337-9799-42C9-B89C-810AEF3EBBE1}"/>
    <cellStyle name="Normal 11 6 9" xfId="2389" xr:uid="{790DD8DE-5EB5-4127-8A4C-3BA8E06F3958}"/>
    <cellStyle name="Normal 11 7" xfId="2397" xr:uid="{5A1A5ACF-132F-4256-B4CC-1BCAB8ABBBDE}"/>
    <cellStyle name="Normal 11 7 2" xfId="2398" xr:uid="{4C2E1A7A-B8DA-450B-900D-7F87C9742637}"/>
    <cellStyle name="Normal 11 7 3" xfId="2399" xr:uid="{F1E20FC0-DC0D-4A32-BB5A-F22F59914F6E}"/>
    <cellStyle name="Normal 11 7 4" xfId="2400" xr:uid="{1F1BBB54-28C2-41C9-A721-42EC16F4F38D}"/>
    <cellStyle name="Normal 11 7 5" xfId="2401" xr:uid="{8302BDE8-7B9F-4626-8597-93E5E5B51E35}"/>
    <cellStyle name="Normal 11 7 6" xfId="2402" xr:uid="{DD01F29A-CE6F-4A83-AACB-2A4322381F9F}"/>
    <cellStyle name="Normal 11 7 7" xfId="2403" xr:uid="{EECBA16F-2DEF-4365-90D7-6DA23BE5E8C9}"/>
    <cellStyle name="Normal 11 7 8" xfId="2404" xr:uid="{DD24B879-8D20-4F2D-91D9-3B506F2C6525}"/>
    <cellStyle name="Normal 11 8" xfId="2405" xr:uid="{C4FB6AA0-C184-4350-A5B0-7588B4BEE985}"/>
    <cellStyle name="Normal 11 8 2" xfId="2406" xr:uid="{485B26A4-A88C-4E30-968D-EC28E70651E4}"/>
    <cellStyle name="Normal 11 8 3" xfId="2407" xr:uid="{BDE8664C-404C-48F6-B827-4BDF30C68E4D}"/>
    <cellStyle name="Normal 11 8 4" xfId="2408" xr:uid="{01EFEC85-1C2F-4F8E-9151-45D0B84896AE}"/>
    <cellStyle name="Normal 11 9" xfId="2409" xr:uid="{2F932B30-FD1B-40E3-A099-E0DD333638A8}"/>
    <cellStyle name="Normal 12" xfId="9" xr:uid="{00000000-0005-0000-0000-000024000000}"/>
    <cellStyle name="Normal 12 10" xfId="498" xr:uid="{00000000-0005-0000-0000-000041000000}"/>
    <cellStyle name="Normal 12 10 2" xfId="2410" xr:uid="{92916E00-7EF3-4A8B-87A2-A3873CD55385}"/>
    <cellStyle name="Normal 12 11" xfId="2411" xr:uid="{2D749718-A866-4095-BA07-D4C0C7965691}"/>
    <cellStyle name="Normal 12 2" xfId="45" xr:uid="{00000000-0005-0000-0000-000025000000}"/>
    <cellStyle name="Normal 12 2 10" xfId="494" xr:uid="{00000000-0005-0000-0000-000042000000}"/>
    <cellStyle name="Normal 12 2 2" xfId="2413" xr:uid="{A4E0EEF3-BA50-4446-9190-933E630F6320}"/>
    <cellStyle name="Normal 12 2 2 4" xfId="502" xr:uid="{00000000-0005-0000-0000-000043000000}"/>
    <cellStyle name="Normal 12 2 2 4 2" xfId="718" xr:uid="{30ABDA5C-C4AC-44ED-A5DA-E4BF406B5806}"/>
    <cellStyle name="Normal 12 2 2 4 3" xfId="726" xr:uid="{96495BC3-44E9-4410-8C20-A8DB1E329890}"/>
    <cellStyle name="Normal 12 2 3" xfId="2414" xr:uid="{B97C7794-9D71-454A-88BC-46610FC1CA01}"/>
    <cellStyle name="Normal 12 2 4" xfId="2415" xr:uid="{18568329-1B22-4164-87BC-637B20AC701A}"/>
    <cellStyle name="Normal 12 2 5" xfId="2416" xr:uid="{7F65C66B-AC2B-4DF7-BF46-7430DAA0C7E4}"/>
    <cellStyle name="Normal 12 2 6" xfId="2417" xr:uid="{F404FCC8-F494-48E0-8AE3-18026E11F324}"/>
    <cellStyle name="Normal 12 2 7" xfId="2418" xr:uid="{F32A6939-19D3-4FF6-9AD6-68CE9D26B0D9}"/>
    <cellStyle name="Normal 12 2 8" xfId="2419" xr:uid="{515D6F05-894F-483D-892D-F5512EC6E02F}"/>
    <cellStyle name="Normal 12 2 9" xfId="2412" xr:uid="{FC6D19D5-E371-43DB-AC64-F013820D641D}"/>
    <cellStyle name="Normal 12 3" xfId="1426" xr:uid="{00000000-0005-0000-0000-000007000000}"/>
    <cellStyle name="Normal 12 3 2" xfId="2421" xr:uid="{5E2DA989-0FBB-48A3-8300-245258885E17}"/>
    <cellStyle name="Normal 12 3 3" xfId="2422" xr:uid="{67477CA4-2BD2-4CC7-A673-4F6D9ADE4DAF}"/>
    <cellStyle name="Normal 12 3 4" xfId="2423" xr:uid="{D415FC5D-924A-4551-8E08-06D319563CBB}"/>
    <cellStyle name="Normal 12 3 5" xfId="2424" xr:uid="{9E86CB57-948C-4760-9B82-8811187861C7}"/>
    <cellStyle name="Normal 12 3 6" xfId="2425" xr:uid="{870460BA-8B75-423D-B001-25BF421B147F}"/>
    <cellStyle name="Normal 12 3 7" xfId="2426" xr:uid="{235890B4-C1B4-499E-B45C-D2B948C36880}"/>
    <cellStyle name="Normal 12 3 8" xfId="2427" xr:uid="{33C57E29-124B-4A96-92A1-E192663BB0FB}"/>
    <cellStyle name="Normal 12 3 9" xfId="2420" xr:uid="{439E4671-CCA7-498F-B79A-9DF8FE7734CC}"/>
    <cellStyle name="Normal 12 4" xfId="2428" xr:uid="{E16E037A-1903-43A7-8682-1C0BCEF1B631}"/>
    <cellStyle name="Normal 12 4 2" xfId="2429" xr:uid="{9C04B455-122F-4602-972A-1417C36A4C83}"/>
    <cellStyle name="Normal 12 4 3" xfId="2430" xr:uid="{0F421E35-C0D0-4E32-967D-6455EBC766C3}"/>
    <cellStyle name="Normal 12 4 4" xfId="2431" xr:uid="{EB096DAB-A82A-47A6-9E29-E90A6CE08FF1}"/>
    <cellStyle name="Normal 12 4 5" xfId="2432" xr:uid="{D09C8722-792F-41C3-88A2-3A45D969FB9F}"/>
    <cellStyle name="Normal 12 4 6" xfId="2433" xr:uid="{2574A52A-14F9-40BD-90A3-945BCD29E955}"/>
    <cellStyle name="Normal 12 4 7" xfId="2434" xr:uid="{7F6B8BB0-2F4E-4511-8EFA-A003773749D3}"/>
    <cellStyle name="Normal 12 4 8" xfId="2435" xr:uid="{66051946-C91D-4225-A9DA-5A5AB9B21718}"/>
    <cellStyle name="Normal 12 5" xfId="2436" xr:uid="{4315B258-28E3-4968-B303-D44DDD5BD8EA}"/>
    <cellStyle name="Normal 12 5 2" xfId="2437" xr:uid="{1F904DF4-9FCE-4F47-AC54-164A1EF0FF27}"/>
    <cellStyle name="Normal 12 5 3" xfId="2438" xr:uid="{F286934C-EAF9-4026-B1F1-F949ED568D56}"/>
    <cellStyle name="Normal 12 5 4" xfId="2439" xr:uid="{C20BD703-8954-41C9-99B0-6DD11966C809}"/>
    <cellStyle name="Normal 12 5 5" xfId="2440" xr:uid="{8262A78B-0437-4D54-AA95-E49F103C324C}"/>
    <cellStyle name="Normal 12 5 6" xfId="2441" xr:uid="{DA6F4C7D-4011-4C8A-A821-A09A7E1EF9CE}"/>
    <cellStyle name="Normal 12 5 7" xfId="2442" xr:uid="{72F3B1A2-5963-4C37-9547-06D357061897}"/>
    <cellStyle name="Normal 12 5 8" xfId="2443" xr:uid="{E10C49C1-5A6D-4B2C-86E3-D87B4EA6E174}"/>
    <cellStyle name="Normal 12 6" xfId="2444" xr:uid="{576E7749-A98B-4B8C-A641-5C05F8B8B633}"/>
    <cellStyle name="Normal 12 6 2" xfId="2445" xr:uid="{B2A812AC-F8AC-4551-B7F6-B08FAF52C0EF}"/>
    <cellStyle name="Normal 12 6 3" xfId="2446" xr:uid="{C7C83546-1176-4B6B-A41B-A515D48FA4B9}"/>
    <cellStyle name="Normal 12 6 4" xfId="2447" xr:uid="{BFB36595-ED85-4CFE-879C-34528AFEB3C3}"/>
    <cellStyle name="Normal 12 6 5" xfId="2448" xr:uid="{E4C476BB-0E9D-45F5-86F1-8B096734550F}"/>
    <cellStyle name="Normal 12 6 6" xfId="2449" xr:uid="{DC754E7A-6DE5-4F1C-8E7B-0D5CFAE0ECC8}"/>
    <cellStyle name="Normal 12 6 7" xfId="2450" xr:uid="{791F941F-1FC2-47BB-9BC9-5C370099CABE}"/>
    <cellStyle name="Normal 12 6 8" xfId="2451" xr:uid="{AD3A6E41-EE67-4DC9-8597-35141B66340A}"/>
    <cellStyle name="Normal 12 7" xfId="2452" xr:uid="{3AE548E1-7E67-49E3-80EF-5E661754439E}"/>
    <cellStyle name="Normal 12 7 2" xfId="2453" xr:uid="{79E2D78B-B7C6-478E-B2BF-6193E1FD86C6}"/>
    <cellStyle name="Normal 12 7 3" xfId="2454" xr:uid="{168EC363-2B61-44EB-90C2-42B472B13144}"/>
    <cellStyle name="Normal 12 7 4" xfId="2455" xr:uid="{B1661C77-51FE-4A19-BAFC-392956E694BC}"/>
    <cellStyle name="Normal 12 7 5" xfId="2456" xr:uid="{08809228-1EE1-4D30-9774-DCA118832953}"/>
    <cellStyle name="Normal 12 7 6" xfId="2457" xr:uid="{C202B94B-039E-4A40-B012-416F007A4176}"/>
    <cellStyle name="Normal 12 7 7" xfId="2458" xr:uid="{39053EC3-FB7A-42AF-B520-A84ECE2C78BE}"/>
    <cellStyle name="Normal 12 7 8" xfId="2459" xr:uid="{C8E23360-1ADA-4196-ADD7-36EA93EE4741}"/>
    <cellStyle name="Normal 12 8" xfId="2460" xr:uid="{E037E06C-C0C2-4EE6-9C1D-5A55D6B55E60}"/>
    <cellStyle name="Normal 12 9" xfId="2461" xr:uid="{420F99EC-948E-41FA-9BA3-E78B66206D7E}"/>
    <cellStyle name="Normal 125" xfId="496" xr:uid="{00000000-0005-0000-0000-000044000000}"/>
    <cellStyle name="Normal 126" xfId="564" xr:uid="{00000000-0005-0000-0000-000045000000}"/>
    <cellStyle name="Normal 13" xfId="10" xr:uid="{00000000-0005-0000-0000-000026000000}"/>
    <cellStyle name="Normal 13 10" xfId="2462" xr:uid="{55BC00A6-513E-4794-9354-FB0437873970}"/>
    <cellStyle name="Normal 13 11" xfId="2463" xr:uid="{55E9BACB-CDFB-4953-A316-10F89E60704F}"/>
    <cellStyle name="Normal 13 2" xfId="46" xr:uid="{00000000-0005-0000-0000-000027000000}"/>
    <cellStyle name="Normal 13 2 2" xfId="2465" xr:uid="{7381424B-4BD5-4B80-9D66-CBA170413F04}"/>
    <cellStyle name="Normal 13 2 3" xfId="2466" xr:uid="{509E19CC-EBD4-4F6E-889A-9FF27F5099DE}"/>
    <cellStyle name="Normal 13 2 4" xfId="2467" xr:uid="{ADEC06DC-5753-4719-A812-7387119DDAB3}"/>
    <cellStyle name="Normal 13 2 5" xfId="2468" xr:uid="{3150FC39-A67A-46CE-B910-9504D77F45D0}"/>
    <cellStyle name="Normal 13 2 6" xfId="2469" xr:uid="{88D3A935-151B-44CC-9E2A-24B5B031839C}"/>
    <cellStyle name="Normal 13 2 7" xfId="2470" xr:uid="{D2D1A29B-FA4F-4FA8-AA85-72250C8EB273}"/>
    <cellStyle name="Normal 13 2 8" xfId="2471" xr:uid="{699008E0-3EF5-4BED-84CF-C67D11F8AE2F}"/>
    <cellStyle name="Normal 13 2 9" xfId="2464" xr:uid="{AC912E7D-007E-4B51-884D-1CB78581EE46}"/>
    <cellStyle name="Normal 13 3" xfId="1243" xr:uid="{00000000-0005-0000-0000-000082010000}"/>
    <cellStyle name="Normal 13 3 2" xfId="2473" xr:uid="{241F204B-B3BB-4E60-8CB8-26278F28D48C}"/>
    <cellStyle name="Normal 13 3 3" xfId="2474" xr:uid="{0E1E545E-B90A-4BB5-B607-4D7197196220}"/>
    <cellStyle name="Normal 13 3 4" xfId="2475" xr:uid="{EF9ACA4D-680A-4B8E-B602-60FBD7C09EEF}"/>
    <cellStyle name="Normal 13 3 5" xfId="2476" xr:uid="{DB26ADD3-05C6-4F0A-BA77-5B11803C3D4C}"/>
    <cellStyle name="Normal 13 3 6" xfId="2477" xr:uid="{25F04305-0752-468E-9A3D-08ED4E95F369}"/>
    <cellStyle name="Normal 13 3 7" xfId="2478" xr:uid="{C39F2C8B-B152-4C4D-8D96-E69902546AEF}"/>
    <cellStyle name="Normal 13 3 8" xfId="2479" xr:uid="{86DF5FFA-4000-4097-8F34-E16FC591989B}"/>
    <cellStyle name="Normal 13 3 9" xfId="2472" xr:uid="{814106F7-63E5-49F4-A94D-1106EEBA59DE}"/>
    <cellStyle name="Normal 13 4" xfId="1420" xr:uid="{00000000-0005-0000-0000-000008000000}"/>
    <cellStyle name="Normal 13 4 2" xfId="2481" xr:uid="{EB9CA5A1-23F8-491B-9FA8-B32D96C667E5}"/>
    <cellStyle name="Normal 13 4 3" xfId="2482" xr:uid="{EF0EBF34-52D1-45EF-B675-659E3D861F55}"/>
    <cellStyle name="Normal 13 4 4" xfId="2483" xr:uid="{5FB8E259-A8C9-43F9-99F9-561F51E6B806}"/>
    <cellStyle name="Normal 13 4 5" xfId="2484" xr:uid="{F3603CDE-61B4-4DCB-9CA9-39C2504EC722}"/>
    <cellStyle name="Normal 13 4 6" xfId="2485" xr:uid="{CA2E9DA6-BC1D-4DBB-934A-4BFCA4676283}"/>
    <cellStyle name="Normal 13 4 7" xfId="2486" xr:uid="{31FDE64B-8C9B-4FFD-BF00-197C6D9C3650}"/>
    <cellStyle name="Normal 13 4 8" xfId="2487" xr:uid="{837A189E-2B84-4F8D-A236-99D58BFC50A3}"/>
    <cellStyle name="Normal 13 4 9" xfId="2480" xr:uid="{7FFFCDAC-EA7C-43D6-AD82-4706FB8E1242}"/>
    <cellStyle name="Normal 13 5" xfId="2488" xr:uid="{FCD1D829-875C-4B84-900B-E1DD5A7841B2}"/>
    <cellStyle name="Normal 13 5 2" xfId="2489" xr:uid="{F37AEEFE-1614-456D-8F57-D456BC460B77}"/>
    <cellStyle name="Normal 13 5 3" xfId="2490" xr:uid="{628BAC99-AF16-4E5A-B355-5133E0559D7D}"/>
    <cellStyle name="Normal 13 5 4" xfId="2491" xr:uid="{77E5B2FB-9188-4D42-9BC3-2B9634512B44}"/>
    <cellStyle name="Normal 13 5 5" xfId="2492" xr:uid="{30A7F462-761D-4F61-BDB4-5A54193B5B02}"/>
    <cellStyle name="Normal 13 5 6" xfId="2493" xr:uid="{C02D7FFC-F511-4C0E-BF40-E54A9B9B046A}"/>
    <cellStyle name="Normal 13 5 7" xfId="2494" xr:uid="{DD171BBD-B9ED-4F10-8CE9-6D3639AC7041}"/>
    <cellStyle name="Normal 13 5 8" xfId="2495" xr:uid="{A111AF15-C216-47E8-8016-6D5F636BB420}"/>
    <cellStyle name="Normal 13 6" xfId="2496" xr:uid="{432DE4CD-7A5D-43FC-BF1A-7DD7420ADAEF}"/>
    <cellStyle name="Normal 13 6 2" xfId="2497" xr:uid="{B4B2C550-86B6-4C35-84E4-8D685140229B}"/>
    <cellStyle name="Normal 13 6 3" xfId="2498" xr:uid="{E732709A-6FCB-442B-B0B5-873ACBDA3838}"/>
    <cellStyle name="Normal 13 6 4" xfId="2499" xr:uid="{59AD01E3-4FEB-4283-9A8D-1CABDA6DE5B7}"/>
    <cellStyle name="Normal 13 6 5" xfId="2500" xr:uid="{39EAEAA2-CEFE-47D6-8940-6376A4AD4647}"/>
    <cellStyle name="Normal 13 6 6" xfId="2501" xr:uid="{8A108908-0E90-47EB-950A-87D3B2D48F46}"/>
    <cellStyle name="Normal 13 6 7" xfId="2502" xr:uid="{4C6516C0-5330-401D-A531-1EE8550AEDBB}"/>
    <cellStyle name="Normal 13 6 8" xfId="2503" xr:uid="{354614DF-EBA5-4D80-962A-00E8FB658A33}"/>
    <cellStyle name="Normal 13 7" xfId="2504" xr:uid="{1FF6DF68-3409-4905-B217-2F9883F4B2D4}"/>
    <cellStyle name="Normal 13 7 2" xfId="2505" xr:uid="{9FAE0237-6C9F-41E2-8ACD-0E44471AFAB6}"/>
    <cellStyle name="Normal 13 7 3" xfId="2506" xr:uid="{BB5C8F00-0172-40E8-A4B4-8980FC690FEA}"/>
    <cellStyle name="Normal 13 7 4" xfId="2507" xr:uid="{8CB8427A-0597-4742-AA17-EA38EA5F6BD1}"/>
    <cellStyle name="Normal 13 7 5" xfId="2508" xr:uid="{C765AA90-F7D1-43BA-89C7-37AD79CB50CF}"/>
    <cellStyle name="Normal 13 7 6" xfId="2509" xr:uid="{1B07BF73-2C79-4AB3-9758-9261DDD441B9}"/>
    <cellStyle name="Normal 13 7 7" xfId="2510" xr:uid="{1DC2682C-E1CD-4CF1-9553-70CCC01D8940}"/>
    <cellStyle name="Normal 13 7 8" xfId="2511" xr:uid="{709741AC-5CFC-4096-9E3E-E6F3B5D101C2}"/>
    <cellStyle name="Normal 13 8" xfId="2512" xr:uid="{6D27A818-E3CF-4DCC-8838-46572A94F4FC}"/>
    <cellStyle name="Normal 13 9" xfId="2513" xr:uid="{236CD88C-A6F6-4438-BB01-3D6260D19130}"/>
    <cellStyle name="Normal 14" xfId="11" xr:uid="{00000000-0005-0000-0000-000028000000}"/>
    <cellStyle name="Normal 14 10" xfId="2514" xr:uid="{B9C551AE-5266-46D7-8283-2871B02621B9}"/>
    <cellStyle name="Normal 14 11" xfId="2515" xr:uid="{E670D5BF-A29D-48B0-A3C5-16F9D2B3FB53}"/>
    <cellStyle name="Normal 14 12" xfId="3686" xr:uid="{A67E5AF9-104F-4E1F-8101-4A6D9D55F81D}"/>
    <cellStyle name="Normal 14 2" xfId="47" xr:uid="{00000000-0005-0000-0000-000029000000}"/>
    <cellStyle name="Normal 14 2 2" xfId="2517" xr:uid="{9BCB30BD-D184-4590-8D8F-49F1D9DC61B9}"/>
    <cellStyle name="Normal 14 2 3" xfId="2518" xr:uid="{606AAED3-8491-4D18-8F4D-143E9A4F4BD6}"/>
    <cellStyle name="Normal 14 2 4" xfId="2519" xr:uid="{38E67064-3E08-4481-B28C-A327BE134CDA}"/>
    <cellStyle name="Normal 14 2 5" xfId="2520" xr:uid="{9A191939-A5DD-40F7-A3C2-7B6B84F479A7}"/>
    <cellStyle name="Normal 14 2 6" xfId="2521" xr:uid="{1B7C07F8-7C79-4CF9-AA37-8BB0519559E4}"/>
    <cellStyle name="Normal 14 2 7" xfId="2522" xr:uid="{0DF4E14A-F0AD-4142-8495-7DF4E5ED747D}"/>
    <cellStyle name="Normal 14 2 8" xfId="2523" xr:uid="{4C6F5672-C93E-45C1-948C-44C889DAC2FB}"/>
    <cellStyle name="Normal 14 2 9" xfId="2516" xr:uid="{F2734C3E-627B-43E7-BBB4-1742D89338D8}"/>
    <cellStyle name="Normal 14 3" xfId="579" xr:uid="{00000000-0005-0000-0000-000046000000}"/>
    <cellStyle name="Normal 14 3 2" xfId="2525" xr:uid="{4D725E7F-DC2E-449C-8ECB-051ADE1C9377}"/>
    <cellStyle name="Normal 14 3 3" xfId="2526" xr:uid="{B5D2E9F4-7A63-4628-8CC2-EAFDECA98F7F}"/>
    <cellStyle name="Normal 14 3 4" xfId="2527" xr:uid="{F4656782-3643-499F-8A43-E40CEBC95F0C}"/>
    <cellStyle name="Normal 14 3 5" xfId="2528" xr:uid="{543B132B-E33A-4868-83CF-539B9D4A841B}"/>
    <cellStyle name="Normal 14 3 6" xfId="2529" xr:uid="{1D64D5EB-12FC-44F5-8289-670E521BC009}"/>
    <cellStyle name="Normal 14 3 7" xfId="2530" xr:uid="{C64CD133-B798-4733-9572-0162DD637371}"/>
    <cellStyle name="Normal 14 3 8" xfId="2531" xr:uid="{E90BF5BC-37BB-468E-9C9A-571742575849}"/>
    <cellStyle name="Normal 14 3 9" xfId="2524" xr:uid="{C7A7CAEF-5D9C-4A54-BFD2-47C74A525F67}"/>
    <cellStyle name="Normal 14 4" xfId="1394" xr:uid="{00000000-0005-0000-0000-000009000000}"/>
    <cellStyle name="Normal 14 4 2" xfId="2533" xr:uid="{A1D67A0A-596A-497A-87B7-C8396BDCB373}"/>
    <cellStyle name="Normal 14 4 3" xfId="2534" xr:uid="{B9689DF1-2F0C-4168-941B-A69642D2B08A}"/>
    <cellStyle name="Normal 14 4 4" xfId="2535" xr:uid="{930EC97E-D89A-42E4-BEF9-2AEBFD72C664}"/>
    <cellStyle name="Normal 14 4 5" xfId="2536" xr:uid="{2C412204-AEA3-40BB-8C2A-44454AC5C3FF}"/>
    <cellStyle name="Normal 14 4 6" xfId="2537" xr:uid="{C2760272-E1E5-4178-BAC4-0C55B027BB12}"/>
    <cellStyle name="Normal 14 4 7" xfId="2538" xr:uid="{D22C502F-DE1C-439E-B148-F65F40564328}"/>
    <cellStyle name="Normal 14 4 8" xfId="2539" xr:uid="{AF7F1BBE-B374-4BA7-A9FA-2883B4CF6C88}"/>
    <cellStyle name="Normal 14 4 9" xfId="2532" xr:uid="{AB1D0DEE-07AE-4074-AFB3-0B622D26C458}"/>
    <cellStyle name="Normal 14 5" xfId="2540" xr:uid="{7F6BE819-47C8-41F0-AD04-D3A9AA7E7A34}"/>
    <cellStyle name="Normal 14 5 2" xfId="2541" xr:uid="{3A35DEE6-46EE-4CFD-9721-AC04B61D6D97}"/>
    <cellStyle name="Normal 14 5 3" xfId="2542" xr:uid="{8B7E5B28-26A4-46ED-B0C9-2C33CE7B7661}"/>
    <cellStyle name="Normal 14 5 4" xfId="2543" xr:uid="{4115F99C-F8B5-4F6F-8A50-CAD86C745D48}"/>
    <cellStyle name="Normal 14 5 5" xfId="2544" xr:uid="{D314E930-A82B-45EA-91C2-D0ECB7B731C9}"/>
    <cellStyle name="Normal 14 5 6" xfId="2545" xr:uid="{146118EC-C729-458E-BE69-DBF81B28EC01}"/>
    <cellStyle name="Normal 14 5 7" xfId="2546" xr:uid="{16BCF7FB-8A86-401F-86B8-37C45542D5F7}"/>
    <cellStyle name="Normal 14 5 8" xfId="2547" xr:uid="{D8566871-E227-4406-85AD-E5826B2039C8}"/>
    <cellStyle name="Normal 14 6" xfId="2548" xr:uid="{5FFAEC05-C438-495B-91E8-FC66C4A1AEAB}"/>
    <cellStyle name="Normal 14 6 2" xfId="2549" xr:uid="{10DF4F80-0220-4FB6-A377-1A50C8261390}"/>
    <cellStyle name="Normal 14 6 3" xfId="2550" xr:uid="{7497FF26-BA23-4638-8E5E-686CD618D7A3}"/>
    <cellStyle name="Normal 14 6 4" xfId="2551" xr:uid="{DB52D44D-3DDE-4404-B2E9-0FE31BB4056F}"/>
    <cellStyle name="Normal 14 6 5" xfId="2552" xr:uid="{A7178167-6362-491A-9E08-64E1C17942BB}"/>
    <cellStyle name="Normal 14 6 6" xfId="2553" xr:uid="{5BC5A92B-6F53-49AD-A45E-D5634503CE24}"/>
    <cellStyle name="Normal 14 6 7" xfId="2554" xr:uid="{B27EF983-AFAA-46FC-A4D4-61D7C32EF0A8}"/>
    <cellStyle name="Normal 14 6 8" xfId="2555" xr:uid="{AB58EA86-D6EC-435E-A5C8-359D16B04B40}"/>
    <cellStyle name="Normal 14 7" xfId="2556" xr:uid="{EB60FB12-A700-4D43-9A31-042045BE048B}"/>
    <cellStyle name="Normal 14 7 2" xfId="2557" xr:uid="{87AA83EA-77D2-47F4-8E4A-1AB01149B3F5}"/>
    <cellStyle name="Normal 14 7 3" xfId="2558" xr:uid="{096F87E1-1A87-4BEA-8DE0-86679A1FEE78}"/>
    <cellStyle name="Normal 14 7 4" xfId="2559" xr:uid="{39A365BB-4AB6-4289-B3A5-05DBFE0D5606}"/>
    <cellStyle name="Normal 14 7 5" xfId="2560" xr:uid="{ECB45FCD-4F5C-4397-8503-71BA9B811B86}"/>
    <cellStyle name="Normal 14 7 6" xfId="2561" xr:uid="{DDF3BB33-EE27-412D-A37F-52988A58433F}"/>
    <cellStyle name="Normal 14 7 7" xfId="2562" xr:uid="{E5708B54-86CA-4E11-9C0A-403D362F970F}"/>
    <cellStyle name="Normal 14 7 8" xfId="2563" xr:uid="{7EB496A9-1777-45A4-8056-2EAC3318CCA1}"/>
    <cellStyle name="Normal 14 8" xfId="2564" xr:uid="{EF9916DF-DB6F-4201-93E3-BF4094786D17}"/>
    <cellStyle name="Normal 14 9" xfId="2565" xr:uid="{06D7B135-E776-4BAE-9500-7241920ABD4D}"/>
    <cellStyle name="Normal 15" xfId="12" xr:uid="{00000000-0005-0000-0000-00002A000000}"/>
    <cellStyle name="Normal 15 2" xfId="48" xr:uid="{00000000-0005-0000-0000-00002B000000}"/>
    <cellStyle name="Normal 15 3" xfId="1368" xr:uid="{00000000-0005-0000-0000-000084010000}"/>
    <cellStyle name="Normal 15 4" xfId="977" xr:uid="{00000000-0005-0000-0000-00000A000000}"/>
    <cellStyle name="Normal 16" xfId="49" xr:uid="{00000000-0005-0000-0000-00002C000000}"/>
    <cellStyle name="Normal 16 10" xfId="2567" xr:uid="{41C56061-5368-4299-80CC-AB1AAA6867FC}"/>
    <cellStyle name="Normal 16 11" xfId="2566" xr:uid="{6698C4EC-2FE8-4FCB-A12E-EB1A3BFA571A}"/>
    <cellStyle name="Normal 16 2" xfId="1441" xr:uid="{00000000-0005-0000-0000-00000C000000}"/>
    <cellStyle name="Normal 16 2 2" xfId="2569" xr:uid="{A828435A-F1FF-40FB-8C43-6F2C9F5B2720}"/>
    <cellStyle name="Normal 16 2 3" xfId="2570" xr:uid="{E9F71307-4A37-4005-AA5E-E4B8E259F983}"/>
    <cellStyle name="Normal 16 2 4" xfId="2571" xr:uid="{49C54084-74EA-4852-9C3E-9ADB2E85F136}"/>
    <cellStyle name="Normal 16 2 5" xfId="2572" xr:uid="{73C05019-4116-472B-AD4E-9F790A9D6F76}"/>
    <cellStyle name="Normal 16 2 6" xfId="2573" xr:uid="{741A8622-DE3C-44F6-AA8D-15BF8408FE0F}"/>
    <cellStyle name="Normal 16 2 7" xfId="2574" xr:uid="{861D1D18-C019-47CF-B8B4-040FF9D9C94F}"/>
    <cellStyle name="Normal 16 2 8" xfId="2575" xr:uid="{C5E9CB43-C8F0-4A1C-A34E-0C7EED55293E}"/>
    <cellStyle name="Normal 16 2 9" xfId="2568" xr:uid="{23271872-2784-423F-A681-33E6684ECE2C}"/>
    <cellStyle name="Normal 16 3" xfId="1398" xr:uid="{00000000-0005-0000-0000-00000B000000}"/>
    <cellStyle name="Normal 16 3 2" xfId="2577" xr:uid="{88A77386-5CE0-4ABA-B760-ED2AC42DFC49}"/>
    <cellStyle name="Normal 16 3 3" xfId="2578" xr:uid="{2071AB0C-A615-4E94-AEEE-59471DA2F856}"/>
    <cellStyle name="Normal 16 3 4" xfId="2579" xr:uid="{B9430C3B-6CA8-4E64-977A-20CABFDB2945}"/>
    <cellStyle name="Normal 16 3 5" xfId="2576" xr:uid="{0F1DB4E6-7C1A-457B-9192-2BF62EB46D63}"/>
    <cellStyle name="Normal 16 4" xfId="1473" xr:uid="{00000000-0005-0000-0000-000009000000}"/>
    <cellStyle name="Normal 16 4 2" xfId="2580" xr:uid="{89D28CBC-C12E-4817-9535-85C8496B6A7F}"/>
    <cellStyle name="Normal 16 5" xfId="2581" xr:uid="{FA109492-6651-4B25-B6FC-50D263420B06}"/>
    <cellStyle name="Normal 16 6" xfId="2582" xr:uid="{5128BCE0-9EDA-4B85-AB8C-D4F7F896BD13}"/>
    <cellStyle name="Normal 16 7" xfId="2583" xr:uid="{B45DD8ED-3908-4E9D-9120-3874A21B2FFF}"/>
    <cellStyle name="Normal 16 8" xfId="2584" xr:uid="{C832527A-714A-4CEE-B654-6B4C1FF6E27F}"/>
    <cellStyle name="Normal 16 9" xfId="2585" xr:uid="{16F14312-74F0-4575-A027-A559AEDB72F9}"/>
    <cellStyle name="Normal 17" xfId="13" xr:uid="{00000000-0005-0000-0000-00002D000000}"/>
    <cellStyle name="Normal 17 10" xfId="2587" xr:uid="{7A22379E-8173-4795-B92F-2775C7EC265D}"/>
    <cellStyle name="Normal 17 11" xfId="2586" xr:uid="{4536ED0F-7580-4775-8AE4-B7E2BCDEDA03}"/>
    <cellStyle name="Normal 17 2" xfId="50" xr:uid="{00000000-0005-0000-0000-00002E000000}"/>
    <cellStyle name="Normal 17 2 10" xfId="2588" xr:uid="{9D5FBBC4-225A-423E-84E3-3BD0D5C0E825}"/>
    <cellStyle name="Normal 17 2 2" xfId="2589" xr:uid="{61B6B9B4-163C-4B20-B406-31640C0D3671}"/>
    <cellStyle name="Normal 17 2 3" xfId="2590" xr:uid="{D9742965-FAF2-4FBF-91DD-DF5BF93B2BFA}"/>
    <cellStyle name="Normal 17 2 4" xfId="2591" xr:uid="{185B0891-8CB1-40A5-BB46-2285DAE34931}"/>
    <cellStyle name="Normal 17 2 5" xfId="2592" xr:uid="{13F40CE9-BF52-478C-AF8D-23431E7EDB36}"/>
    <cellStyle name="Normal 17 2 6" xfId="2593" xr:uid="{4F8EDE5D-71F3-40DF-8F5F-BBEB3E6B21E9}"/>
    <cellStyle name="Normal 17 2 7" xfId="2594" xr:uid="{B9A968F0-6171-4508-A5B6-DF6B0E2425C3}"/>
    <cellStyle name="Normal 17 2 8" xfId="2595" xr:uid="{694F368E-1A9B-454A-9709-A123ACB15DFF}"/>
    <cellStyle name="Normal 17 2 9" xfId="3894" xr:uid="{BB1AEE4C-F666-4EEC-B210-8FBCAAB10717}"/>
    <cellStyle name="Normal 17 3" xfId="1265" xr:uid="{00000000-0005-0000-0000-00000D000000}"/>
    <cellStyle name="Normal 17 3 2" xfId="2597" xr:uid="{C6720963-4238-4E15-BBEE-5E3DCEC68DE1}"/>
    <cellStyle name="Normal 17 3 3" xfId="2598" xr:uid="{59116B2B-1EB6-4775-8926-84B9D6459DAD}"/>
    <cellStyle name="Normal 17 3 4" xfId="2599" xr:uid="{C8724EC0-77C3-49F2-B86B-860F2D97AD94}"/>
    <cellStyle name="Normal 17 3 5" xfId="2596" xr:uid="{1F69B29E-202B-4BF7-AC73-39C4CE955BBF}"/>
    <cellStyle name="Normal 17 4" xfId="1474" xr:uid="{00000000-0005-0000-0000-00000A000000}"/>
    <cellStyle name="Normal 17 4 2" xfId="2600" xr:uid="{7BCCC3D3-0812-4A54-9F52-4E92F31019D8}"/>
    <cellStyle name="Normal 17 5" xfId="2601" xr:uid="{4B2E1F4E-BD53-44DD-A07F-3BB0E6FBABCF}"/>
    <cellStyle name="Normal 17 6" xfId="2602" xr:uid="{E266A7C7-231C-4031-8796-8144FE0B3BF0}"/>
    <cellStyle name="Normal 17 7" xfId="2603" xr:uid="{6DB7E345-C784-408F-B187-F203B71F4DA9}"/>
    <cellStyle name="Normal 17 8" xfId="2604" xr:uid="{6520CD90-5095-4043-8375-E428C4890852}"/>
    <cellStyle name="Normal 17 9" xfId="2605" xr:uid="{538AAA4A-FC44-403E-8793-FEAE57D6DABB}"/>
    <cellStyle name="Normal 18" xfId="51" xr:uid="{00000000-0005-0000-0000-00002F000000}"/>
    <cellStyle name="Normal 18 2" xfId="684" xr:uid="{00000000-0005-0000-0000-000045000000}"/>
    <cellStyle name="Normal 18 3" xfId="759" xr:uid="{9619B1F5-C0C7-41C8-AFB9-532D5B3E513A}"/>
    <cellStyle name="Normal 18 4" xfId="665" xr:uid="{00000000-0005-0000-0000-000044000000}"/>
    <cellStyle name="Normal 18 5" xfId="1451" xr:uid="{00000000-0005-0000-0000-00000E000000}"/>
    <cellStyle name="Normal 19" xfId="21" xr:uid="{00000000-0005-0000-0000-000030000000}"/>
    <cellStyle name="Normal 19 2" xfId="1414" xr:uid="{00000000-0005-0000-0000-00000F000000}"/>
    <cellStyle name="Normal 19 3" xfId="3835" xr:uid="{B4AF5AFC-5285-48A7-9DF9-6C8044814DB2}"/>
    <cellStyle name="Normal 199 2 2" xfId="569" xr:uid="{00000000-0005-0000-0000-000047000000}"/>
    <cellStyle name="Normal 2" xfId="2" xr:uid="{00000000-0005-0000-0000-000031000000}"/>
    <cellStyle name="Normal 2 10" xfId="176" xr:uid="{00000000-0005-0000-0000-000010000000}"/>
    <cellStyle name="Normal 2 10 2" xfId="599" xr:uid="{00000000-0005-0000-0000-000049000000}"/>
    <cellStyle name="Normal 2 10 2 2 2" xfId="573" xr:uid="{00000000-0005-0000-0000-00004A000000}"/>
    <cellStyle name="Normal 2 10 3" xfId="2606" xr:uid="{1654F89D-78A5-4648-AD22-E3C47D15FF14}"/>
    <cellStyle name="Normal 2 11" xfId="2607" xr:uid="{8C6C0B78-4973-4E7B-920B-BC3372ECFD25}"/>
    <cellStyle name="Normal 2 12" xfId="2608" xr:uid="{1C2796D5-FE45-49C8-A589-4A82630F4925}"/>
    <cellStyle name="Normal 2 13" xfId="2609" xr:uid="{11F00F20-A1DD-4919-BC59-F78BCB05E77C}"/>
    <cellStyle name="Normal 2 14" xfId="2610" xr:uid="{2F57CB20-7A82-4B2C-AE99-78344CD3DB5F}"/>
    <cellStyle name="Normal 2 14 2" xfId="1131" xr:uid="{00000000-0005-0000-0000-000086010000}"/>
    <cellStyle name="Normal 2 15" xfId="2611" xr:uid="{E0CA7DCB-E11E-4BE6-96C6-D8BDB1FF42F5}"/>
    <cellStyle name="Normal 2 15 2" xfId="2612" xr:uid="{37DA6960-5C01-4C4E-8612-8881BBA1BD16}"/>
    <cellStyle name="Normal 2 16" xfId="2613" xr:uid="{DD6AD8B8-9F07-47B7-B29D-1B309CAB5F53}"/>
    <cellStyle name="Normal 2 2" xfId="4" xr:uid="{00000000-0005-0000-0000-000032000000}"/>
    <cellStyle name="Normal 2 2 10" xfId="2614" xr:uid="{43328934-5DE3-4EC6-B0C8-285B2BB853D7}"/>
    <cellStyle name="Normal 2 2 2" xfId="17" xr:uid="{00000000-0005-0000-0000-000033000000}"/>
    <cellStyle name="Normal 2 2 2 2" xfId="52" xr:uid="{00000000-0005-0000-0000-000034000000}"/>
    <cellStyle name="Normal 2 2 2 3" xfId="495" xr:uid="{00000000-0005-0000-0000-00004B000000}"/>
    <cellStyle name="Normal 2 2 2 4" xfId="2615" xr:uid="{FDB52E50-F376-4B7C-946E-1886A3D5A9CC}"/>
    <cellStyle name="Normal 2 2 3" xfId="66" xr:uid="{00000000-0005-0000-0000-000035000000}"/>
    <cellStyle name="Normal 2 2 3 2" xfId="690" xr:uid="{00000000-0005-0000-0000-000049000000}"/>
    <cellStyle name="Normal 2 2 3 3" xfId="2616" xr:uid="{3AE45D96-6ED5-492C-8E41-B1C04D8307F2}"/>
    <cellStyle name="Normal 2 2 4" xfId="773" xr:uid="{6ADD49C5-2656-434D-8712-35D07141ACFE}"/>
    <cellStyle name="Normal 2 2 4 2" xfId="2617" xr:uid="{B45D46AB-B7F2-4855-96A5-884D4B80AE59}"/>
    <cellStyle name="Normal 2 2 5" xfId="1401" xr:uid="{00000000-0005-0000-0000-000011000000}"/>
    <cellStyle name="Normal 2 2 5 2" xfId="2618" xr:uid="{973990A1-4AC6-4CAA-8075-7E1BE0AA7008}"/>
    <cellStyle name="Normal 2 2 59" xfId="600" xr:uid="{00000000-0005-0000-0000-00004C000000}"/>
    <cellStyle name="Normal 2 2 6" xfId="2619" xr:uid="{FB742365-C78F-4BC7-AABA-A1320CE7EC71}"/>
    <cellStyle name="Normal 2 2 7" xfId="2620" xr:uid="{D8089449-2599-4C3D-A908-E97BA497E695}"/>
    <cellStyle name="Normal 2 2 8" xfId="2621" xr:uid="{23128A58-E4E7-43F1-A8CF-CCE5860B5746}"/>
    <cellStyle name="Normal 2 2 9" xfId="3450" xr:uid="{DA02F547-5D66-4DF1-9E96-18040C828C8D}"/>
    <cellStyle name="Normal 2 3" xfId="64" xr:uid="{00000000-0005-0000-0000-000036000000}"/>
    <cellStyle name="Normal 2 3 10" xfId="3643" xr:uid="{64DB5954-B811-4065-B3F6-3D524C64C392}"/>
    <cellStyle name="Normal 2 3 11" xfId="2622" xr:uid="{60E7BA15-356C-4C1D-BA4A-55BDC9460CFA}"/>
    <cellStyle name="Normal 2 3 2" xfId="704" xr:uid="{8EA477F3-F902-4297-8A1B-1F7DBDE793AB}"/>
    <cellStyle name="Normal 2 3 2 2" xfId="2623" xr:uid="{6F6CC865-33F8-422B-A65F-5CECCC3D213D}"/>
    <cellStyle name="Normal 2 3 3" xfId="908" xr:uid="{00000000-0005-0000-0000-00004A000000}"/>
    <cellStyle name="Normal 2 3 3 2" xfId="2624" xr:uid="{EB8D57FA-C78B-40D9-9EAA-F2B81719B409}"/>
    <cellStyle name="Normal 2 3 4" xfId="2625" xr:uid="{E21056BA-DEC1-4239-B136-4AF09233FCEB}"/>
    <cellStyle name="Normal 2 3 5" xfId="2626" xr:uid="{F24146B2-4CDF-4B39-8240-39CFDAEDEECC}"/>
    <cellStyle name="Normal 2 3 6" xfId="2627" xr:uid="{BC05DD84-F868-4A41-8783-FB2BC84BE0E5}"/>
    <cellStyle name="Normal 2 3 7" xfId="2628" xr:uid="{2B78EAA5-C6DE-483C-B67F-D3ECAD00A64F}"/>
    <cellStyle name="Normal 2 3 8" xfId="2629" xr:uid="{8BE0D1E0-F830-452F-B91D-B6FABD7E417A}"/>
    <cellStyle name="Normal 2 3 9" xfId="3506" xr:uid="{A63B5A15-DB27-4C77-A99D-2792C177CC70}"/>
    <cellStyle name="Normal 2 4" xfId="72" xr:uid="{99678F10-466D-489E-96B1-4B8BB0AFD0D5}"/>
    <cellStyle name="Normal 2 4 2" xfId="729" xr:uid="{00000000-0005-0000-0000-000032000000}"/>
    <cellStyle name="Normal 2 4 2 2" xfId="2631" xr:uid="{A87323EA-83EF-47D1-BB84-4B736CAABD09}"/>
    <cellStyle name="Normal 2 4 3" xfId="1261" xr:uid="{00000000-0005-0000-0000-000089010000}"/>
    <cellStyle name="Normal 2 4 3 2" xfId="2632" xr:uid="{1AD9B9D3-4514-491C-B910-9F4557C2B258}"/>
    <cellStyle name="Normal 2 4 4" xfId="2633" xr:uid="{91294577-4D36-4461-ADE5-2F3DE6071D97}"/>
    <cellStyle name="Normal 2 4 5" xfId="2634" xr:uid="{54329CAD-07FD-40D2-998D-7BB90555333E}"/>
    <cellStyle name="Normal 2 4 6" xfId="2635" xr:uid="{4D62BDE3-D9D7-4C26-80B3-7C3E18CBAE09}"/>
    <cellStyle name="Normal 2 4 7" xfId="2636" xr:uid="{D1407DFB-E345-47C3-B8F5-B935C4F58589}"/>
    <cellStyle name="Normal 2 4 8" xfId="2637" xr:uid="{7FB79F09-092B-40AE-AD5A-F614825EFC1A}"/>
    <cellStyle name="Normal 2 4 9" xfId="2630" xr:uid="{6492807C-05A5-4F16-9468-55FA2B3D9CB9}"/>
    <cellStyle name="Normal 2 5" xfId="175" xr:uid="{00000000-0005-0000-0000-00000F000000}"/>
    <cellStyle name="Normal 2 5 2" xfId="1284" xr:uid="{00000000-0005-0000-0000-00008A010000}"/>
    <cellStyle name="Normal 2 5 2 2" xfId="2639" xr:uid="{63EC47CB-82BF-42FB-9A74-9FCB290E4CA4}"/>
    <cellStyle name="Normal 2 5 3" xfId="2640" xr:uid="{982A46B6-01F1-467D-A72C-BA0B3800DAFE}"/>
    <cellStyle name="Normal 2 5 4" xfId="2641" xr:uid="{95C309DD-F4E8-46D4-8C64-2958EAF57CE4}"/>
    <cellStyle name="Normal 2 5 5" xfId="2642" xr:uid="{34B82103-1DA9-43B6-A097-000525B683AB}"/>
    <cellStyle name="Normal 2 5 6" xfId="2643" xr:uid="{69B270C1-F10E-471C-AE20-C85BBD5F394D}"/>
    <cellStyle name="Normal 2 5 7" xfId="2644" xr:uid="{1E90EA16-DF09-4A13-9A6A-3C81BDDC2A3B}"/>
    <cellStyle name="Normal 2 5 8" xfId="2645" xr:uid="{6F36DF7A-C260-42A6-AD8F-C81E1EE22DFB}"/>
    <cellStyle name="Normal 2 5 9" xfId="2638" xr:uid="{0067E05F-2A64-4969-AD66-2295D687C725}"/>
    <cellStyle name="Normal 2 6" xfId="493" xr:uid="{00000000-0005-0000-0000-000048000000}"/>
    <cellStyle name="Normal 2 6 2" xfId="1376" xr:uid="{00000000-0005-0000-0000-00008B010000}"/>
    <cellStyle name="Normal 2 6 2 2" xfId="2647" xr:uid="{A692D7FA-C4BE-4371-AB42-901F0280C3FA}"/>
    <cellStyle name="Normal 2 6 3" xfId="2648" xr:uid="{8AD9CB4E-B339-4CB5-A735-9DCA8FF205B8}"/>
    <cellStyle name="Normal 2 6 4" xfId="2649" xr:uid="{AB1D3B8A-BF59-4DC6-BDBC-28FE08088EB4}"/>
    <cellStyle name="Normal 2 6 5" xfId="2646" xr:uid="{09DFD7F9-1D53-44A4-B263-AC0F786539DE}"/>
    <cellStyle name="Normal 2 7" xfId="1277" xr:uid="{00000000-0005-0000-0000-000010000000}"/>
    <cellStyle name="Normal 2 7 2" xfId="2651" xr:uid="{57D1CF2D-CF05-4C01-824E-3A6161122981}"/>
    <cellStyle name="Normal 2 7 3" xfId="2652" xr:uid="{B7D7D040-9397-4C93-A510-0CD099DB2552}"/>
    <cellStyle name="Normal 2 7 4" xfId="2653" xr:uid="{922FB32B-96A9-4069-80E9-23C7D5B23F95}"/>
    <cellStyle name="Normal 2 7 5" xfId="2650" xr:uid="{D6762428-FFDA-4CA1-B634-D220D8F16733}"/>
    <cellStyle name="Normal 2 8" xfId="1470" xr:uid="{00000000-0005-0000-0000-00000C000000}"/>
    <cellStyle name="Normal 2 8 2" xfId="2654" xr:uid="{96E060B4-5596-4318-BD7E-04935BF15771}"/>
    <cellStyle name="Normal 2 9" xfId="2655" xr:uid="{4392B90A-6F34-445C-B6F1-EBA3D7554AE3}"/>
    <cellStyle name="Normal 20" xfId="63" xr:uid="{00000000-0005-0000-0000-000037000000}"/>
    <cellStyle name="Normal 20 2" xfId="1427" xr:uid="{00000000-0005-0000-0000-000012000000}"/>
    <cellStyle name="Normal 21" xfId="68" xr:uid="{4DFC0050-B368-40A6-A853-A07F092FC44A}"/>
    <cellStyle name="Normal 21 2" xfId="979" xr:uid="{00000000-0005-0000-0000-000014000000}"/>
    <cellStyle name="Normal 21 3" xfId="1260" xr:uid="{00000000-0005-0000-0000-000013000000}"/>
    <cellStyle name="Normal 21 4" xfId="3556" xr:uid="{F695CFC4-0FFE-4A55-8B8F-8A8962099A86}"/>
    <cellStyle name="Normal 22" xfId="161" xr:uid="{00000000-0005-0000-0000-0000DB000000}"/>
    <cellStyle name="Normal 22 2" xfId="972" xr:uid="{00000000-0005-0000-0000-000015000000}"/>
    <cellStyle name="Normal 23" xfId="487" xr:uid="{00000000-0005-0000-0000-0000D3020000}"/>
    <cellStyle name="Normal 23 10" xfId="2656" xr:uid="{DB766E4E-A80B-4B17-AD46-A8A6016D4ECC}"/>
    <cellStyle name="Normal 23 2" xfId="1439" xr:uid="{00000000-0005-0000-0000-000016000000}"/>
    <cellStyle name="Normal 23 2 2" xfId="2658" xr:uid="{2AFF0059-A23E-416A-BBD1-ACBE4DA5E20A}"/>
    <cellStyle name="Normal 23 2 3" xfId="2659" xr:uid="{19FE514B-B2FC-4888-9568-2B74F6DB8539}"/>
    <cellStyle name="Normal 23 2 4" xfId="2660" xr:uid="{E890BA50-720F-47F4-B32F-9B98FDB66037}"/>
    <cellStyle name="Normal 23 2 5" xfId="2657" xr:uid="{F56D4A7E-1B17-421F-BEDB-08055A85FC36}"/>
    <cellStyle name="Normal 23 3" xfId="2661" xr:uid="{AE509186-BC2E-47D2-B9ED-E59325E653C1}"/>
    <cellStyle name="Normal 23 4" xfId="2662" xr:uid="{0EDC47B3-03A3-4602-AF67-516B358C559C}"/>
    <cellStyle name="Normal 23 5" xfId="2663" xr:uid="{38866F3F-3EB1-4440-A526-2DF279B3530F}"/>
    <cellStyle name="Normal 23 6" xfId="2664" xr:uid="{EA5E1751-CEBB-44A4-B973-7DE6A8447587}"/>
    <cellStyle name="Normal 23 7" xfId="2665" xr:uid="{50AF06EE-537D-47F8-912C-385F35CF5181}"/>
    <cellStyle name="Normal 23 8" xfId="2666" xr:uid="{49E77FC6-1236-49A4-83CC-1A18734F5B68}"/>
    <cellStyle name="Normal 23 9" xfId="2667" xr:uid="{74B3DEDD-7CEE-4892-9530-5A910386C362}"/>
    <cellStyle name="Normal 24" xfId="799" xr:uid="{00000000-0005-0000-0000-00002D030000}"/>
    <cellStyle name="Normal 24 10" xfId="2668" xr:uid="{BE92BFD5-A880-43C0-8CFC-E9F42EAA1DAA}"/>
    <cellStyle name="Normal 24 2" xfId="1417" xr:uid="{00000000-0005-0000-0000-000017000000}"/>
    <cellStyle name="Normal 24 2 2" xfId="2670" xr:uid="{D7218B14-D752-4D39-924F-BBD7E34DD371}"/>
    <cellStyle name="Normal 24 2 3" xfId="2671" xr:uid="{2F42C42F-A385-44AA-8047-892E12676D6E}"/>
    <cellStyle name="Normal 24 2 4" xfId="2672" xr:uid="{5FF033D8-99AD-4D59-80D0-8EF193136AE6}"/>
    <cellStyle name="Normal 24 2 5" xfId="2669" xr:uid="{C6247E69-6DC3-41FA-A840-B92E087B3965}"/>
    <cellStyle name="Normal 24 3" xfId="2673" xr:uid="{F48FD31C-1DE1-4FD8-8D2C-4BB80CBAB57A}"/>
    <cellStyle name="Normal 24 4" xfId="2674" xr:uid="{5372DAA2-FE66-46EC-B08D-60683DA2A961}"/>
    <cellStyle name="Normal 24 5" xfId="2675" xr:uid="{C202AD6F-3279-4D29-8845-DBD800B2C7E4}"/>
    <cellStyle name="Normal 24 6" xfId="2676" xr:uid="{C212B10D-FC06-4365-B393-9B3870EB3602}"/>
    <cellStyle name="Normal 24 7" xfId="2677" xr:uid="{37182586-8DF8-4BAB-9A3F-C2B21ED4E048}"/>
    <cellStyle name="Normal 24 8" xfId="2678" xr:uid="{BD10A3A9-8DF1-4C13-AAD5-0CF0CE2C51B1}"/>
    <cellStyle name="Normal 24 9" xfId="2679" xr:uid="{EE02C460-C750-423B-9385-8D467C78DC24}"/>
    <cellStyle name="Normal 25" xfId="802" xr:uid="{00000000-0005-0000-0000-000030030000}"/>
    <cellStyle name="Normal 25 10" xfId="2680" xr:uid="{854A6E80-8C46-4943-B04F-136FB89E81C8}"/>
    <cellStyle name="Normal 25 2" xfId="1436" xr:uid="{00000000-0005-0000-0000-000018000000}"/>
    <cellStyle name="Normal 25 2 2" xfId="2682" xr:uid="{82B2DDD4-5D9B-4F0B-AE05-0CE59519D743}"/>
    <cellStyle name="Normal 25 2 3" xfId="2683" xr:uid="{D1BFEDC5-B6DA-4E08-897E-E90B2024E5EA}"/>
    <cellStyle name="Normal 25 2 4" xfId="2684" xr:uid="{D03B55B9-02CD-4261-ACFD-263BEC976975}"/>
    <cellStyle name="Normal 25 2 5" xfId="2681" xr:uid="{DF8FB753-D3F2-49FE-B986-F0987B0F4F89}"/>
    <cellStyle name="Normal 25 3" xfId="2685" xr:uid="{5E9EF444-9F28-4E5A-B1A5-832C1373C6CB}"/>
    <cellStyle name="Normal 25 4" xfId="2686" xr:uid="{93F6C461-093B-4742-B99C-585AB8559009}"/>
    <cellStyle name="Normal 25 5" xfId="2687" xr:uid="{AF280249-CC9E-4B44-A777-9C3565F555FC}"/>
    <cellStyle name="Normal 25 6" xfId="2688" xr:uid="{8342A501-4B64-4AD3-9A45-9D497D125BCC}"/>
    <cellStyle name="Normal 25 7" xfId="2689" xr:uid="{FD0F1689-AE65-414B-A33B-B64D3589BE68}"/>
    <cellStyle name="Normal 25 8" xfId="2690" xr:uid="{FB09A76B-3F2C-4F6F-806C-D06AB036A006}"/>
    <cellStyle name="Normal 25 9" xfId="2691" xr:uid="{39BDB227-AA0D-49D6-A80D-CCB74D71F314}"/>
    <cellStyle name="Normal 26" xfId="803" xr:uid="{00000000-0005-0000-0000-000032030000}"/>
    <cellStyle name="Normal 26 2" xfId="1411" xr:uid="{00000000-0005-0000-0000-00001A000000}"/>
    <cellStyle name="Normal 26 2 2" xfId="2694" xr:uid="{466C4F09-E3F4-4B5C-A11B-39A42BD1BF37}"/>
    <cellStyle name="Normal 26 2 3" xfId="2695" xr:uid="{76F5A763-A274-474A-AA56-7AA370AF3ACE}"/>
    <cellStyle name="Normal 26 2 4" xfId="2696" xr:uid="{1528C17A-A41B-410C-95EB-EFDE6D4094E9}"/>
    <cellStyle name="Normal 26 2 5" xfId="2693" xr:uid="{3EBAACC3-F335-4559-B6F8-5D8C8C62F3B6}"/>
    <cellStyle name="Normal 26 3" xfId="1437" xr:uid="{00000000-0005-0000-0000-000019000000}"/>
    <cellStyle name="Normal 26 3 2" xfId="2697" xr:uid="{491762D0-82D6-4AFF-95BE-A4E2B124CFFD}"/>
    <cellStyle name="Normal 26 4" xfId="2698" xr:uid="{AA625BD8-CCD9-425E-9231-F38E30BC88B2}"/>
    <cellStyle name="Normal 26 5" xfId="2699" xr:uid="{0DA66EE0-52B4-4075-9638-963AB96B9421}"/>
    <cellStyle name="Normal 26 6" xfId="2700" xr:uid="{2C2CCD61-30AD-4A2E-B129-AE53D3E7E1E9}"/>
    <cellStyle name="Normal 26 7" xfId="2701" xr:uid="{4C51A30F-9D51-434E-BF0B-F7E8C65561C7}"/>
    <cellStyle name="Normal 26 8" xfId="3411" xr:uid="{D694CA07-8448-435B-BAD3-3B3E09C7BBAA}"/>
    <cellStyle name="Normal 26 9" xfId="2692" xr:uid="{C43D53E3-79AE-439E-9AFC-268460E2FA62}"/>
    <cellStyle name="Normal 27" xfId="807" xr:uid="{00000000-0005-0000-0000-000034030000}"/>
    <cellStyle name="Normal 27 10" xfId="2702" xr:uid="{9E870312-BB11-420B-88F7-D7143697807E}"/>
    <cellStyle name="Normal 27 2" xfId="1396" xr:uid="{00000000-0005-0000-0000-00001B000000}"/>
    <cellStyle name="Normal 27 2 2" xfId="2704" xr:uid="{DD501F7B-828E-43F1-BC55-AE1D19324180}"/>
    <cellStyle name="Normal 27 2 3" xfId="2705" xr:uid="{55D9A582-0E31-4443-AF73-07F1B79B0E3D}"/>
    <cellStyle name="Normal 27 2 4" xfId="2706" xr:uid="{02D33579-9A26-4AC9-9D6E-8CF7EC62F83A}"/>
    <cellStyle name="Normal 27 2 5" xfId="2703" xr:uid="{C446A32F-C3A1-48B2-9FF3-368E92CEC7FF}"/>
    <cellStyle name="Normal 27 3" xfId="2707" xr:uid="{E7D152E1-9649-4118-9C99-78F23B7A0335}"/>
    <cellStyle name="Normal 27 4" xfId="2708" xr:uid="{FE3143CA-EAED-4FB2-A8E8-BE935825108D}"/>
    <cellStyle name="Normal 27 5" xfId="2709" xr:uid="{5EBB8113-25CF-4089-BD3A-0595D771D47D}"/>
    <cellStyle name="Normal 27 6" xfId="2710" xr:uid="{E756A530-EDC8-4D26-BFC0-E72E134BAF3C}"/>
    <cellStyle name="Normal 27 7" xfId="2711" xr:uid="{8092FEEE-3592-4097-99EC-DD34443D29EF}"/>
    <cellStyle name="Normal 27 8" xfId="2712" xr:uid="{FA9F2B1B-D6C7-41AC-895F-AD00C4562DB6}"/>
    <cellStyle name="Normal 27 9" xfId="2713" xr:uid="{47540A4C-7F6C-4E2F-A252-146DAA08396E}"/>
    <cellStyle name="Normal 28" xfId="809" xr:uid="{00000000-0005-0000-0000-000036030000}"/>
    <cellStyle name="Normal 28 10" xfId="2714" xr:uid="{1E1CAEA0-31F9-45E9-9828-64B9A673E5ED}"/>
    <cellStyle name="Normal 28 2" xfId="1424" xr:uid="{00000000-0005-0000-0000-00001C000000}"/>
    <cellStyle name="Normal 28 2 2" xfId="2716" xr:uid="{ED6C52D6-09A5-4EF7-B3D4-3C6AE3B3FC87}"/>
    <cellStyle name="Normal 28 2 3" xfId="2717" xr:uid="{DBC562BC-1AB4-4C6D-B8FD-796871FB4795}"/>
    <cellStyle name="Normal 28 2 4" xfId="2718" xr:uid="{6AE6CF03-7B6C-4B07-974D-0FD57162AFFB}"/>
    <cellStyle name="Normal 28 2 5" xfId="2715" xr:uid="{D6F00F5B-C49E-4095-A9C0-FD40575C258E}"/>
    <cellStyle name="Normal 28 3" xfId="2719" xr:uid="{A95D6FA1-8EB2-4FDC-BE21-DE6F366F5999}"/>
    <cellStyle name="Normal 28 4" xfId="2720" xr:uid="{DE5537CE-EB24-45D9-8D94-80BEC6AC92CF}"/>
    <cellStyle name="Normal 28 5" xfId="2721" xr:uid="{4FA368E0-BA63-4DA8-8336-B186FD6039A6}"/>
    <cellStyle name="Normal 28 6" xfId="2722" xr:uid="{8A19735A-9AA1-47DD-A368-8694CC07E1BC}"/>
    <cellStyle name="Normal 28 7" xfId="2723" xr:uid="{62C6D421-08DC-4BEF-B899-305FC4F23386}"/>
    <cellStyle name="Normal 28 8" xfId="2724" xr:uid="{7A2FC3EA-D1F6-4CFB-B017-67BBE192AD50}"/>
    <cellStyle name="Normal 28 9" xfId="2725" xr:uid="{553AB544-7BDB-49D3-AC36-AF603BF040F2}"/>
    <cellStyle name="Normal 29" xfId="812" xr:uid="{00000000-0005-0000-0000-000099030000}"/>
    <cellStyle name="Normal 29 10" xfId="2726" xr:uid="{7E9009D8-2FD1-469D-B3D3-48295B4B1C5B}"/>
    <cellStyle name="Normal 29 2" xfId="1456" xr:uid="{00000000-0005-0000-0000-00001D000000}"/>
    <cellStyle name="Normal 29 2 2" xfId="2728" xr:uid="{808C921E-E9B0-4F9C-92E0-1219E4C992B4}"/>
    <cellStyle name="Normal 29 2 3" xfId="2729" xr:uid="{7F18B42D-869F-414D-BBC8-4AB1611AEE22}"/>
    <cellStyle name="Normal 29 2 4" xfId="2730" xr:uid="{490CECA5-0948-4D36-9AD5-6CBDA56CA72A}"/>
    <cellStyle name="Normal 29 2 5" xfId="2727" xr:uid="{74546844-8E19-432A-BEFD-9A93EEFBE214}"/>
    <cellStyle name="Normal 29 3" xfId="2731" xr:uid="{C25BD310-E2C6-40C8-9E57-1B83B20B5CDB}"/>
    <cellStyle name="Normal 29 4" xfId="2732" xr:uid="{DC829B3D-23C0-4C28-97AC-92AFB2B58A2A}"/>
    <cellStyle name="Normal 29 5" xfId="2733" xr:uid="{EC23E28F-FE25-4B56-BFF8-60517953A967}"/>
    <cellStyle name="Normal 29 6" xfId="2734" xr:uid="{AFD68A3A-90FF-4670-BE93-49B1BD22400A}"/>
    <cellStyle name="Normal 29 7" xfId="2735" xr:uid="{8298A208-D3D8-46BD-A1B9-0BA4FDEDE586}"/>
    <cellStyle name="Normal 29 8" xfId="2736" xr:uid="{13C73A4D-4790-4919-A85C-175620D4E611}"/>
    <cellStyle name="Normal 29 9" xfId="2737" xr:uid="{83074FB2-C986-44E0-AAD2-4D7F5DFF52F9}"/>
    <cellStyle name="Normal 3" xfId="53" xr:uid="{00000000-0005-0000-0000-000038000000}"/>
    <cellStyle name="Normal 3 10" xfId="2739" xr:uid="{FD6EDAC3-4C12-4DD0-8418-ADC2867FE393}"/>
    <cellStyle name="Normal 3 11" xfId="2740" xr:uid="{A71B6413-18E3-4C50-83BB-CBACA1433B71}"/>
    <cellStyle name="Normal 3 12" xfId="2741" xr:uid="{75FD69B4-E0C4-4650-B038-4F04A92ADE92}"/>
    <cellStyle name="Normal 3 13" xfId="2738" xr:uid="{C5EB122A-B2CC-4BA1-BBE7-855AA900E3CE}"/>
    <cellStyle name="Normal 3 14" xfId="2173" xr:uid="{0845103B-47DD-43C0-973B-7A2563830B91}"/>
    <cellStyle name="Normal 3 2" xfId="187" xr:uid="{00000000-0005-0000-0000-000031000000}"/>
    <cellStyle name="Normal 3 2 2" xfId="195" xr:uid="{DE5F253C-4706-4622-9891-77317D7ABEE6}"/>
    <cellStyle name="Normal 3 2 2 2" xfId="713" xr:uid="{90E8A5B5-FAD3-4A75-AFA0-10E0890C761A}"/>
    <cellStyle name="Normal 3 2 2 3" xfId="717" xr:uid="{83A69630-17AA-429C-8EC6-0C55C7E20B79}"/>
    <cellStyle name="Normal 3 2 2 4" xfId="928" xr:uid="{F4FBE6BD-B183-4978-A47A-2161FD6D7392}"/>
    <cellStyle name="Normal 3 2 2 5" xfId="2743" xr:uid="{09E34F9E-3DAA-4FD6-9FF3-CE47831602FB}"/>
    <cellStyle name="Normal 3 2 3" xfId="711" xr:uid="{F861DD81-0F1F-4173-8976-BA0E91FD2549}"/>
    <cellStyle name="Normal 3 2 3 2" xfId="2744" xr:uid="{C1B90774-14FB-42FE-A825-9159D15FC92A}"/>
    <cellStyle name="Normal 3 2 4" xfId="762" xr:uid="{990F46B6-A77F-406E-B684-8D4CF2CBAC35}"/>
    <cellStyle name="Normal 3 2 4 2" xfId="2745" xr:uid="{17920D9B-3DEB-48A5-BCA4-B366C648B1A6}"/>
    <cellStyle name="Normal 3 2 5" xfId="675" xr:uid="{00000000-0005-0000-0000-00004B000000}"/>
    <cellStyle name="Normal 3 2 5 2" xfId="2746" xr:uid="{3950FE0F-08A0-4884-A514-DC054E9DCEB4}"/>
    <cellStyle name="Normal 3 2 6" xfId="879" xr:uid="{00000000-0005-0000-0000-00004C000000}"/>
    <cellStyle name="Normal 3 2 6 2" xfId="2747" xr:uid="{E7A56D30-1615-4A8C-A023-4904B80E9377}"/>
    <cellStyle name="Normal 3 2 7" xfId="2748" xr:uid="{9BF5396B-B594-43C7-8A81-A49B3C9E8704}"/>
    <cellStyle name="Normal 3 2 8" xfId="2749" xr:uid="{BA550E6D-35B7-4A03-9B4B-65569553338F}"/>
    <cellStyle name="Normal 3 2 9" xfId="2742" xr:uid="{0B1DB99D-017F-4D70-9056-0B20C7B032A2}"/>
    <cellStyle name="Normal 3 3" xfId="194" xr:uid="{5CE79F21-8477-4B51-ACF6-5CA805EC66EC}"/>
    <cellStyle name="Normal 3 3 2" xfId="731" xr:uid="{00000000-0005-0000-0000-000034000000}"/>
    <cellStyle name="Normal 3 3 2 2" xfId="2751" xr:uid="{C239AE1B-31F6-4199-B60C-2EF6DFB9C869}"/>
    <cellStyle name="Normal 3 3 3" xfId="927" xr:uid="{8DA9D092-76DA-451E-9566-FB3964B2B428}"/>
    <cellStyle name="Normal 3 3 3 2" xfId="2752" xr:uid="{03F6B243-ADF1-445B-9FC0-FC0E255FBA29}"/>
    <cellStyle name="Normal 3 3 4" xfId="2753" xr:uid="{45987215-FCD1-45A4-A459-F60A18E1F247}"/>
    <cellStyle name="Normal 3 3 5" xfId="2754" xr:uid="{A2F64A23-2B09-4C35-8D9A-3CAEDB2A09A5}"/>
    <cellStyle name="Normal 3 3 6" xfId="2755" xr:uid="{7F1A0795-E753-47EC-91F9-99603A487773}"/>
    <cellStyle name="Normal 3 3 7" xfId="2756" xr:uid="{E70CD283-25D7-4B71-BE95-A99787DD6DE3}"/>
    <cellStyle name="Normal 3 3 8" xfId="2757" xr:uid="{4624D6D3-1527-4EDD-952B-F442C11209C6}"/>
    <cellStyle name="Normal 3 3 9" xfId="2750" xr:uid="{CB9F9C5C-9BB8-443B-9078-2D13C1AC8D8D}"/>
    <cellStyle name="Normal 3 4" xfId="186" xr:uid="{00000000-0005-0000-0000-000030000000}"/>
    <cellStyle name="Normal 3 4 10" xfId="2758" xr:uid="{A64E10CB-EFB0-4390-BD54-A176B86E63B9}"/>
    <cellStyle name="Normal 3 4 2" xfId="712" xr:uid="{EB0DF11F-98C5-4AB7-B19F-A872C745DBDE}"/>
    <cellStyle name="Normal 3 4 2 2" xfId="2759" xr:uid="{6CE81A50-8EB7-49CB-8F77-E7C667FC89E9}"/>
    <cellStyle name="Normal 3 4 3" xfId="1377" xr:uid="{00000000-0005-0000-0000-00008F010000}"/>
    <cellStyle name="Normal 3 4 3 2" xfId="2760" xr:uid="{49B0DF8F-1266-4F46-9CB0-F48E13633C33}"/>
    <cellStyle name="Normal 3 4 4" xfId="2761" xr:uid="{9BD28FB3-EC29-41BA-BC0A-019383CA04F1}"/>
    <cellStyle name="Normal 3 4 5" xfId="2762" xr:uid="{585FF0D8-C322-4048-A11D-06A3AF6346EC}"/>
    <cellStyle name="Normal 3 4 6" xfId="2763" xr:uid="{27DBA5A1-2FF1-4282-AE94-E0FC8EC0D0CC}"/>
    <cellStyle name="Normal 3 4 7" xfId="2764" xr:uid="{9D1461E3-F6DC-43C7-836B-716FB88DFBB4}"/>
    <cellStyle name="Normal 3 4 8" xfId="2765" xr:uid="{FD3CFC23-9491-49B0-9D67-822D5F47EC46}"/>
    <cellStyle name="Normal 3 4 9" xfId="3640" xr:uid="{487F9AE2-AC6B-41BA-9E0E-B754FF89FB6A}"/>
    <cellStyle name="Normal 3 5" xfId="985" xr:uid="{00000000-0005-0000-0000-00008C010000}"/>
    <cellStyle name="Normal 3 5 2" xfId="2767" xr:uid="{5D64CE9B-92F4-425D-9ADE-B50A176F93FA}"/>
    <cellStyle name="Normal 3 5 3" xfId="2768" xr:uid="{541C2A42-B2B3-4F9B-B665-357D563DA006}"/>
    <cellStyle name="Normal 3 5 4" xfId="2769" xr:uid="{41F7B503-D447-47E3-A5C2-B0D1E21B415C}"/>
    <cellStyle name="Normal 3 5 5" xfId="2770" xr:uid="{BA58B466-D1A1-495A-A3D3-F3ED6610BCD8}"/>
    <cellStyle name="Normal 3 5 6" xfId="2771" xr:uid="{CF341BF5-A368-4241-8A46-D8401024F85D}"/>
    <cellStyle name="Normal 3 5 7" xfId="2772" xr:uid="{BF68E213-7599-401E-9746-2CB7ABF4D853}"/>
    <cellStyle name="Normal 3 5 8" xfId="2773" xr:uid="{53571F7D-50F8-4095-A461-6E7EB665BFA4}"/>
    <cellStyle name="Normal 3 5 9" xfId="2766" xr:uid="{C067A7FF-850A-40CC-B486-222FD049E122}"/>
    <cellStyle name="Normal 3 6" xfId="976" xr:uid="{00000000-0005-0000-0000-00001E000000}"/>
    <cellStyle name="Normal 3 6 2" xfId="2775" xr:uid="{B209043F-DF3E-495B-83EA-246766ECF30E}"/>
    <cellStyle name="Normal 3 6 3" xfId="2776" xr:uid="{900428FC-48F6-4F5A-967D-5355A36CB4ED}"/>
    <cellStyle name="Normal 3 6 4" xfId="2777" xr:uid="{D2C6A403-421C-4397-89C6-0E16DBEF44EF}"/>
    <cellStyle name="Normal 3 6 5" xfId="2778" xr:uid="{FA57F39A-4659-44B4-A725-AA77BBD709D4}"/>
    <cellStyle name="Normal 3 6 6" xfId="2779" xr:uid="{21060B55-B92B-43C2-B5E4-AD2F9E5CF7B1}"/>
    <cellStyle name="Normal 3 6 7" xfId="2780" xr:uid="{9088D5BC-636E-40A3-B610-AF7DF2634F01}"/>
    <cellStyle name="Normal 3 6 8" xfId="2781" xr:uid="{22BF0785-3FC7-4D05-9E2C-8B97B1B61EC4}"/>
    <cellStyle name="Normal 3 6 9" xfId="2774" xr:uid="{18269EEE-0BB2-41BA-ADD7-CBB9C4AAA3B6}"/>
    <cellStyle name="Normal 3 7" xfId="2782" xr:uid="{EB1F83D4-F29B-4858-A0E4-9345BEB30F22}"/>
    <cellStyle name="Normal 3 7 2" xfId="2783" xr:uid="{C1F034F8-1C05-4B1F-9C4B-E1F8B23E0D8E}"/>
    <cellStyle name="Normal 3 7 3" xfId="2784" xr:uid="{92264B1E-A2B7-4E10-8512-E0ACBDB5A32D}"/>
    <cellStyle name="Normal 3 7 4" xfId="2785" xr:uid="{DCA2F862-1E47-4E13-82A8-29DE975C1740}"/>
    <cellStyle name="Normal 3 7 5" xfId="2786" xr:uid="{2C0B58DC-589B-44EE-B221-A65784BE2B77}"/>
    <cellStyle name="Normal 3 7 6" xfId="2787" xr:uid="{3A9A7520-84C6-45BD-8893-8511AB52F2F8}"/>
    <cellStyle name="Normal 3 7 7" xfId="2788" xr:uid="{70844A75-95AD-4694-AD4E-B2659D2B9517}"/>
    <cellStyle name="Normal 3 7 8" xfId="2789" xr:uid="{29B225FC-CD32-4B37-B245-DA49C299A0F4}"/>
    <cellStyle name="Normal 3 8" xfId="2790" xr:uid="{FF813DAF-1D35-4FE3-B1DC-32455788AD86}"/>
    <cellStyle name="Normal 3 8 2" xfId="2791" xr:uid="{B2931AAC-C5B5-4F4B-B583-806915BC5E5E}"/>
    <cellStyle name="Normal 3 8 3" xfId="2792" xr:uid="{2A7F0385-53FA-499A-B488-84828DD71768}"/>
    <cellStyle name="Normal 3 8 4" xfId="2793" xr:uid="{8CAF7A79-E0D3-4FA3-8AE9-14F4BE8B22DC}"/>
    <cellStyle name="Normal 3 8 5" xfId="2794" xr:uid="{3CF0D5A0-6A5F-44A3-942A-E465C628CBBB}"/>
    <cellStyle name="Normal 3 8 6" xfId="2795" xr:uid="{F590EAEC-2552-40B3-AB44-7C0235079BE4}"/>
    <cellStyle name="Normal 3 9" xfId="2796" xr:uid="{83644EC5-4742-4C02-9FEA-94BB88EEFB62}"/>
    <cellStyle name="Normal 30" xfId="896" xr:uid="{00000000-0005-0000-0000-0000CC030000}"/>
    <cellStyle name="Normal 30 10" xfId="2797" xr:uid="{DC7244C6-CC4C-4D64-87B1-BFE41B332926}"/>
    <cellStyle name="Normal 30 2" xfId="1408" xr:uid="{00000000-0005-0000-0000-00001F000000}"/>
    <cellStyle name="Normal 30 2 2" xfId="2799" xr:uid="{CBE2DBB5-0569-473A-A1A0-3F1363D98E18}"/>
    <cellStyle name="Normal 30 2 3" xfId="2800" xr:uid="{68018C1C-44DB-433C-BDEF-115486E71340}"/>
    <cellStyle name="Normal 30 2 4" xfId="2801" xr:uid="{1E191056-ECDF-4BA4-8ADE-67688ED3B39F}"/>
    <cellStyle name="Normal 30 2 5" xfId="2798" xr:uid="{6D8C82D6-E433-4FC7-A7D4-1639C8E7E161}"/>
    <cellStyle name="Normal 30 3" xfId="2802" xr:uid="{B57FF887-42CB-4667-B2F3-411962484D17}"/>
    <cellStyle name="Normal 30 4" xfId="2803" xr:uid="{D197D950-1499-417F-B736-BE8C724F4A88}"/>
    <cellStyle name="Normal 30 5" xfId="2804" xr:uid="{5AC7C601-BD9D-457C-8C3F-306765757447}"/>
    <cellStyle name="Normal 30 6" xfId="2805" xr:uid="{8DBA5C43-B12F-438D-90B6-5DD04BADB4B2}"/>
    <cellStyle name="Normal 30 7" xfId="2806" xr:uid="{96455A9A-9D0F-4D14-A1B1-24A3D0B40E9F}"/>
    <cellStyle name="Normal 30 8" xfId="2807" xr:uid="{3A3CC575-A027-4A91-A202-D74309CDC6C2}"/>
    <cellStyle name="Normal 30 9" xfId="2808" xr:uid="{AD9FF600-BB20-49D0-A83E-939E3846EE3C}"/>
    <cellStyle name="Normal 31" xfId="926" xr:uid="{00000000-0005-0000-0000-0000CE030000}"/>
    <cellStyle name="Normal 31 10" xfId="2809" xr:uid="{25881AEA-E80A-45D8-90F1-12FFF2EBA903}"/>
    <cellStyle name="Normal 31 2" xfId="1454" xr:uid="{00000000-0005-0000-0000-000020000000}"/>
    <cellStyle name="Normal 31 2 2" xfId="2811" xr:uid="{398EA737-5E64-4D9D-BA0A-4F52195271A4}"/>
    <cellStyle name="Normal 31 2 3" xfId="2812" xr:uid="{2BA70999-59CF-46CE-BB48-1FCF7841ACAF}"/>
    <cellStyle name="Normal 31 2 4" xfId="2813" xr:uid="{F453343E-B14D-414D-9444-8B3F210E47C7}"/>
    <cellStyle name="Normal 31 2 5" xfId="2810" xr:uid="{BEF378CF-8828-4E1B-80B3-139B340F04FC}"/>
    <cellStyle name="Normal 31 3" xfId="2814" xr:uid="{34BC98D2-B1DB-4479-A209-115AB126A91B}"/>
    <cellStyle name="Normal 31 4" xfId="2815" xr:uid="{C094CFCE-3871-4A1D-94CC-DA52050AF5FB}"/>
    <cellStyle name="Normal 31 5" xfId="2816" xr:uid="{6208E752-3CDA-4131-B3FE-B13EB7E6677D}"/>
    <cellStyle name="Normal 31 6" xfId="2817" xr:uid="{D7B471E8-B1D5-4496-A718-6797A6D2CA8F}"/>
    <cellStyle name="Normal 31 7" xfId="2818" xr:uid="{94B75CAA-62D8-41C2-A4CD-8D34959C9A51}"/>
    <cellStyle name="Normal 31 8" xfId="2819" xr:uid="{76188D0A-72DF-4A4B-A162-5B619102E8D8}"/>
    <cellStyle name="Normal 31 9" xfId="2820" xr:uid="{F3C4083B-95A3-4188-862F-CE732FB0A8FD}"/>
    <cellStyle name="Normal 32" xfId="966" xr:uid="{00000000-0005-0000-0000-0000D0030000}"/>
    <cellStyle name="Normal 32 10" xfId="3542" xr:uid="{4AC4C677-3F70-4C82-A945-D42A5CEE557D}"/>
    <cellStyle name="Normal 32 11" xfId="2821" xr:uid="{967F431E-938B-44E7-90D2-0B9FF8EC7A60}"/>
    <cellStyle name="Normal 32 2" xfId="1428" xr:uid="{00000000-0005-0000-0000-000021000000}"/>
    <cellStyle name="Normal 32 2 2" xfId="2823" xr:uid="{1A7767E3-434F-40BB-8A2F-87D1F2F7393C}"/>
    <cellStyle name="Normal 32 2 3" xfId="2824" xr:uid="{64FF20F3-7557-41C7-ADB0-4A9A92889370}"/>
    <cellStyle name="Normal 32 2 4" xfId="2825" xr:uid="{ADA997EE-05D8-4ED2-A3DA-078C6620E8FF}"/>
    <cellStyle name="Normal 32 2 5" xfId="2822" xr:uid="{9BE39474-B1CE-4FDA-B529-DA435DB1F89B}"/>
    <cellStyle name="Normal 32 3" xfId="2826" xr:uid="{B3A573F7-9C2A-4856-842D-67D9A1254B88}"/>
    <cellStyle name="Normal 32 4" xfId="2827" xr:uid="{4AD2B5EC-6BDB-4686-A749-A22460B62490}"/>
    <cellStyle name="Normal 32 5" xfId="2828" xr:uid="{DE66411C-12DC-490F-9554-B11993FD0588}"/>
    <cellStyle name="Normal 32 6" xfId="2829" xr:uid="{9D3115D0-4DE2-4BE9-915F-7E1F9C0B9E88}"/>
    <cellStyle name="Normal 32 7" xfId="2830" xr:uid="{BFF37581-3623-45A2-A749-DF0081F10C02}"/>
    <cellStyle name="Normal 32 8" xfId="2831" xr:uid="{2860DEA3-49A2-4C47-9998-74CF2C572589}"/>
    <cellStyle name="Normal 32 9" xfId="2832" xr:uid="{0E9A054E-18AB-4748-B148-F6A0C0048120}"/>
    <cellStyle name="Normal 33" xfId="967" xr:uid="{00000000-0005-0000-0000-000028050000}"/>
    <cellStyle name="Normal 33 2" xfId="1383" xr:uid="{00000000-0005-0000-0000-000022000000}"/>
    <cellStyle name="Normal 33 3" xfId="2100" xr:uid="{B3DF27A8-2616-4FB7-B6AF-C0221C789012}"/>
    <cellStyle name="Normal 33 4" xfId="3543" xr:uid="{FDD2A6BE-AC48-4D9E-B39C-ECD932BCB125}"/>
    <cellStyle name="Normal 34" xfId="973" xr:uid="{00000000-0005-0000-0000-000059050000}"/>
    <cellStyle name="Normal 34 2" xfId="969" xr:uid="{00000000-0005-0000-0000-000024000000}"/>
    <cellStyle name="Normal 34 3" xfId="1402" xr:uid="{00000000-0005-0000-0000-000023000000}"/>
    <cellStyle name="Normal 34 4" xfId="2101" xr:uid="{F3A325C6-6F36-4828-8FEA-BF0C7D73D457}"/>
    <cellStyle name="Normal 35" xfId="1017" xr:uid="{00000000-0005-0000-0000-00005B050000}"/>
    <cellStyle name="Normal 35 2" xfId="1395" xr:uid="{00000000-0005-0000-0000-000025000000}"/>
    <cellStyle name="Normal 35 3" xfId="2103" xr:uid="{3EAF9780-51CF-4C50-AD8E-3A82F8234A31}"/>
    <cellStyle name="Normal 35 4" xfId="3544" xr:uid="{F97F6454-225F-46F5-80A6-F884D8E4B6D3}"/>
    <cellStyle name="Normal 36" xfId="1422" xr:uid="{00000000-0005-0000-0000-000026000000}"/>
    <cellStyle name="Normal 37" xfId="1421" xr:uid="{00000000-0005-0000-0000-000027000000}"/>
    <cellStyle name="Normal 37 2" xfId="3545" xr:uid="{7D2B3264-E01A-4DA3-94BF-508C6DB0F447}"/>
    <cellStyle name="Normal 38" xfId="1435" xr:uid="{00000000-0005-0000-0000-000028000000}"/>
    <cellStyle name="Normal 38 2" xfId="1282" xr:uid="{00000000-0005-0000-0000-000029000000}"/>
    <cellStyle name="Normal 39" xfId="1455" xr:uid="{00000000-0005-0000-0000-00002A000000}"/>
    <cellStyle name="Normal 4" xfId="54" xr:uid="{00000000-0005-0000-0000-000039000000}"/>
    <cellStyle name="Normal 4 10" xfId="2834" xr:uid="{B6890A43-9FA1-415D-881B-D48B010AB98B}"/>
    <cellStyle name="Normal 4 10 2" xfId="2835" xr:uid="{067AC1A2-1E21-45B7-B38F-EDE460EF4827}"/>
    <cellStyle name="Normal 4 10 3" xfId="2836" xr:uid="{714A35FC-4DFF-4BFE-8820-7BCF343EF826}"/>
    <cellStyle name="Normal 4 10 4" xfId="2837" xr:uid="{6A581597-1152-4DB6-928B-7F19C7DA33B8}"/>
    <cellStyle name="Normal 4 10 5" xfId="2838" xr:uid="{9786806D-53BC-4F90-BA0F-8EF808FA26EB}"/>
    <cellStyle name="Normal 4 10 6" xfId="2839" xr:uid="{A11344E6-C27A-4467-B112-44403F18151F}"/>
    <cellStyle name="Normal 4 10 7" xfId="2840" xr:uid="{3C278DAC-35B2-4F26-A758-5148D45B52B5}"/>
    <cellStyle name="Normal 4 10 8" xfId="2841" xr:uid="{CF5F12C3-4234-4298-BA43-032E3DEBAA57}"/>
    <cellStyle name="Normal 4 11" xfId="2842" xr:uid="{57887524-BA8B-4E3C-B859-C48C0D4B0974}"/>
    <cellStyle name="Normal 4 11 2" xfId="2843" xr:uid="{F7BE63A3-1DCC-4D8F-8005-63AEEFE56BC3}"/>
    <cellStyle name="Normal 4 11 3" xfId="2844" xr:uid="{17E7DA0B-81CD-4ADC-A94F-D0F9558A8D47}"/>
    <cellStyle name="Normal 4 11 4" xfId="2845" xr:uid="{5190FB55-A673-411D-9187-8420B57DF76A}"/>
    <cellStyle name="Normal 4 11 5" xfId="2846" xr:uid="{D6E129E5-34F4-4974-A68A-808BD19DD416}"/>
    <cellStyle name="Normal 4 11 6" xfId="2847" xr:uid="{E6104C03-CA2B-4BAF-89D3-A5D25240F20F}"/>
    <cellStyle name="Normal 4 11 7" xfId="2848" xr:uid="{0BD45A6B-52D1-48D0-A8E6-5B4D970C1C24}"/>
    <cellStyle name="Normal 4 11 8" xfId="2849" xr:uid="{3D75F273-4649-4185-895A-041CC1D608CE}"/>
    <cellStyle name="Normal 4 12" xfId="2850" xr:uid="{7A9F06B4-F9D7-45E2-9AF3-ED06E4985432}"/>
    <cellStyle name="Normal 4 12 2" xfId="2851" xr:uid="{6DA896CA-EA06-4EFB-B141-7AE98E465BBB}"/>
    <cellStyle name="Normal 4 12 3" xfId="2852" xr:uid="{CDB44489-4349-479A-B23B-E02D5FD65E7A}"/>
    <cellStyle name="Normal 4 12 4" xfId="2853" xr:uid="{322400C6-453A-496E-81D1-38AF42E9F1E5}"/>
    <cellStyle name="Normal 4 12 5" xfId="2854" xr:uid="{B97EF23E-D324-4E28-A04A-11EAFF65CA28}"/>
    <cellStyle name="Normal 4 12 6" xfId="2855" xr:uid="{930029E3-A790-4F23-86DE-0CF62CC0C15E}"/>
    <cellStyle name="Normal 4 12 7" xfId="2856" xr:uid="{5C351805-1C93-49E6-B8A8-32B679B6CADA}"/>
    <cellStyle name="Normal 4 12 8" xfId="2857" xr:uid="{F79C3EE3-E808-4668-A46C-8252650BA232}"/>
    <cellStyle name="Normal 4 13" xfId="2858" xr:uid="{4E72B6AB-15F0-4EAB-8238-3E18446C6939}"/>
    <cellStyle name="Normal 4 13 2" xfId="2859" xr:uid="{CE8E320A-24A2-4BE5-B9EC-39FDD39D6E28}"/>
    <cellStyle name="Normal 4 13 3" xfId="2860" xr:uid="{03161D02-AE78-4EDD-8A6A-F479727C5FD5}"/>
    <cellStyle name="Normal 4 13 4" xfId="2861" xr:uid="{345CD2B4-2275-48BA-9FF4-B0199185A9FA}"/>
    <cellStyle name="Normal 4 13 5" xfId="2862" xr:uid="{82AA785C-ABEC-46A3-92A4-06BB19AC9ADD}"/>
    <cellStyle name="Normal 4 13 6" xfId="2863" xr:uid="{F2A4FA1D-8967-4F4A-B115-046B1F362C92}"/>
    <cellStyle name="Normal 4 13 7" xfId="2864" xr:uid="{338AE054-F660-449C-9B66-CBB7CFCCD3E5}"/>
    <cellStyle name="Normal 4 13 8" xfId="2865" xr:uid="{2B264EA8-2A17-4D55-A7CE-7C49C5CECC41}"/>
    <cellStyle name="Normal 4 14" xfId="2866" xr:uid="{EB569FFA-2C4B-4D53-B90E-C7318CBBFA0E}"/>
    <cellStyle name="Normal 4 14 2" xfId="2867" xr:uid="{48870871-EA28-42C8-AE16-B5EC023F041B}"/>
    <cellStyle name="Normal 4 14 3" xfId="2868" xr:uid="{F56FA62F-3CFB-4CED-AC7D-3E2CD56CF66C}"/>
    <cellStyle name="Normal 4 14 4" xfId="2869" xr:uid="{E079A1EF-15B9-4290-B33E-59DF4DB8B8A7}"/>
    <cellStyle name="Normal 4 14 5" xfId="2870" xr:uid="{AF5678A3-9BA4-4708-AE4E-D3DEFB90F96B}"/>
    <cellStyle name="Normal 4 14 6" xfId="2871" xr:uid="{4CC9992D-AE6D-4DF8-AC1C-F0C248681B13}"/>
    <cellStyle name="Normal 4 14 7" xfId="2872" xr:uid="{CD677C77-ADD6-4260-8C58-FE0AC46327ED}"/>
    <cellStyle name="Normal 4 14 8" xfId="2873" xr:uid="{DD2465A3-A0AE-4C2C-B407-E7E9D5B5D065}"/>
    <cellStyle name="Normal 4 15" xfId="2874" xr:uid="{548D8D45-04C3-4D6E-909B-D697BBE99F78}"/>
    <cellStyle name="Normal 4 15 2" xfId="2875" xr:uid="{9A869C13-DC33-4FF1-8924-787108FA9399}"/>
    <cellStyle name="Normal 4 15 3" xfId="2876" xr:uid="{FA3A7E29-32DA-4635-9465-75A1F9AF069E}"/>
    <cellStyle name="Normal 4 15 4" xfId="2877" xr:uid="{9E613BC2-CA1A-4582-89C1-10E0291C3CBB}"/>
    <cellStyle name="Normal 4 15 5" xfId="2878" xr:uid="{F8546146-F44B-48CF-93A5-3BF92A344073}"/>
    <cellStyle name="Normal 4 15 6" xfId="2879" xr:uid="{AEE6BBB7-E0FE-4E54-BFA0-20180564CE01}"/>
    <cellStyle name="Normal 4 15 7" xfId="2880" xr:uid="{0D9B1FBC-DD14-4F19-AEEF-FF34DE4C2181}"/>
    <cellStyle name="Normal 4 15 8" xfId="2881" xr:uid="{8B739087-EE2A-4118-B924-341A34E15C70}"/>
    <cellStyle name="Normal 4 16" xfId="2882" xr:uid="{48AEDAC1-457F-4C8D-BD98-C86EB61B4E38}"/>
    <cellStyle name="Normal 4 16 2" xfId="2883" xr:uid="{05B4526B-6A15-4CCC-902E-181F8D374041}"/>
    <cellStyle name="Normal 4 16 3" xfId="2884" xr:uid="{8477B447-282C-4941-85CB-58CF146BCE04}"/>
    <cellStyle name="Normal 4 16 4" xfId="2885" xr:uid="{3323D923-970F-44C7-935A-B624D90531A3}"/>
    <cellStyle name="Normal 4 16 5" xfId="2886" xr:uid="{DE25704E-489D-4B8C-8A47-6FB034E25043}"/>
    <cellStyle name="Normal 4 16 6" xfId="2887" xr:uid="{BCF06146-E7F8-47FA-BDB2-C913F2A313A1}"/>
    <cellStyle name="Normal 4 16 7" xfId="2888" xr:uid="{1280BB4C-356B-4A32-9B53-DEA656C60D8F}"/>
    <cellStyle name="Normal 4 16 8" xfId="2889" xr:uid="{43AA3A42-3BEB-4DE6-AC2A-DBD1BB29255E}"/>
    <cellStyle name="Normal 4 17" xfId="2890" xr:uid="{85FE9552-5A84-42FF-8A90-41D2316BBE07}"/>
    <cellStyle name="Normal 4 17 2" xfId="2891" xr:uid="{EF5657E7-E6AD-4C27-9C1B-A0E1C5651B33}"/>
    <cellStyle name="Normal 4 17 3" xfId="2892" xr:uid="{5206EE10-3CD1-4D6A-B513-89BD8D8D4C33}"/>
    <cellStyle name="Normal 4 17 4" xfId="2893" xr:uid="{D4BA4509-E091-482E-ABCA-9DE0E29A9836}"/>
    <cellStyle name="Normal 4 17 5" xfId="2894" xr:uid="{A9773421-0B0A-4E5E-83D1-A708B4BF013C}"/>
    <cellStyle name="Normal 4 17 6" xfId="2895" xr:uid="{1F6CF5E1-88A3-498A-884A-0FE42F6533EC}"/>
    <cellStyle name="Normal 4 17 7" xfId="2896" xr:uid="{CA42BD82-A468-4526-BE63-A338946AC467}"/>
    <cellStyle name="Normal 4 17 8" xfId="2897" xr:uid="{9AE93407-B42E-4D9C-A166-3DCE90723524}"/>
    <cellStyle name="Normal 4 18" xfId="2898" xr:uid="{E6BD61BD-797E-43BD-847F-455D6393AC15}"/>
    <cellStyle name="Normal 4 18 2" xfId="2899" xr:uid="{5341F9F5-BCD7-4AC2-A685-D7B027DEC87A}"/>
    <cellStyle name="Normal 4 18 3" xfId="2900" xr:uid="{02CDC127-A922-4F3C-9DAD-A1870A6D7F8B}"/>
    <cellStyle name="Normal 4 18 4" xfId="2901" xr:uid="{5AECA923-1211-412C-A8AB-6A42D210F13B}"/>
    <cellStyle name="Normal 4 18 5" xfId="2902" xr:uid="{8C525084-AE10-46AE-B8E4-FA7A769FF61E}"/>
    <cellStyle name="Normal 4 18 6" xfId="2903" xr:uid="{93481E7A-34BB-49EC-9508-58317E2C1BC4}"/>
    <cellStyle name="Normal 4 18 7" xfId="2904" xr:uid="{18EF5038-1238-4304-8B4A-315B5615A685}"/>
    <cellStyle name="Normal 4 18 8" xfId="2905" xr:uid="{1A15B854-5EEA-488D-A60E-2DA39920FB8E}"/>
    <cellStyle name="Normal 4 19" xfId="2906" xr:uid="{B3964682-EBF5-4258-B971-B685F35D0E5E}"/>
    <cellStyle name="Normal 4 19 2" xfId="2907" xr:uid="{E2A74299-024C-47DD-A5CC-46434E897424}"/>
    <cellStyle name="Normal 4 19 3" xfId="2908" xr:uid="{545ACA0D-1756-4730-9C93-A1703F7440EB}"/>
    <cellStyle name="Normal 4 19 4" xfId="2909" xr:uid="{7D0CB34E-28CB-4CCE-BC49-8C651DF74C54}"/>
    <cellStyle name="Normal 4 19 5" xfId="2910" xr:uid="{8CF0EBA5-00C0-424C-A1ED-5BB183A05B43}"/>
    <cellStyle name="Normal 4 19 6" xfId="2911" xr:uid="{0FF9DC73-B026-4BE4-98A2-100D03E0DD5A}"/>
    <cellStyle name="Normal 4 19 7" xfId="2912" xr:uid="{D465952E-10C3-407D-B36E-1F6F0D55C7F4}"/>
    <cellStyle name="Normal 4 19 8" xfId="2913" xr:uid="{FF5F4CD3-21BC-4063-A2B2-EF0F25BA60C1}"/>
    <cellStyle name="Normal 4 2" xfId="196" xr:uid="{C354E0DF-C3C5-4CA9-A531-F55855723B9B}"/>
    <cellStyle name="Normal 4 2 10" xfId="3442" xr:uid="{102F487B-066E-4B28-A429-B0D3DCC1D6D6}"/>
    <cellStyle name="Normal 4 2 11" xfId="2914" xr:uid="{D5F91F81-56F9-4318-B01F-CFCA7758ED09}"/>
    <cellStyle name="Normal 4 2 2" xfId="682" xr:uid="{00000000-0005-0000-0000-00004F000000}"/>
    <cellStyle name="Normal 4 2 2 2" xfId="929" xr:uid="{82A83A2C-0A27-4479-8C73-7FFB678F383E}"/>
    <cellStyle name="Normal 4 2 2 3" xfId="2915" xr:uid="{D3814FAB-9797-4006-8D31-A65BAEF3D24E}"/>
    <cellStyle name="Normal 4 2 3" xfId="755" xr:uid="{1EB6BBA0-4E1B-4BB5-93DB-340EF6148157}"/>
    <cellStyle name="Normal 4 2 3 2" xfId="2916" xr:uid="{2ABF5093-4153-435A-9131-1CA05F270637}"/>
    <cellStyle name="Normal 4 2 4" xfId="881" xr:uid="{00000000-0005-0000-0000-00004E000000}"/>
    <cellStyle name="Normal 4 2 4 2" xfId="2917" xr:uid="{3FACA512-9411-4435-9BC9-53E7CA2A8ED3}"/>
    <cellStyle name="Normal 4 2 5" xfId="1269" xr:uid="{00000000-0005-0000-0000-000091010000}"/>
    <cellStyle name="Normal 4 2 5 2" xfId="2918" xr:uid="{7D351E09-9E7E-4832-BB2D-F2B6CC98AA62}"/>
    <cellStyle name="Normal 4 2 6" xfId="2919" xr:uid="{1403E556-9F65-471F-A313-D6D939E84E22}"/>
    <cellStyle name="Normal 4 2 7" xfId="2920" xr:uid="{E4DAED7A-DBA1-400A-ABB3-424585639D43}"/>
    <cellStyle name="Normal 4 2 8" xfId="2921" xr:uid="{DB2EFF4B-8D50-41E1-AF73-81CF0D88C9A3}"/>
    <cellStyle name="Normal 4 2 9" xfId="3644" xr:uid="{883C7E5E-6071-4DA5-AEDD-3EA0DD37437A}"/>
    <cellStyle name="Normal 4 20" xfId="2922" xr:uid="{3EBEAFD0-959F-4513-A1A5-C74F4887E660}"/>
    <cellStyle name="Normal 4 20 2" xfId="2923" xr:uid="{8CB6C8F6-AB25-440A-B3B0-08DCBE46E012}"/>
    <cellStyle name="Normal 4 20 3" xfId="2924" xr:uid="{4741ADA2-C55B-446D-A78F-D39599049AF7}"/>
    <cellStyle name="Normal 4 20 4" xfId="2925" xr:uid="{DDE5E5E1-7462-4CB9-A386-EFA37A44B1D8}"/>
    <cellStyle name="Normal 4 20 5" xfId="2926" xr:uid="{C4513D32-1BFD-4445-AF5B-D2B6CEB12222}"/>
    <cellStyle name="Normal 4 20 6" xfId="2927" xr:uid="{5E2ED21D-18C3-4483-8852-27770B027F28}"/>
    <cellStyle name="Normal 4 20 7" xfId="2928" xr:uid="{E1377A75-9B41-47F4-8E6F-92B47CA9FDD4}"/>
    <cellStyle name="Normal 4 20 8" xfId="2929" xr:uid="{F156CEBC-A861-4006-9336-AC32CC281C7D}"/>
    <cellStyle name="Normal 4 21" xfId="2930" xr:uid="{2686373A-8B36-4BD0-BADD-37F9ACC0D686}"/>
    <cellStyle name="Normal 4 21 2" xfId="2931" xr:uid="{C179ABBB-329C-4558-B442-08719F2E49C4}"/>
    <cellStyle name="Normal 4 21 3" xfId="2932" xr:uid="{E9E61132-0C8F-46E0-B72A-7BC6CFF22F9C}"/>
    <cellStyle name="Normal 4 21 4" xfId="2933" xr:uid="{66D671BB-2268-4D22-AFDA-6AE101ACCB1D}"/>
    <cellStyle name="Normal 4 21 5" xfId="2934" xr:uid="{F810637F-A5C1-49D3-B391-9AC28E64FD50}"/>
    <cellStyle name="Normal 4 21 6" xfId="2935" xr:uid="{F1676182-816C-4EC9-9591-D2B33C93F785}"/>
    <cellStyle name="Normal 4 21 7" xfId="2936" xr:uid="{34E4F886-DAE3-4E03-89B1-3F9FE2F01274}"/>
    <cellStyle name="Normal 4 21 8" xfId="2937" xr:uid="{6AA58524-D5FC-4017-881F-1509F901FA96}"/>
    <cellStyle name="Normal 4 22" xfId="2938" xr:uid="{D52C41AE-D053-441A-8ED5-080B8B98391F}"/>
    <cellStyle name="Normal 4 22 2" xfId="2939" xr:uid="{CC2434A2-3AE7-426D-A357-DBF6C3B4AFEA}"/>
    <cellStyle name="Normal 4 22 3" xfId="2940" xr:uid="{75EAFDEC-1A01-427B-A7D5-262517D927BD}"/>
    <cellStyle name="Normal 4 22 4" xfId="2941" xr:uid="{B2D3EBE0-2F78-4260-965C-348E29D3DD54}"/>
    <cellStyle name="Normal 4 22 5" xfId="2942" xr:uid="{5B3622FD-CA1A-42BF-B82E-FAD00B494741}"/>
    <cellStyle name="Normal 4 22 6" xfId="2943" xr:uid="{39BC055A-17EB-4273-AF89-F1B1843ED2F6}"/>
    <cellStyle name="Normal 4 22 7" xfId="2944" xr:uid="{C2693955-8A1C-4D19-965C-E94F086FB706}"/>
    <cellStyle name="Normal 4 22 8" xfId="2945" xr:uid="{0EEEE8C6-F498-485C-B35B-223A6CCF86D7}"/>
    <cellStyle name="Normal 4 23" xfId="2946" xr:uid="{1F50944D-7CD3-40B2-AD8D-A4CE36D2CCB0}"/>
    <cellStyle name="Normal 4 23 2" xfId="2947" xr:uid="{04CF5FF5-2CC9-4D16-BE86-45BE1DD68E2F}"/>
    <cellStyle name="Normal 4 23 3" xfId="2948" xr:uid="{3ED20117-9CD6-46C4-AE17-CC3627CC34B4}"/>
    <cellStyle name="Normal 4 23 4" xfId="2949" xr:uid="{A15BC878-A649-4E93-86F9-C56ADE3847DC}"/>
    <cellStyle name="Normal 4 23 5" xfId="2950" xr:uid="{A5E7557D-54FE-47C2-A7FC-0F8C164F840C}"/>
    <cellStyle name="Normal 4 23 6" xfId="2951" xr:uid="{7A141F05-4B55-4C7D-8146-5C0E2E58134C}"/>
    <cellStyle name="Normal 4 23 7" xfId="2952" xr:uid="{B79900C5-09E9-4062-B692-F503E092EECE}"/>
    <cellStyle name="Normal 4 23 8" xfId="2953" xr:uid="{610257F8-29FC-47AC-8B0C-5567398037C4}"/>
    <cellStyle name="Normal 4 24" xfId="2954" xr:uid="{0D5C6054-8F5A-41F5-A82C-12018602C85C}"/>
    <cellStyle name="Normal 4 24 2" xfId="2955" xr:uid="{496B68E9-8E0C-4E06-924B-D6D77AA61B67}"/>
    <cellStyle name="Normal 4 24 3" xfId="2956" xr:uid="{73B05ED1-F4C7-4461-821C-8A3A2D8E28E2}"/>
    <cellStyle name="Normal 4 24 4" xfId="2957" xr:uid="{6F18DD0F-7377-4FD0-995C-96CBB2B38504}"/>
    <cellStyle name="Normal 4 24 5" xfId="2958" xr:uid="{AB082583-1FFD-46AE-B3BC-71DD3BC7EB2F}"/>
    <cellStyle name="Normal 4 24 6" xfId="2959" xr:uid="{E97B9320-53D4-4EC0-B9A2-A36F1DF4C0F9}"/>
    <cellStyle name="Normal 4 24 7" xfId="2960" xr:uid="{982C014B-3AA5-4541-8183-9590F638047D}"/>
    <cellStyle name="Normal 4 24 8" xfId="2961" xr:uid="{769DF510-BE6A-4D3D-99F5-D8B2FD77D3FA}"/>
    <cellStyle name="Normal 4 25" xfId="2962" xr:uid="{00B3CC8A-8855-49BC-86BE-C69650053760}"/>
    <cellStyle name="Normal 4 25 2" xfId="2963" xr:uid="{C987977D-D9D6-48CB-BD67-E5B9FE0FC4D0}"/>
    <cellStyle name="Normal 4 25 3" xfId="2964" xr:uid="{76B9AD01-CB03-46B4-9A28-CB262A3E0B16}"/>
    <cellStyle name="Normal 4 25 4" xfId="2965" xr:uid="{A89DBC6E-3A5B-45A6-8C5D-C187DD489FD2}"/>
    <cellStyle name="Normal 4 26" xfId="2966" xr:uid="{69C22A54-C008-4744-827D-584425473AF2}"/>
    <cellStyle name="Normal 4 27" xfId="2967" xr:uid="{5B1A9393-0223-46CA-866D-A35330E670CE}"/>
    <cellStyle name="Normal 4 28" xfId="2968" xr:uid="{E53C2096-7CB8-49DB-977E-98CA48571DB0}"/>
    <cellStyle name="Normal 4 29" xfId="2969" xr:uid="{AC4648B6-F188-4B78-9DA4-F58C8842F792}"/>
    <cellStyle name="Normal 4 3" xfId="188" xr:uid="{00000000-0005-0000-0000-000032000000}"/>
    <cellStyle name="Normal 4 3 2" xfId="681" xr:uid="{00000000-0005-0000-0000-000050000000}"/>
    <cellStyle name="Normal 4 3 2 2" xfId="2971" xr:uid="{ACF756A5-EE22-4235-A1C6-385B2E9E0311}"/>
    <cellStyle name="Normal 4 3 3" xfId="2972" xr:uid="{24F0C031-0C71-4E55-BB8F-363D797FC46B}"/>
    <cellStyle name="Normal 4 3 4" xfId="2973" xr:uid="{9CC01F4E-8C47-4FD1-8B82-089D9A044BCB}"/>
    <cellStyle name="Normal 4 3 5" xfId="2974" xr:uid="{8DBE3530-A4CB-464D-BC5A-2F97C2CF9A11}"/>
    <cellStyle name="Normal 4 3 6" xfId="2975" xr:uid="{F6288AAB-3846-4E1D-BFA5-6AFA3E8451F1}"/>
    <cellStyle name="Normal 4 3 7" xfId="2976" xr:uid="{32812C53-9EB9-48EF-A8E7-1A427A91592D}"/>
    <cellStyle name="Normal 4 3 8" xfId="2977" xr:uid="{1A3E2B1E-D5CC-4869-BC3F-346D27D894E5}"/>
    <cellStyle name="Normal 4 3 9" xfId="2970" xr:uid="{026728DD-A7F4-406C-8008-A4F92FF56B19}"/>
    <cellStyle name="Normal 4 30" xfId="2978" xr:uid="{27B62FFC-4464-4790-8DF8-F1D602C8F7C4}"/>
    <cellStyle name="Normal 4 31" xfId="2979" xr:uid="{E68AEA1C-80C6-493C-9AB2-9FC162713974}"/>
    <cellStyle name="Normal 4 32" xfId="3552" xr:uid="{B200AF31-D272-4CCA-98FA-CD8C7499A550}"/>
    <cellStyle name="Normal 4 33" xfId="3569" xr:uid="{E96CA4E8-CC48-4BC1-96EE-071669E69613}"/>
    <cellStyle name="Normal 4 34" xfId="3560" xr:uid="{45CB7B6F-8C7A-46D3-B522-66F4DF96FD3E}"/>
    <cellStyle name="Normal 4 35" xfId="2833" xr:uid="{1AA6D433-8D95-4686-8E39-17415252878E}"/>
    <cellStyle name="Normal 4 4" xfId="710" xr:uid="{E59CBC82-92CE-47D7-817B-8FD5280DD78B}"/>
    <cellStyle name="Normal 4 4 2" xfId="1080" xr:uid="{00000000-0005-0000-0000-000093010000}"/>
    <cellStyle name="Normal 4 4 2 2" xfId="2981" xr:uid="{3AD23211-FF3F-4EED-B629-6B289C52C2DD}"/>
    <cellStyle name="Normal 4 4 3" xfId="2982" xr:uid="{4CF2E2D4-88E3-4485-B470-F1E6A7B65B7A}"/>
    <cellStyle name="Normal 4 4 4" xfId="2983" xr:uid="{0D857877-9B93-4FC0-B73E-10D4881BBEBA}"/>
    <cellStyle name="Normal 4 4 5" xfId="2984" xr:uid="{9F40EC74-AA33-460D-83B5-025B6782758C}"/>
    <cellStyle name="Normal 4 4 6" xfId="2985" xr:uid="{3A856F2E-C60E-4E55-90C5-AE4C75788E45}"/>
    <cellStyle name="Normal 4 4 7" xfId="2986" xr:uid="{468798CB-2CDA-4AB4-BB6C-A06F4DC08767}"/>
    <cellStyle name="Normal 4 4 8" xfId="2987" xr:uid="{039EC156-90C9-4CB2-8994-DB59CB2E8C94}"/>
    <cellStyle name="Normal 4 4 9" xfId="2980" xr:uid="{1F78415E-9192-4B6D-9821-A08DFDD55D4B}"/>
    <cellStyle name="Normal 4 5" xfId="757" xr:uid="{192576D4-66B0-473A-87EA-6EF85DB815F4}"/>
    <cellStyle name="Normal 4 5 2" xfId="1378" xr:uid="{00000000-0005-0000-0000-000094010000}"/>
    <cellStyle name="Normal 4 5 2 2" xfId="2989" xr:uid="{BCFB6C63-8D14-4E2E-A29D-0A0317C4C4FA}"/>
    <cellStyle name="Normal 4 5 3" xfId="2990" xr:uid="{8C43375D-74B0-449C-B096-1AF7B33173E7}"/>
    <cellStyle name="Normal 4 5 4" xfId="2991" xr:uid="{C5590C54-7648-466B-BF2B-293046C93B9D}"/>
    <cellStyle name="Normal 4 5 5" xfId="2992" xr:uid="{8EF1008E-354E-45EF-8E9C-FA5DA03FC931}"/>
    <cellStyle name="Normal 4 5 6" xfId="2993" xr:uid="{D11928DB-978E-4748-A929-C8004BA3F2DB}"/>
    <cellStyle name="Normal 4 5 7" xfId="2994" xr:uid="{FE3A0C47-3BCD-4B1B-8769-A135C3A7134D}"/>
    <cellStyle name="Normal 4 5 8" xfId="2995" xr:uid="{BADA9D82-3F6E-405A-886C-80FDF9D9FEB8}"/>
    <cellStyle name="Normal 4 5 9" xfId="2988" xr:uid="{6E6464A1-20DB-4691-9CCD-5EE7133CED04}"/>
    <cellStyle name="Normal 4 6" xfId="662" xr:uid="{00000000-0005-0000-0000-00004D000000}"/>
    <cellStyle name="Normal 4 6 2" xfId="2997" xr:uid="{9397CC47-D3C4-40CB-B7CE-E2D58C75CAF1}"/>
    <cellStyle name="Normal 4 6 3" xfId="2998" xr:uid="{B072C5D9-2096-4125-A4C8-33EAD4DFD03A}"/>
    <cellStyle name="Normal 4 6 4" xfId="2999" xr:uid="{85485C02-79FC-429C-8734-C4AE3585CDFF}"/>
    <cellStyle name="Normal 4 6 5" xfId="3000" xr:uid="{7D5485B5-F22B-4BE9-975A-404A37DE8E3F}"/>
    <cellStyle name="Normal 4 6 6" xfId="3001" xr:uid="{1E37C76A-A257-4A83-9C92-4E3CAA2A9B8A}"/>
    <cellStyle name="Normal 4 6 7" xfId="3002" xr:uid="{B8E2CB75-87D7-4581-94C3-8FD21EB0CB1B}"/>
    <cellStyle name="Normal 4 6 8" xfId="3003" xr:uid="{A161E12E-70A7-4BC1-B4CF-19F6508647BF}"/>
    <cellStyle name="Normal 4 6 9" xfId="2996" xr:uid="{BCBC1DA7-1012-4F87-9058-633918C11364}"/>
    <cellStyle name="Normal 4 7" xfId="1457" xr:uid="{00000000-0005-0000-0000-00002B000000}"/>
    <cellStyle name="Normal 4 7 2" xfId="3005" xr:uid="{6C73056F-E139-4DDA-A033-87E846BA084F}"/>
    <cellStyle name="Normal 4 7 3" xfId="3006" xr:uid="{95AA3204-8E0C-48F3-80C3-06E84256C263}"/>
    <cellStyle name="Normal 4 7 4" xfId="3007" xr:uid="{D5F70103-B254-4222-9635-F4B0D884AF9B}"/>
    <cellStyle name="Normal 4 7 5" xfId="3008" xr:uid="{0D7C56EB-68F2-4F7E-AC31-8D2072FF2242}"/>
    <cellStyle name="Normal 4 7 6" xfId="3009" xr:uid="{58EAB56C-35C2-4782-9A89-79BAC3A0F00B}"/>
    <cellStyle name="Normal 4 7 7" xfId="3010" xr:uid="{BA4F5F4D-67EA-4E5F-9DE3-3400DE64467F}"/>
    <cellStyle name="Normal 4 7 8" xfId="3011" xr:uid="{1FE635B1-F259-4C30-A4C8-2C1E3A31F3FE}"/>
    <cellStyle name="Normal 4 7 9" xfId="3004" xr:uid="{9697EB93-55A3-4602-A176-7F2D1691264E}"/>
    <cellStyle name="Normal 4 8" xfId="3012" xr:uid="{D6AE9303-376D-4D33-823C-517AF77242D1}"/>
    <cellStyle name="Normal 4 8 2" xfId="3013" xr:uid="{3690913D-7BA2-46A4-99AE-51DBDDBC8996}"/>
    <cellStyle name="Normal 4 8 3" xfId="3014" xr:uid="{800D105D-0441-4155-8756-09D07DD3CEF2}"/>
    <cellStyle name="Normal 4 8 4" xfId="3015" xr:uid="{2E2F97F1-8E3E-49BE-8783-71676E5CD189}"/>
    <cellStyle name="Normal 4 8 5" xfId="3016" xr:uid="{BAF236FF-5EB8-40E8-B539-8C3994A2F957}"/>
    <cellStyle name="Normal 4 8 6" xfId="3017" xr:uid="{E431A273-BC11-4707-BBD0-43BE81E38C4D}"/>
    <cellStyle name="Normal 4 8 7" xfId="3018" xr:uid="{7157F711-33AC-4188-B156-D0E32976F147}"/>
    <cellStyle name="Normal 4 8 8" xfId="3019" xr:uid="{67DCC3F7-FF4F-4C80-8660-925823EB9446}"/>
    <cellStyle name="Normal 4 9" xfId="3020" xr:uid="{11021509-F64B-47C7-9A94-6915AC95C289}"/>
    <cellStyle name="Normal 4 9 2" xfId="3021" xr:uid="{1129F7D7-5503-4EEE-8BA6-01716ED80178}"/>
    <cellStyle name="Normal 4 9 3" xfId="3022" xr:uid="{C31962B6-4FF2-45E4-B698-F57AFAB6C546}"/>
    <cellStyle name="Normal 4 9 4" xfId="3023" xr:uid="{852A0222-8622-47E9-AC60-E106A6DF3156}"/>
    <cellStyle name="Normal 4 9 5" xfId="3024" xr:uid="{30A6C4D3-1381-4C8B-A31F-B7599A4C05D5}"/>
    <cellStyle name="Normal 4 9 6" xfId="3025" xr:uid="{F070E523-6813-4476-84BA-6DC256D9AC3E}"/>
    <cellStyle name="Normal 4 9 7" xfId="3026" xr:uid="{AC323DF8-F78B-42AE-9648-1A6CBA4B3289}"/>
    <cellStyle name="Normal 4 9 8" xfId="3027" xr:uid="{1D527821-62BB-44DF-85B2-D37D264DE0C2}"/>
    <cellStyle name="Normal 40" xfId="1429" xr:uid="{00000000-0005-0000-0000-00002C000000}"/>
    <cellStyle name="Normal 41" xfId="1431" xr:uid="{00000000-0005-0000-0000-00002D000000}"/>
    <cellStyle name="Normal 41 2" xfId="3652" xr:uid="{E5D871AB-7C36-4D79-B1A3-4AFDCF1ABA8C}"/>
    <cellStyle name="Normal 42" xfId="1018" xr:uid="{00000000-0005-0000-0000-00002E000000}"/>
    <cellStyle name="Normal 42 2" xfId="3028" xr:uid="{79CEC532-EDC7-4459-A471-F55B4201F056}"/>
    <cellStyle name="Normal 43" xfId="1404" xr:uid="{00000000-0005-0000-0000-00002F000000}"/>
    <cellStyle name="Normal 43 2" xfId="3030" xr:uid="{D2799E1E-B0C2-41AB-A18C-2FD6928B4211}"/>
    <cellStyle name="Normal 43 3" xfId="3029" xr:uid="{82054EE4-6F22-430E-B5C6-8F673CBF7E01}"/>
    <cellStyle name="Normal 44" xfId="1406" xr:uid="{00000000-0005-0000-0000-000030000000}"/>
    <cellStyle name="Normal 44 2" xfId="3032" xr:uid="{08C72114-17BB-4624-9565-ACABB0D5D8CC}"/>
    <cellStyle name="Normal 44 3" xfId="3033" xr:uid="{6E2091EE-0814-446D-A156-92EF69728E14}"/>
    <cellStyle name="Normal 44 4" xfId="3034" xr:uid="{E2E26CD6-4D44-4246-A25B-FC5BEB5F77AE}"/>
    <cellStyle name="Normal 44 5" xfId="3035" xr:uid="{6C450765-BFEF-47A7-BA0E-A122E8A70FEF}"/>
    <cellStyle name="Normal 44 6" xfId="3036" xr:uid="{284A8A3F-6B5C-4FED-882E-6991E9AF70E3}"/>
    <cellStyle name="Normal 44 7" xfId="3031" xr:uid="{58DD4235-0734-40D1-BE56-9AFB5C5A8859}"/>
    <cellStyle name="Normal 45" xfId="1390" xr:uid="{00000000-0005-0000-0000-000031000000}"/>
    <cellStyle name="Normal 45 2" xfId="3645" xr:uid="{EF96BD17-E707-4D8C-A194-D3A92C77B862}"/>
    <cellStyle name="Normal 46" xfId="1446" xr:uid="{00000000-0005-0000-0000-000032000000}"/>
    <cellStyle name="Normal 47" xfId="1459" xr:uid="{00000000-0005-0000-0000-000033000000}"/>
    <cellStyle name="Normal 47 2" xfId="3037" xr:uid="{4E97255F-31F2-4294-AFF8-748F071789DF}"/>
    <cellStyle name="Normal 48" xfId="1264" xr:uid="{00000000-0005-0000-0000-000034000000}"/>
    <cellStyle name="Normal 48 2" xfId="3546" xr:uid="{EF33F127-D62E-48B9-A46F-76122113F0B5}"/>
    <cellStyle name="Normal 48 3" xfId="3038" xr:uid="{6D76AF9A-E602-4834-9422-EAB739C930DF}"/>
    <cellStyle name="Normal 49" xfId="1447" xr:uid="{00000000-0005-0000-0000-000035000000}"/>
    <cellStyle name="Normal 49 2" xfId="3547" xr:uid="{30B52B03-D759-41EF-AE0F-28ACFE305CF4}"/>
    <cellStyle name="Normal 49 3" xfId="3039" xr:uid="{966AF73F-7ED4-4AAB-8AC6-EFC1132AE2C8}"/>
    <cellStyle name="Normal 5" xfId="55" xr:uid="{00000000-0005-0000-0000-00003A000000}"/>
    <cellStyle name="Normal 5 10" xfId="3041" xr:uid="{AF1729BF-6034-4189-98D4-951CC38F8824}"/>
    <cellStyle name="Normal 5 11" xfId="3042" xr:uid="{4FC16A0F-A96A-4D97-8922-2C3C16C5749D}"/>
    <cellStyle name="Normal 5 12" xfId="3043" xr:uid="{98BD0803-9515-4A0C-A905-2CB844B8BDF3}"/>
    <cellStyle name="Normal 5 13" xfId="3580" xr:uid="{D349DA2B-A56D-4FCE-A55B-9CC47CBA15C0}"/>
    <cellStyle name="Normal 5 14" xfId="3040" xr:uid="{7EEDB546-35B1-4EFD-8346-1FD90CADDE77}"/>
    <cellStyle name="Normal 5 2" xfId="613" xr:uid="{00000000-0005-0000-0000-00004F000000}"/>
    <cellStyle name="Normal 5 2 2" xfId="671" xr:uid="{00000000-0005-0000-0000-000052000000}"/>
    <cellStyle name="Normal 5 2 2 2" xfId="3045" xr:uid="{67F147B5-A603-4195-89AE-79182F1339B1}"/>
    <cellStyle name="Normal 5 2 3" xfId="930" xr:uid="{EE0C634D-ADF5-4E22-9D3F-34B4BC2E5A0E}"/>
    <cellStyle name="Normal 5 2 3 2" xfId="3046" xr:uid="{12359469-7024-45F9-B1C0-E635356C0B58}"/>
    <cellStyle name="Normal 5 2 4" xfId="3047" xr:uid="{611A1000-00AE-4E19-9ABF-3E60A9F731FC}"/>
    <cellStyle name="Normal 5 2 5" xfId="3048" xr:uid="{00A04608-91F2-4320-9310-4751B79FBFEE}"/>
    <cellStyle name="Normal 5 2 6" xfId="3049" xr:uid="{E5F71958-0FB0-4BFF-8346-62D2C610C131}"/>
    <cellStyle name="Normal 5 2 7" xfId="3050" xr:uid="{7DE30B55-CE1C-48C9-BF07-F8E45FCC367D}"/>
    <cellStyle name="Normal 5 2 8" xfId="3051" xr:uid="{9460FB55-9FBD-4E96-A5A9-1F7684D5464B}"/>
    <cellStyle name="Normal 5 2 9" xfId="3044" xr:uid="{61FAC3E8-59AD-48AF-9BBE-63E103D2698B}"/>
    <cellStyle name="Normal 5 3" xfId="760" xr:uid="{9A55F012-29B9-4D59-A7A5-59936CA7B974}"/>
    <cellStyle name="Normal 5 3 2" xfId="3053" xr:uid="{658928F8-1174-440A-AA44-046500AEFFE8}"/>
    <cellStyle name="Normal 5 3 3" xfId="3054" xr:uid="{C5D5E7D0-A81B-4DD7-AE6D-EF83BCCE68C9}"/>
    <cellStyle name="Normal 5 3 4" xfId="3055" xr:uid="{B3FFFCD2-4763-4F64-B48B-107B41607F9B}"/>
    <cellStyle name="Normal 5 3 5" xfId="3056" xr:uid="{B6260841-C807-4D27-BFAC-4FFDA46E91D9}"/>
    <cellStyle name="Normal 5 3 6" xfId="3057" xr:uid="{63683341-79D9-4A71-A65E-780F29A5B3CF}"/>
    <cellStyle name="Normal 5 3 7" xfId="3058" xr:uid="{5E1E9D2A-4163-45EF-B931-D819D60ED94E}"/>
    <cellStyle name="Normal 5 3 8" xfId="3059" xr:uid="{1DAD51F1-3AE9-40C1-A68D-A70432CD8199}"/>
    <cellStyle name="Normal 5 3 9" xfId="3052" xr:uid="{ED30379B-166C-4F04-BF54-88F1CF5A27BE}"/>
    <cellStyle name="Normal 5 4" xfId="784" xr:uid="{EC095524-B008-499A-876B-73490E5DC835}"/>
    <cellStyle name="Normal 5 4 2" xfId="1334" xr:uid="{00000000-0005-0000-0000-000098010000}"/>
    <cellStyle name="Normal 5 4 2 2" xfId="3061" xr:uid="{84E0EAAF-FEC0-4121-A201-3DCE5D42ADFF}"/>
    <cellStyle name="Normal 5 4 3" xfId="3062" xr:uid="{D87AE7F6-00AC-4276-8052-D8A1D59F5EB0}"/>
    <cellStyle name="Normal 5 4 4" xfId="3063" xr:uid="{FD8E8BAB-CE28-490C-A18B-D1313A475E07}"/>
    <cellStyle name="Normal 5 4 5" xfId="3064" xr:uid="{BE3E6261-1420-455B-9D30-483A56B8F5BA}"/>
    <cellStyle name="Normal 5 4 6" xfId="3065" xr:uid="{9F787433-0EE7-4529-80AF-0ADA6BEC010E}"/>
    <cellStyle name="Normal 5 4 7" xfId="3066" xr:uid="{D7C81C5B-C02C-4A65-B133-D72564816648}"/>
    <cellStyle name="Normal 5 4 8" xfId="3067" xr:uid="{A2434F3E-18ED-4B4E-85E3-D471344FE49F}"/>
    <cellStyle name="Normal 5 4 9" xfId="3060" xr:uid="{E1F8FCB8-3E2D-4071-8BFB-B143034555BE}"/>
    <cellStyle name="Normal 5 5" xfId="1097" xr:uid="{00000000-0005-0000-0000-000099010000}"/>
    <cellStyle name="Normal 5 5 2" xfId="3069" xr:uid="{83D55A5E-0D2D-4719-86E3-BF6872C512D7}"/>
    <cellStyle name="Normal 5 5 3" xfId="3070" xr:uid="{B86996F5-76EB-4D2A-872F-B0D62AE5850E}"/>
    <cellStyle name="Normal 5 5 4" xfId="3071" xr:uid="{542CF7D1-63D0-4C35-8F14-F0B40842B0CB}"/>
    <cellStyle name="Normal 5 5 5" xfId="3072" xr:uid="{ECC859B2-25BA-480B-BD47-AD1090176AE4}"/>
    <cellStyle name="Normal 5 5 6" xfId="3073" xr:uid="{9786FA14-DBE0-44A7-8917-E0EBD6724FDD}"/>
    <cellStyle name="Normal 5 5 7" xfId="3074" xr:uid="{0D57DE73-168D-43CD-B1DD-35BE5486DD44}"/>
    <cellStyle name="Normal 5 5 8" xfId="3075" xr:uid="{48603057-878C-45AC-B8B1-C7AA1228A7CF}"/>
    <cellStyle name="Normal 5 5 9" xfId="3068" xr:uid="{32B67D6B-B0F4-4C23-A1A0-EAE5DD322A2F}"/>
    <cellStyle name="Normal 5 6" xfId="1409" xr:uid="{00000000-0005-0000-0000-000036000000}"/>
    <cellStyle name="Normal 5 6 2" xfId="3077" xr:uid="{A4121A73-C8B1-44A6-A0F2-7D19A7AC6504}"/>
    <cellStyle name="Normal 5 6 3" xfId="3078" xr:uid="{5774312F-1777-4A62-AD53-62D8C9A99840}"/>
    <cellStyle name="Normal 5 6 4" xfId="3079" xr:uid="{71E73E17-22D3-4AF1-9B2B-17E38BCB082F}"/>
    <cellStyle name="Normal 5 6 5" xfId="3080" xr:uid="{19312273-8BE7-4848-A533-71748FAA7819}"/>
    <cellStyle name="Normal 5 6 6" xfId="3081" xr:uid="{96DE688B-5CD6-4DF4-AC03-3AA664473FAD}"/>
    <cellStyle name="Normal 5 6 7" xfId="3082" xr:uid="{F2B3AFEF-05E8-41F4-8224-EBAE376666A5}"/>
    <cellStyle name="Normal 5 6 8" xfId="3083" xr:uid="{4D626B1A-B957-41BD-98B8-04277CE06963}"/>
    <cellStyle name="Normal 5 6 9" xfId="3076" xr:uid="{AA2218DE-5243-4CC6-BD44-27AB89A1E8B5}"/>
    <cellStyle name="Normal 5 7" xfId="3084" xr:uid="{D2C8E81F-91EE-475E-BE8C-FD8CD26C4097}"/>
    <cellStyle name="Normal 5 7 2" xfId="3085" xr:uid="{023D91FF-3ED0-493B-9042-D593F5895783}"/>
    <cellStyle name="Normal 5 7 3" xfId="3086" xr:uid="{0FAD6C3E-002A-4FB6-93A2-7E98EB16C0B3}"/>
    <cellStyle name="Normal 5 7 4" xfId="3087" xr:uid="{AF2E97C9-ED90-4B65-889D-269F632EBBD0}"/>
    <cellStyle name="Normal 5 7 5" xfId="3088" xr:uid="{2CD68456-F62F-4C2A-9BF7-6AC3384DCE48}"/>
    <cellStyle name="Normal 5 7 6" xfId="3089" xr:uid="{8017D845-64F8-4AAA-8944-A891741A74EE}"/>
    <cellStyle name="Normal 5 7 7" xfId="3090" xr:uid="{ECA47268-753C-4FE8-A5FE-B85F07F87587}"/>
    <cellStyle name="Normal 5 7 8" xfId="3091" xr:uid="{408110AE-4D22-45F6-8D13-EF6BF70BDAB8}"/>
    <cellStyle name="Normal 5 8" xfId="3092" xr:uid="{3A8CF2F8-1C83-474C-B283-F076AE2AE25F}"/>
    <cellStyle name="Normal 5 8 2" xfId="3093" xr:uid="{63C0B3E9-6098-4E04-B76C-A4034EE3F1C6}"/>
    <cellStyle name="Normal 5 8 3" xfId="3094" xr:uid="{8CE8D84F-AB92-4A54-8935-83A571EA9907}"/>
    <cellStyle name="Normal 5 8 4" xfId="3095" xr:uid="{025761CE-ED4A-4244-9171-6D0B6ABA41BD}"/>
    <cellStyle name="Normal 5 9" xfId="3096" xr:uid="{151197DB-6C0B-4F3E-B435-852632A9E6F4}"/>
    <cellStyle name="Normal 50" xfId="1432" xr:uid="{00000000-0005-0000-0000-000037000000}"/>
    <cellStyle name="Normal 50 2" xfId="3097" xr:uid="{AE440C4C-D700-4C9E-90EE-4E9473D8C3B4}"/>
    <cellStyle name="Normal 51" xfId="1458" xr:uid="{00000000-0005-0000-0000-000038000000}"/>
    <cellStyle name="Normal 51 2" xfId="3548" xr:uid="{A7D21158-574B-4F92-AE88-1BCADD058664}"/>
    <cellStyle name="Normal 51 3" xfId="3098" xr:uid="{15D4C612-66E1-4FEA-A39A-E2679822F1E4}"/>
    <cellStyle name="Normal 52" xfId="1412" xr:uid="{00000000-0005-0000-0000-000039000000}"/>
    <cellStyle name="Normal 52 2" xfId="3099" xr:uid="{071AEF6D-C733-421A-B99F-970372187244}"/>
    <cellStyle name="Normal 53" xfId="1444" xr:uid="{00000000-0005-0000-0000-00003A000000}"/>
    <cellStyle name="Normal 53 2" xfId="3100" xr:uid="{069546C0-127D-4302-AFD5-DF9EE7975C88}"/>
    <cellStyle name="Normal 54" xfId="1449" xr:uid="{00000000-0005-0000-0000-00003B000000}"/>
    <cellStyle name="Normal 54 2" xfId="3101" xr:uid="{16F0050B-7680-4522-BF35-B45D3683E554}"/>
    <cellStyle name="Normal 55" xfId="1000" xr:uid="{00000000-0005-0000-0000-00003C000000}"/>
    <cellStyle name="Normal 55 2" xfId="3102" xr:uid="{70C8E886-7709-4070-84EF-55E8F4DF14B0}"/>
    <cellStyle name="Normal 56" xfId="1410" xr:uid="{00000000-0005-0000-0000-00003D000000}"/>
    <cellStyle name="Normal 56 2" xfId="3103" xr:uid="{8906418D-3139-47EA-9B8A-C968293BF204}"/>
    <cellStyle name="Normal 57" xfId="1440" xr:uid="{00000000-0005-0000-0000-00003E000000}"/>
    <cellStyle name="Normal 57 2" xfId="3549" xr:uid="{3F50B753-F02B-4322-AC94-F2734391EF62}"/>
    <cellStyle name="Normal 58" xfId="1380" xr:uid="{00000000-0005-0000-0000-00003F000000}"/>
    <cellStyle name="Normal 58 2" xfId="3550" xr:uid="{7A322697-79DA-43A6-B247-1C542CA4B75F}"/>
    <cellStyle name="Normal 59" xfId="1418" xr:uid="{00000000-0005-0000-0000-000040000000}"/>
    <cellStyle name="Normal 6" xfId="14" xr:uid="{00000000-0005-0000-0000-00003B000000}"/>
    <cellStyle name="Normal 6 10" xfId="3105" xr:uid="{1395381F-5EC9-4608-AB4D-2B96AE4E84F4}"/>
    <cellStyle name="Normal 6 11" xfId="3106" xr:uid="{1AE21E03-E889-4340-B9E9-7DBDE9B3973B}"/>
    <cellStyle name="Normal 6 12" xfId="3107" xr:uid="{6A1F9654-0782-40D0-B773-CD5D25CBF061}"/>
    <cellStyle name="Normal 6 13" xfId="3590" xr:uid="{3B2BFC41-474E-4F51-9444-AC769247F3A7}"/>
    <cellStyle name="Normal 6 14" xfId="3104" xr:uid="{F80F6FE8-178A-47CB-94B0-3D3130EC7639}"/>
    <cellStyle name="Normal 6 2" xfId="56" xr:uid="{00000000-0005-0000-0000-00003C000000}"/>
    <cellStyle name="Normal 6 2 2" xfId="777" xr:uid="{E28FDB4C-C646-4256-A923-623F882AA03C}"/>
    <cellStyle name="Normal 6 2 2 2" xfId="3109" xr:uid="{AC6C85E9-4E31-4A91-B07B-5BB1DDE94578}"/>
    <cellStyle name="Normal 6 2 3" xfId="1434" xr:uid="{00000000-0005-0000-0000-000042000000}"/>
    <cellStyle name="Normal 6 2 3 2" xfId="3110" xr:uid="{1362C40C-8924-4E8D-9E38-2D9ACDDBEDD0}"/>
    <cellStyle name="Normal 6 2 4" xfId="3111" xr:uid="{571FCB95-A087-4E4E-A4E4-439750DB0FB2}"/>
    <cellStyle name="Normal 6 2 5" xfId="3112" xr:uid="{19DEDE9A-A543-473C-BF52-618A471A9F67}"/>
    <cellStyle name="Normal 6 2 6" xfId="3113" xr:uid="{2E182FC9-6511-4B54-9192-87A089638272}"/>
    <cellStyle name="Normal 6 2 7" xfId="3114" xr:uid="{79A3786D-9185-46B3-B550-66761DA34490}"/>
    <cellStyle name="Normal 6 2 8" xfId="3115" xr:uid="{5BF38823-3428-4305-A61E-D898B09A2AFA}"/>
    <cellStyle name="Normal 6 2 9" xfId="3108" xr:uid="{A378FA60-9B41-42D0-AEA9-8E5656C4E62E}"/>
    <cellStyle name="Normal 6 3" xfId="197" xr:uid="{2F2850D3-057A-4630-A5DF-99DDC033FC2D}"/>
    <cellStyle name="Normal 6 3 2" xfId="3117" xr:uid="{1DE35081-B97F-4A3E-8CE3-159140246D0A}"/>
    <cellStyle name="Normal 6 3 3" xfId="3118" xr:uid="{73A489A0-1520-42A9-BB00-F090A3F103D7}"/>
    <cellStyle name="Normal 6 3 4" xfId="3119" xr:uid="{C743B13A-0C0A-4FA7-906D-587C4D674CE5}"/>
    <cellStyle name="Normal 6 3 5" xfId="3120" xr:uid="{7C53C253-9D11-4F94-9DE5-5EA45B14B59C}"/>
    <cellStyle name="Normal 6 3 6" xfId="3121" xr:uid="{DFEB60B3-3E21-4405-BF9C-4D4CEF6EF09B}"/>
    <cellStyle name="Normal 6 3 7" xfId="3122" xr:uid="{47769A76-B345-4CE3-9DA7-4057E0FF4649}"/>
    <cellStyle name="Normal 6 3 8" xfId="3123" xr:uid="{DD41DB57-2152-42F1-842B-4128302500CC}"/>
    <cellStyle name="Normal 6 3 9" xfId="3116" xr:uid="{D709389D-90D7-42E1-9966-FAAE92FEA3C8}"/>
    <cellStyle name="Normal 6 4" xfId="601" xr:uid="{00000000-0005-0000-0000-000050000000}"/>
    <cellStyle name="Normal 6 4 2" xfId="1335" xr:uid="{00000000-0005-0000-0000-00009D010000}"/>
    <cellStyle name="Normal 6 4 2 2" xfId="3125" xr:uid="{060F2859-5C54-4E06-9A7D-118B2882BEDC}"/>
    <cellStyle name="Normal 6 4 3" xfId="3126" xr:uid="{3E2CF972-7857-4DF1-BAE4-372D7883DD28}"/>
    <cellStyle name="Normal 6 4 4" xfId="3127" xr:uid="{DE6A3608-DA1E-467D-90A2-39715F4BF8BC}"/>
    <cellStyle name="Normal 6 4 5" xfId="3128" xr:uid="{26CC3A81-811C-4D4A-926D-534A8CB18AE2}"/>
    <cellStyle name="Normal 6 4 6" xfId="3129" xr:uid="{2D1D8E28-3B4C-475B-BF51-CB34F3B325F7}"/>
    <cellStyle name="Normal 6 4 7" xfId="3130" xr:uid="{ED67D979-7499-4C1B-9C85-4913CCECDD2A}"/>
    <cellStyle name="Normal 6 4 8" xfId="3131" xr:uid="{207A4394-B7D1-46BD-8F7D-A70BE9873CCA}"/>
    <cellStyle name="Normal 6 4 9" xfId="3124" xr:uid="{33EACD4D-B843-4BA6-B736-11B38F11A8A0}"/>
    <cellStyle name="Normal 6 5" xfId="883" xr:uid="{00000000-0005-0000-0000-000050000000}"/>
    <cellStyle name="Normal 6 5 2" xfId="1098" xr:uid="{00000000-0005-0000-0000-00009E010000}"/>
    <cellStyle name="Normal 6 5 2 2" xfId="3133" xr:uid="{77632B2B-4F48-4893-A024-35ED104DD23C}"/>
    <cellStyle name="Normal 6 5 3" xfId="3134" xr:uid="{011937E4-632C-4017-A3C9-8CBA2429A496}"/>
    <cellStyle name="Normal 6 5 4" xfId="3135" xr:uid="{DB421FD9-36F1-40EA-91C2-7C8F5CC413F0}"/>
    <cellStyle name="Normal 6 5 5" xfId="3136" xr:uid="{0D39F5DC-8C05-4FA3-A0D1-C5268051E873}"/>
    <cellStyle name="Normal 6 5 6" xfId="3137" xr:uid="{E8FD02B3-C8F9-461E-B0EA-D68C2BFAFBE6}"/>
    <cellStyle name="Normal 6 5 7" xfId="3138" xr:uid="{82C2E9CD-1765-4CE2-83D9-DA646601780F}"/>
    <cellStyle name="Normal 6 5 8" xfId="3139" xr:uid="{B490F75E-456E-4735-AE8A-CFAE05685236}"/>
    <cellStyle name="Normal 6 5 9" xfId="3132" xr:uid="{FBC96A75-EFC7-4722-80D3-A426D22C8F27}"/>
    <cellStyle name="Normal 6 6" xfId="1403" xr:uid="{00000000-0005-0000-0000-000041000000}"/>
    <cellStyle name="Normal 6 6 2" xfId="3141" xr:uid="{8F3923AC-3A15-4986-B93F-2D0E258531BB}"/>
    <cellStyle name="Normal 6 6 3" xfId="3142" xr:uid="{22EFC5B0-FFD8-4028-B53E-BC3CEC8D370E}"/>
    <cellStyle name="Normal 6 6 4" xfId="3143" xr:uid="{06B89E48-DB7B-4A76-8A20-7BCDB99A2BD1}"/>
    <cellStyle name="Normal 6 6 5" xfId="3144" xr:uid="{9DA6EBCC-78B4-4525-A85E-1C33560DAF0E}"/>
    <cellStyle name="Normal 6 6 6" xfId="3145" xr:uid="{84725707-0523-4A78-ACF4-B99E61D9B4CF}"/>
    <cellStyle name="Normal 6 6 7" xfId="3146" xr:uid="{C2FA907F-96F9-4A87-BAC3-9BF5DBCA8A27}"/>
    <cellStyle name="Normal 6 6 8" xfId="3147" xr:uid="{AFF6176F-6DDA-4650-9807-064C68C357DC}"/>
    <cellStyle name="Normal 6 6 9" xfId="3140" xr:uid="{D29BD11E-0C0D-4A27-8E1A-ACAE1D1CB9D0}"/>
    <cellStyle name="Normal 6 7" xfId="3148" xr:uid="{D2CCE366-BC4D-4B74-8512-315B88655096}"/>
    <cellStyle name="Normal 6 7 2" xfId="3149" xr:uid="{E502DE3C-0548-4EDB-A8A2-E4CA480033FB}"/>
    <cellStyle name="Normal 6 7 3" xfId="3150" xr:uid="{EC39D235-AD7E-41FD-80FF-820428DFA026}"/>
    <cellStyle name="Normal 6 7 4" xfId="3151" xr:uid="{2EDA83BC-2922-408E-9375-5F4803311C13}"/>
    <cellStyle name="Normal 6 7 5" xfId="3152" xr:uid="{31178782-9AC5-4CC3-A06F-AA79001ABEA2}"/>
    <cellStyle name="Normal 6 7 6" xfId="3153" xr:uid="{3D8A36FE-0239-4EE3-B0FD-BB7A15FB886C}"/>
    <cellStyle name="Normal 6 7 7" xfId="3154" xr:uid="{B037A9F3-C66F-42B5-B5D4-CF24A5AC025B}"/>
    <cellStyle name="Normal 6 7 8" xfId="3155" xr:uid="{A6071193-9A5B-47F8-B98B-07060A69D923}"/>
    <cellStyle name="Normal 6 8" xfId="3156" xr:uid="{D97C4626-42FB-4F90-A671-E23A2BDA21D0}"/>
    <cellStyle name="Normal 6 8 2" xfId="3157" xr:uid="{F94C050A-54E0-4CF0-BA25-D39A958C7A30}"/>
    <cellStyle name="Normal 6 8 3" xfId="3158" xr:uid="{702030F8-29F7-417E-8201-1DC2224FBE64}"/>
    <cellStyle name="Normal 6 8 4" xfId="3159" xr:uid="{24915FE7-1DB3-4C41-83A1-346588571550}"/>
    <cellStyle name="Normal 6 9" xfId="3160" xr:uid="{9EEE9E79-9708-494B-B5DB-62498BFD030C}"/>
    <cellStyle name="Normal 60" xfId="1443" xr:uid="{00000000-0005-0000-0000-000043000000}"/>
    <cellStyle name="Normal 60 2" xfId="3551" xr:uid="{29E82400-E361-49E2-B70A-5F80C6FA8DB3}"/>
    <cellStyle name="Normal 601" xfId="553" xr:uid="{00000000-0005-0000-0000-000051000000}"/>
    <cellStyle name="Normal 605" xfId="509" xr:uid="{00000000-0005-0000-0000-000052000000}"/>
    <cellStyle name="Normal 606" xfId="508" xr:uid="{00000000-0005-0000-0000-000053000000}"/>
    <cellStyle name="Normal 61" xfId="981" xr:uid="{00000000-0005-0000-0000-000044000000}"/>
    <cellStyle name="Normal 62" xfId="1267" xr:uid="{00000000-0005-0000-0000-000045000000}"/>
    <cellStyle name="Normal 62 3" xfId="693" xr:uid="{00000000-0005-0000-0000-000053000000}"/>
    <cellStyle name="Normal 63" xfId="1391" xr:uid="{00000000-0005-0000-0000-000046000000}"/>
    <cellStyle name="Normal 636" xfId="506" xr:uid="{00000000-0005-0000-0000-000054000000}"/>
    <cellStyle name="Normal 64" xfId="1423" xr:uid="{00000000-0005-0000-0000-000047000000}"/>
    <cellStyle name="Normal 640" xfId="507" xr:uid="{00000000-0005-0000-0000-000055000000}"/>
    <cellStyle name="Normal 643" xfId="510" xr:uid="{00000000-0005-0000-0000-000056000000}"/>
    <cellStyle name="Normal 646" xfId="512" xr:uid="{00000000-0005-0000-0000-000057000000}"/>
    <cellStyle name="Normal 647" xfId="513" xr:uid="{00000000-0005-0000-0000-000058000000}"/>
    <cellStyle name="Normal 649" xfId="514" xr:uid="{00000000-0005-0000-0000-000059000000}"/>
    <cellStyle name="Normal 65" xfId="1448" xr:uid="{00000000-0005-0000-0000-000048000000}"/>
    <cellStyle name="Normal 650" xfId="515" xr:uid="{00000000-0005-0000-0000-00005A000000}"/>
    <cellStyle name="Normal 651" xfId="516" xr:uid="{00000000-0005-0000-0000-00005B000000}"/>
    <cellStyle name="Normal 652" xfId="517" xr:uid="{00000000-0005-0000-0000-00005C000000}"/>
    <cellStyle name="Normal 653" xfId="518" xr:uid="{00000000-0005-0000-0000-00005D000000}"/>
    <cellStyle name="Normal 654" xfId="519" xr:uid="{00000000-0005-0000-0000-00005E000000}"/>
    <cellStyle name="Normal 655" xfId="520" xr:uid="{00000000-0005-0000-0000-00005F000000}"/>
    <cellStyle name="Normal 656" xfId="521" xr:uid="{00000000-0005-0000-0000-000060000000}"/>
    <cellStyle name="Normal 657" xfId="522" xr:uid="{00000000-0005-0000-0000-000061000000}"/>
    <cellStyle name="Normal 658" xfId="524" xr:uid="{00000000-0005-0000-0000-000062000000}"/>
    <cellStyle name="Normal 659" xfId="525" xr:uid="{00000000-0005-0000-0000-000063000000}"/>
    <cellStyle name="Normal 66" xfId="1382" xr:uid="{00000000-0005-0000-0000-000049000000}"/>
    <cellStyle name="Normal 66 2 2 2" xfId="695" xr:uid="{00000000-0005-0000-0000-000054000000}"/>
    <cellStyle name="Normal 660" xfId="527" xr:uid="{00000000-0005-0000-0000-000064000000}"/>
    <cellStyle name="Normal 662" xfId="528" xr:uid="{00000000-0005-0000-0000-000065000000}"/>
    <cellStyle name="Normal 663" xfId="529" xr:uid="{00000000-0005-0000-0000-000066000000}"/>
    <cellStyle name="Normal 664" xfId="530" xr:uid="{00000000-0005-0000-0000-000067000000}"/>
    <cellStyle name="Normal 665" xfId="531" xr:uid="{00000000-0005-0000-0000-000068000000}"/>
    <cellStyle name="Normal 667" xfId="532" xr:uid="{00000000-0005-0000-0000-000069000000}"/>
    <cellStyle name="Normal 67" xfId="1438" xr:uid="{00000000-0005-0000-0000-00004A000000}"/>
    <cellStyle name="Normal 673" xfId="535" xr:uid="{00000000-0005-0000-0000-00006A000000}"/>
    <cellStyle name="Normal 674" xfId="536" xr:uid="{00000000-0005-0000-0000-00006B000000}"/>
    <cellStyle name="Normal 675" xfId="537" xr:uid="{00000000-0005-0000-0000-00006C000000}"/>
    <cellStyle name="Normal 676" xfId="538" xr:uid="{00000000-0005-0000-0000-00006D000000}"/>
    <cellStyle name="Normal 677" xfId="542" xr:uid="{00000000-0005-0000-0000-00006E000000}"/>
    <cellStyle name="Normal 678" xfId="543" xr:uid="{00000000-0005-0000-0000-00006F000000}"/>
    <cellStyle name="Normal 679" xfId="544" xr:uid="{00000000-0005-0000-0000-000070000000}"/>
    <cellStyle name="Normal 68" xfId="975" xr:uid="{00000000-0005-0000-0000-00004B000000}"/>
    <cellStyle name="Normal 684" xfId="549" xr:uid="{00000000-0005-0000-0000-000071000000}"/>
    <cellStyle name="Normal 69" xfId="1416" xr:uid="{00000000-0005-0000-0000-00004C000000}"/>
    <cellStyle name="Normal 7" xfId="57" xr:uid="{00000000-0005-0000-0000-00003D000000}"/>
    <cellStyle name="Normal 7 10" xfId="3162" xr:uid="{432F4C3D-A2C0-4B94-A94E-14932FF9DA01}"/>
    <cellStyle name="Normal 7 11" xfId="3163" xr:uid="{69BC013A-183F-4D09-9E32-08964759EC13}"/>
    <cellStyle name="Normal 7 12" xfId="3164" xr:uid="{E535419A-2AB7-417E-B713-F21243A5E853}"/>
    <cellStyle name="Normal 7 13" xfId="3554" xr:uid="{FFEFED3D-6F61-4108-8622-732425A1F250}"/>
    <cellStyle name="Normal 7 14" xfId="3161" xr:uid="{D9E7A0EB-F3CA-4763-B4EA-7D668CF68CD0}"/>
    <cellStyle name="Normal 7 2" xfId="616" xr:uid="{00000000-0005-0000-0000-000072000000}"/>
    <cellStyle name="Normal 7 2 10" xfId="3165" xr:uid="{A790EE3A-9F82-4668-BCDE-CC84B7E0F6B3}"/>
    <cellStyle name="Normal 7 2 2" xfId="931" xr:uid="{95ED70F9-52EB-4B33-B8C6-8A4FAB279F79}"/>
    <cellStyle name="Normal 7 2 2 2" xfId="3166" xr:uid="{209B903C-A8EC-40BA-8165-BC6BD2F595CA}"/>
    <cellStyle name="Normal 7 2 3" xfId="3167" xr:uid="{D62EAB4E-1B8E-42C5-9363-BE327C7C5F3B}"/>
    <cellStyle name="Normal 7 2 4" xfId="3168" xr:uid="{D4F93CFC-B49D-4D3F-A3AE-B9A94F58F332}"/>
    <cellStyle name="Normal 7 2 5" xfId="3169" xr:uid="{EA20464E-1A36-47EF-BDE2-E1182EA9FCB7}"/>
    <cellStyle name="Normal 7 2 6" xfId="3170" xr:uid="{3B19AF63-25BF-4CB9-B43D-5238A323C5EF}"/>
    <cellStyle name="Normal 7 2 7" xfId="3171" xr:uid="{46BCD0B0-3CC2-41F9-94D1-0A1CBE55C909}"/>
    <cellStyle name="Normal 7 2 8" xfId="3172" xr:uid="{D9F6D43D-5863-4802-85FC-2AD2B6EB3B99}"/>
    <cellStyle name="Normal 7 2 9" xfId="3596" xr:uid="{617286E7-0F28-4BB7-B0A4-64A550386137}"/>
    <cellStyle name="Normal 7 3" xfId="1350" xr:uid="{00000000-0005-0000-0000-0000A1010000}"/>
    <cellStyle name="Normal 7 3 2" xfId="3174" xr:uid="{A66B03D1-E211-480D-9720-8F99CAA097C7}"/>
    <cellStyle name="Normal 7 3 3" xfId="3175" xr:uid="{1CA2F8DD-F60B-45DC-B830-CB3DB77EEA4A}"/>
    <cellStyle name="Normal 7 3 4" xfId="3176" xr:uid="{6EB2201D-EEE8-411D-AA80-E6D83783C863}"/>
    <cellStyle name="Normal 7 3 5" xfId="3177" xr:uid="{08BDBB09-16EE-4E8C-AD58-1A2232A8B86C}"/>
    <cellStyle name="Normal 7 3 6" xfId="3178" xr:uid="{4AF9302C-0FC8-4F50-895D-C6BE886DCF2F}"/>
    <cellStyle name="Normal 7 3 7" xfId="3179" xr:uid="{22CB0A08-34B3-4ED7-B703-E2BA93117724}"/>
    <cellStyle name="Normal 7 3 8" xfId="3180" xr:uid="{D1F14030-233B-4E04-A3A9-15BE41FF7504}"/>
    <cellStyle name="Normal 7 3 9" xfId="3173" xr:uid="{B7BD34CB-1863-4959-B6A9-4DDEE11C7F1A}"/>
    <cellStyle name="Normal 7 4" xfId="1113" xr:uid="{00000000-0005-0000-0000-0000A2010000}"/>
    <cellStyle name="Normal 7 4 2" xfId="3182" xr:uid="{C92C6FB8-987E-4E7F-B320-15693DD9ABD0}"/>
    <cellStyle name="Normal 7 4 3" xfId="3183" xr:uid="{D96F6741-A462-4E90-B80C-DF9944188DE3}"/>
    <cellStyle name="Normal 7 4 4" xfId="3184" xr:uid="{8E9C4F11-4D0D-4F28-9DD4-8237AD533B08}"/>
    <cellStyle name="Normal 7 4 5" xfId="3185" xr:uid="{6B14FBDE-FD4E-4B3A-990F-7BC3E02AF898}"/>
    <cellStyle name="Normal 7 4 6" xfId="3186" xr:uid="{D45F9D91-A4CE-4923-BC9D-60969EBF1603}"/>
    <cellStyle name="Normal 7 4 7" xfId="3187" xr:uid="{49EEB1B1-1B2F-4104-9AC5-70F0A695515B}"/>
    <cellStyle name="Normal 7 4 8" xfId="3188" xr:uid="{C7F9B3A2-D816-4D34-A4A0-47A593D6BD24}"/>
    <cellStyle name="Normal 7 4 9" xfId="3181" xr:uid="{D3227A40-98EA-4E91-9F13-9FFC2E484F4F}"/>
    <cellStyle name="Normal 7 5" xfId="1405" xr:uid="{00000000-0005-0000-0000-00004D000000}"/>
    <cellStyle name="Normal 7 5 2" xfId="3190" xr:uid="{650C7B24-2247-4267-BA5E-3910A1563CBC}"/>
    <cellStyle name="Normal 7 5 3" xfId="3191" xr:uid="{932F9E9F-66BC-4ED7-B8BC-17E65E08E331}"/>
    <cellStyle name="Normal 7 5 4" xfId="3192" xr:uid="{D62FAC33-6F13-4029-8981-7324C7AD591B}"/>
    <cellStyle name="Normal 7 5 5" xfId="3193" xr:uid="{95706C73-82A1-48A6-8841-6CB45CDD6F95}"/>
    <cellStyle name="Normal 7 5 6" xfId="3194" xr:uid="{2D81A543-1E76-4547-9EE6-7EEB756C33DB}"/>
    <cellStyle name="Normal 7 5 7" xfId="3195" xr:uid="{BC9C4D92-8BBD-4872-8CE0-7BCC3948333B}"/>
    <cellStyle name="Normal 7 5 8" xfId="3196" xr:uid="{E670FC2F-B41F-4CDA-81C8-506CE8C616CC}"/>
    <cellStyle name="Normal 7 5 9" xfId="3189" xr:uid="{074DEBC7-133D-4F68-8C7D-1754C3C46CDB}"/>
    <cellStyle name="Normal 7 6" xfId="3197" xr:uid="{D683DE06-E040-4324-A0DC-3CB51FEF42A5}"/>
    <cellStyle name="Normal 7 6 2" xfId="3198" xr:uid="{7F64F882-0DD7-449E-BB0C-D74CD6A88963}"/>
    <cellStyle name="Normal 7 6 3" xfId="3199" xr:uid="{3C415E27-8507-40F9-B887-A26FB3F9E7FE}"/>
    <cellStyle name="Normal 7 6 4" xfId="3200" xr:uid="{3F050E26-0273-42BB-90E6-A246F5106000}"/>
    <cellStyle name="Normal 7 6 5" xfId="3201" xr:uid="{A1FBC341-2A14-466C-8243-FD1DFD523D88}"/>
    <cellStyle name="Normal 7 6 6" xfId="3202" xr:uid="{F39BAA7C-DB0B-42E5-A1AB-011F69358502}"/>
    <cellStyle name="Normal 7 6 7" xfId="3203" xr:uid="{3A895C39-B991-4D03-A8DA-2AC42B3B1C9C}"/>
    <cellStyle name="Normal 7 6 8" xfId="3204" xr:uid="{F50C44F6-3FCE-4DA7-8FF6-F269A19B3BBC}"/>
    <cellStyle name="Normal 7 7" xfId="3205" xr:uid="{18E7C684-CC32-4F9D-8443-D2A15EE83BFD}"/>
    <cellStyle name="Normal 7 7 2" xfId="3206" xr:uid="{AA8670BA-E728-4741-8767-C235AE52A949}"/>
    <cellStyle name="Normal 7 7 3" xfId="3207" xr:uid="{777637E5-2DFF-4AEF-83E2-EB677512CF62}"/>
    <cellStyle name="Normal 7 7 4" xfId="3208" xr:uid="{8A5BB564-7D36-4A8F-B088-74B5E62F492F}"/>
    <cellStyle name="Normal 7 7 5" xfId="3209" xr:uid="{06F8458E-C386-4952-8995-CC10627ACAA5}"/>
    <cellStyle name="Normal 7 7 6" xfId="3210" xr:uid="{9BD26CA0-5472-4250-8A29-B5ECCCECF912}"/>
    <cellStyle name="Normal 7 7 7" xfId="3211" xr:uid="{B095DFC1-B2C6-480E-B04F-EF83A99D9E17}"/>
    <cellStyle name="Normal 7 7 8" xfId="3212" xr:uid="{92B6A36B-DC70-4799-866E-1AEA71B2D800}"/>
    <cellStyle name="Normal 7 8" xfId="3213" xr:uid="{4721398B-6430-40C5-9DAC-0C15808D8BDA}"/>
    <cellStyle name="Normal 7 8 2" xfId="3214" xr:uid="{05D48EDB-72B9-45FB-8FBB-BBDB3F5872A3}"/>
    <cellStyle name="Normal 7 8 3" xfId="3215" xr:uid="{68E594BA-BFCD-43E7-85E6-7426094FA007}"/>
    <cellStyle name="Normal 7 8 4" xfId="3216" xr:uid="{8A3E6989-CAE8-48FB-9627-D5031DF6F479}"/>
    <cellStyle name="Normal 7 9" xfId="3217" xr:uid="{57EC4BAF-89EB-4CF1-B2B0-F831A2E92484}"/>
    <cellStyle name="Normal 70" xfId="970" xr:uid="{00000000-0005-0000-0000-00004E000000}"/>
    <cellStyle name="Normal 71" xfId="1393" xr:uid="{00000000-0005-0000-0000-00004F000000}"/>
    <cellStyle name="Normal 713" xfId="539" xr:uid="{00000000-0005-0000-0000-000073000000}"/>
    <cellStyle name="Normal 714" xfId="540" xr:uid="{00000000-0005-0000-0000-000074000000}"/>
    <cellStyle name="Normal 715" xfId="541" xr:uid="{00000000-0005-0000-0000-000075000000}"/>
    <cellStyle name="Normal 72" xfId="978" xr:uid="{00000000-0005-0000-0000-000050000000}"/>
    <cellStyle name="Normal 73" xfId="1433" xr:uid="{00000000-0005-0000-0000-000051000000}"/>
    <cellStyle name="Normal 74" xfId="1413" xr:uid="{00000000-0005-0000-0000-000052000000}"/>
    <cellStyle name="Normal 744" xfId="559" xr:uid="{00000000-0005-0000-0000-000076000000}"/>
    <cellStyle name="Normal 75" xfId="980" xr:uid="{00000000-0005-0000-0000-000053000000}"/>
    <cellStyle name="Normal 76" xfId="1392" xr:uid="{00000000-0005-0000-0000-000054000000}"/>
    <cellStyle name="Normal 76 2" xfId="3539" xr:uid="{81641D26-7E5E-4B55-A442-A9D593C1E5D7}"/>
    <cellStyle name="Normal 77" xfId="1453" xr:uid="{00000000-0005-0000-0000-000055000000}"/>
    <cellStyle name="Normal 78" xfId="1399" xr:uid="{00000000-0005-0000-0000-000056000000}"/>
    <cellStyle name="Normal 78 2" xfId="3538" xr:uid="{C6749402-A467-4240-9AD6-256E40363ADD}"/>
    <cellStyle name="Normal 79" xfId="1425" xr:uid="{00000000-0005-0000-0000-000057000000}"/>
    <cellStyle name="Normal 79 2" xfId="3540" xr:uid="{5A2859FC-7E1B-4CF2-BC05-43B788EE3C34}"/>
    <cellStyle name="Normal 8" xfId="15" xr:uid="{00000000-0005-0000-0000-00003E000000}"/>
    <cellStyle name="Normal 8 10" xfId="3219" xr:uid="{D759ACFC-29B4-49A3-98B2-6E1664F4B9BF}"/>
    <cellStyle name="Normal 8 11" xfId="3220" xr:uid="{DED798C2-F9EC-41FC-838D-5DD1B00D272F}"/>
    <cellStyle name="Normal 8 12" xfId="3221" xr:uid="{D4DE48B8-A7E0-48CF-95DF-47547E2D6A0C}"/>
    <cellStyle name="Normal 8 13" xfId="3573" xr:uid="{DE28FC7A-8AA7-4D44-A8FF-1DB9AD8207F7}"/>
    <cellStyle name="Normal 8 14" xfId="3218" xr:uid="{68B92C4F-495E-4A15-93A5-B92679F02793}"/>
    <cellStyle name="Normal 8 2" xfId="58" xr:uid="{00000000-0005-0000-0000-00003F000000}"/>
    <cellStyle name="Normal 8 2 2" xfId="886" xr:uid="{00000000-0005-0000-0000-000053000000}"/>
    <cellStyle name="Normal 8 2 2 2" xfId="3223" xr:uid="{9FB2B9B2-7C5B-4ACF-BB68-533C67D9ED7B}"/>
    <cellStyle name="Normal 8 2 3" xfId="1272" xr:uid="{00000000-0005-0000-0000-0000A4010000}"/>
    <cellStyle name="Normal 8 2 3 2" xfId="3224" xr:uid="{708CD9BA-E68A-4473-AEC5-4D92D349D750}"/>
    <cellStyle name="Normal 8 2 4" xfId="3225" xr:uid="{156D2F16-33AE-4163-A125-978DC0288A00}"/>
    <cellStyle name="Normal 8 2 5" xfId="3226" xr:uid="{A48DD4E4-B65B-4330-B0B2-32F87B6113AB}"/>
    <cellStyle name="Normal 8 2 6" xfId="3227" xr:uid="{2F1E7678-B96C-4E32-A7F2-DEAC8F108C8B}"/>
    <cellStyle name="Normal 8 2 7" xfId="3228" xr:uid="{FEFAA80E-EB1B-4EE8-804B-6EBF08FC4C67}"/>
    <cellStyle name="Normal 8 2 8" xfId="3229" xr:uid="{3DF83AC2-C535-4AC8-A827-F3E3CBB80168}"/>
    <cellStyle name="Normal 8 2 9" xfId="3222" xr:uid="{2EC1A6E8-FF79-481E-B3D5-688DCF659BC8}"/>
    <cellStyle name="Normal 8 3" xfId="589" xr:uid="{00000000-0005-0000-0000-000077000000}"/>
    <cellStyle name="Normal 8 3 2" xfId="1133" xr:uid="{00000000-0005-0000-0000-0000A5010000}"/>
    <cellStyle name="Normal 8 3 2 2" xfId="3231" xr:uid="{8DC09287-B7EC-4C56-8E40-17C308805C18}"/>
    <cellStyle name="Normal 8 3 3" xfId="3232" xr:uid="{A21935DA-E8DD-4C50-83B2-DF4CECCD4632}"/>
    <cellStyle name="Normal 8 3 4" xfId="3233" xr:uid="{B4C06B48-C981-4FF4-845E-8EB1E4D9B8E9}"/>
    <cellStyle name="Normal 8 3 5" xfId="3234" xr:uid="{23DFAC53-6B51-4154-8788-FE9614191EFD}"/>
    <cellStyle name="Normal 8 3 6" xfId="3235" xr:uid="{92A31F3E-356A-443D-948F-FE6B48000761}"/>
    <cellStyle name="Normal 8 3 7" xfId="3236" xr:uid="{76D13E69-9F4D-4463-8BAD-AECDE21B243F}"/>
    <cellStyle name="Normal 8 3 8" xfId="3237" xr:uid="{018DCFAC-4376-4745-A03C-5A2D1598796D}"/>
    <cellStyle name="Normal 8 3 9" xfId="3230" xr:uid="{D23048E1-B24B-4236-B313-C57EF97D0E60}"/>
    <cellStyle name="Normal 8 4" xfId="885" xr:uid="{00000000-0005-0000-0000-000052000000}"/>
    <cellStyle name="Normal 8 4 2" xfId="3239" xr:uid="{0E961F59-203E-4918-879B-1D87B1F86E48}"/>
    <cellStyle name="Normal 8 4 3" xfId="3240" xr:uid="{02A34CBD-00A3-45E0-A506-9BA2D1DF7561}"/>
    <cellStyle name="Normal 8 4 4" xfId="3241" xr:uid="{F35F4910-A0BB-4614-8721-2038E47209A4}"/>
    <cellStyle name="Normal 8 4 5" xfId="3242" xr:uid="{D71AD15A-7476-4AC0-99EC-A9EC67A3C356}"/>
    <cellStyle name="Normal 8 4 6" xfId="3243" xr:uid="{9B2024D5-3E19-4564-B446-3226C06420E8}"/>
    <cellStyle name="Normal 8 4 7" xfId="3244" xr:uid="{F5D6BC23-21EC-4837-BA61-07E8E517FAF9}"/>
    <cellStyle name="Normal 8 4 8" xfId="3245" xr:uid="{DC0CFBFF-177A-4A20-9507-70E57A9344F2}"/>
    <cellStyle name="Normal 8 4 9" xfId="3238" xr:uid="{E602D5BA-B528-494F-98C2-47C0297A0989}"/>
    <cellStyle name="Normal 8 5" xfId="1387" xr:uid="{00000000-0005-0000-0000-000058000000}"/>
    <cellStyle name="Normal 8 5 2" xfId="3247" xr:uid="{A825F2D3-F690-4F6D-ACD2-C0F9FC62675B}"/>
    <cellStyle name="Normal 8 5 3" xfId="3248" xr:uid="{C334AE9D-FC64-48F1-88A8-A90DA013ED55}"/>
    <cellStyle name="Normal 8 5 4" xfId="3249" xr:uid="{304A7854-3C21-4DF1-B000-3D1FA3757941}"/>
    <cellStyle name="Normal 8 5 5" xfId="3250" xr:uid="{B2F3ED8F-FB3C-43D1-858A-0443476AA591}"/>
    <cellStyle name="Normal 8 5 6" xfId="3251" xr:uid="{6820C18E-7212-46BB-A851-9478D2467CB5}"/>
    <cellStyle name="Normal 8 5 7" xfId="3252" xr:uid="{C990FCD7-6EDB-4D66-B7A1-415AF7430A86}"/>
    <cellStyle name="Normal 8 5 8" xfId="3253" xr:uid="{C48FA211-A62D-419B-AEAB-5B538331FE9E}"/>
    <cellStyle name="Normal 8 5 9" xfId="3246" xr:uid="{2A565387-9E2D-4B57-9875-5AB537EA579D}"/>
    <cellStyle name="Normal 8 6" xfId="3254" xr:uid="{3D1744FE-ED3B-45D0-9135-214EA229F492}"/>
    <cellStyle name="Normal 8 6 2" xfId="3255" xr:uid="{5C992957-8532-450F-8AB9-84B611C609A5}"/>
    <cellStyle name="Normal 8 6 3" xfId="3256" xr:uid="{04DB25E7-24BD-49CA-9D75-122517A2E755}"/>
    <cellStyle name="Normal 8 6 4" xfId="3257" xr:uid="{1F595975-B293-4B9E-8B71-AF29ACA69C9D}"/>
    <cellStyle name="Normal 8 6 5" xfId="3258" xr:uid="{A894C4D1-11CA-46F5-8DA1-A658D3E65CEC}"/>
    <cellStyle name="Normal 8 6 6" xfId="3259" xr:uid="{4E0D82C9-1AB1-4FEB-8CFA-E998F7F00671}"/>
    <cellStyle name="Normal 8 6 7" xfId="3260" xr:uid="{98E208BB-3049-4ADB-856B-5A46412F68DF}"/>
    <cellStyle name="Normal 8 6 8" xfId="3261" xr:uid="{6EA120FC-D19B-42BA-A12C-CA922717B471}"/>
    <cellStyle name="Normal 8 7" xfId="3262" xr:uid="{75A4833E-59C6-4030-9CCC-97470E66435C}"/>
    <cellStyle name="Normal 8 7 2" xfId="3263" xr:uid="{EC8E62F5-68E6-4CFA-A273-C069C11140A5}"/>
    <cellStyle name="Normal 8 7 3" xfId="3264" xr:uid="{E8BDC648-8232-4FCF-A170-7B006A5CCE0E}"/>
    <cellStyle name="Normal 8 7 4" xfId="3265" xr:uid="{A0374AAD-CBCD-495D-B433-B6C134DC1FC4}"/>
    <cellStyle name="Normal 8 7 5" xfId="3266" xr:uid="{A0578F1C-6007-4443-BF49-E8D1C97968CF}"/>
    <cellStyle name="Normal 8 7 6" xfId="3267" xr:uid="{8B9AD094-D522-463E-95ED-BD3A5240AFF0}"/>
    <cellStyle name="Normal 8 7 7" xfId="3268" xr:uid="{3AF46BBD-44C3-4FDB-87A0-6BDCCACB511B}"/>
    <cellStyle name="Normal 8 7 8" xfId="3269" xr:uid="{22202358-6874-4714-9A40-DCC28DCFCA7B}"/>
    <cellStyle name="Normal 8 8" xfId="3270" xr:uid="{0BD168EC-641C-476F-ABD0-635DBE961D02}"/>
    <cellStyle name="Normal 8 8 2" xfId="3271" xr:uid="{54F25BBA-A672-4826-A413-590F06D6D897}"/>
    <cellStyle name="Normal 8 8 3" xfId="3272" xr:uid="{D8BD7B4B-8B86-45FF-A8E2-C714379B2274}"/>
    <cellStyle name="Normal 8 8 4" xfId="3273" xr:uid="{BE0684C7-058D-4201-B381-9F69F0040EBA}"/>
    <cellStyle name="Normal 8 9" xfId="3274" xr:uid="{B932F0B8-E61F-4392-84C1-068A27C7A833}"/>
    <cellStyle name="Normal 80" xfId="1430" xr:uid="{00000000-0005-0000-0000-000059000000}"/>
    <cellStyle name="Normal 802" xfId="565" xr:uid="{00000000-0005-0000-0000-000078000000}"/>
    <cellStyle name="Normal 81" xfId="1442" xr:uid="{00000000-0005-0000-0000-00005A000000}"/>
    <cellStyle name="Normal 82" xfId="1415" xr:uid="{00000000-0005-0000-0000-00005B000000}"/>
    <cellStyle name="Normal 83" xfId="1450" xr:uid="{00000000-0005-0000-0000-00005C000000}"/>
    <cellStyle name="Normal 84" xfId="1445" xr:uid="{00000000-0005-0000-0000-00005D000000}"/>
    <cellStyle name="Normal 85" xfId="1419" xr:uid="{00000000-0005-0000-0000-00005E000000}"/>
    <cellStyle name="Normal 86" xfId="1397" xr:uid="{00000000-0005-0000-0000-00005F000000}"/>
    <cellStyle name="Normal 87" xfId="1452" xr:uid="{00000000-0005-0000-0000-00005D050000}"/>
    <cellStyle name="Normal 88" xfId="1381" xr:uid="{00000000-0005-0000-0000-0000BC050000}"/>
    <cellStyle name="Normal 89" xfId="1385" xr:uid="{00000000-0005-0000-0000-0000BE050000}"/>
    <cellStyle name="Normal 9" xfId="16" xr:uid="{00000000-0005-0000-0000-000040000000}"/>
    <cellStyle name="Normal 9 10" xfId="3275" xr:uid="{0E5C853A-2CB5-41CC-8F59-B5810DC7FA27}"/>
    <cellStyle name="Normal 9 11" xfId="3276" xr:uid="{E58C0972-A13B-4630-BDDD-28E5DB514EAF}"/>
    <cellStyle name="Normal 9 12" xfId="3277" xr:uid="{BFFE839E-F0F8-4042-970C-1FD53A9CD7DB}"/>
    <cellStyle name="Normal 9 13" xfId="2293" xr:uid="{F6DBD222-2D83-4257-83C4-36DCE0A55223}"/>
    <cellStyle name="Normal 9 2" xfId="59" xr:uid="{00000000-0005-0000-0000-000041000000}"/>
    <cellStyle name="Normal 9 2 2" xfId="1273" xr:uid="{00000000-0005-0000-0000-0000A7010000}"/>
    <cellStyle name="Normal 9 2 2 2" xfId="3279" xr:uid="{A03EA175-EA7F-484C-80AC-4E887CBE6006}"/>
    <cellStyle name="Normal 9 2 3" xfId="3280" xr:uid="{FC231C72-5B6F-4047-9B3C-6392EFBC3615}"/>
    <cellStyle name="Normal 9 2 4" xfId="3281" xr:uid="{C23CC7FE-20FF-437D-A3EB-3D598572CC2C}"/>
    <cellStyle name="Normal 9 2 5" xfId="3282" xr:uid="{425FDD52-E576-49C5-9BA0-0952A4CDF1CD}"/>
    <cellStyle name="Normal 9 2 6" xfId="3283" xr:uid="{E7772292-3035-48E2-B3A5-E75D4BE519F3}"/>
    <cellStyle name="Normal 9 2 7" xfId="3284" xr:uid="{E21D8AD0-4B2E-41D9-AB90-2D871A4BD601}"/>
    <cellStyle name="Normal 9 2 8" xfId="3285" xr:uid="{89DBAE22-645C-4A42-B3B9-751BA238E178}"/>
    <cellStyle name="Normal 9 2 9" xfId="3278" xr:uid="{5744DADA-EAB5-4936-B800-86BD7BE06D85}"/>
    <cellStyle name="Normal 9 3" xfId="1214" xr:uid="{00000000-0005-0000-0000-0000A6010000}"/>
    <cellStyle name="Normal 9 3 2" xfId="3287" xr:uid="{CAC7FBFF-9EF8-4F6D-9796-C9799EC54335}"/>
    <cellStyle name="Normal 9 3 3" xfId="3288" xr:uid="{98B7F1C5-45F0-4CD4-9104-D03A384D0008}"/>
    <cellStyle name="Normal 9 3 4" xfId="3289" xr:uid="{652C5F59-6090-44FA-92AB-3A386C02B451}"/>
    <cellStyle name="Normal 9 3 5" xfId="3290" xr:uid="{B6EC9F8D-9F96-4150-A62B-29216956D67A}"/>
    <cellStyle name="Normal 9 3 6" xfId="3291" xr:uid="{153CCDA2-0656-4BF7-A4E5-2ECA5402E0B9}"/>
    <cellStyle name="Normal 9 3 7" xfId="3292" xr:uid="{A52D1C92-9842-42E7-A2E5-142933A06C48}"/>
    <cellStyle name="Normal 9 3 8" xfId="3293" xr:uid="{0169C619-65E4-41A9-963C-7AB567F11D3B}"/>
    <cellStyle name="Normal 9 3 9" xfId="3286" xr:uid="{1E95C35F-D99B-4034-AC0B-A6FFAA1798CE}"/>
    <cellStyle name="Normal 9 4" xfId="1379" xr:uid="{00000000-0005-0000-0000-000060000000}"/>
    <cellStyle name="Normal 9 4 2" xfId="3295" xr:uid="{9E5E082D-19D2-4744-A998-456EAFD21FFB}"/>
    <cellStyle name="Normal 9 4 3" xfId="3296" xr:uid="{B7C78CC0-B33E-4A29-90B5-2306CB31F4AB}"/>
    <cellStyle name="Normal 9 4 4" xfId="3297" xr:uid="{7E064D4E-2C42-4F27-9ACB-CA92F980ABDD}"/>
    <cellStyle name="Normal 9 4 5" xfId="3298" xr:uid="{9464DA90-FDF8-4CAE-84F4-E837FCABC827}"/>
    <cellStyle name="Normal 9 4 6" xfId="3299" xr:uid="{897D96E9-EC0B-4FDE-BDF0-0ABA58BEF18D}"/>
    <cellStyle name="Normal 9 4 7" xfId="3300" xr:uid="{212CF3F0-EB7A-42EB-BF89-363AFCD0CE63}"/>
    <cellStyle name="Normal 9 4 8" xfId="3301" xr:uid="{9B6A7D2F-A98A-40DE-8F67-8AF56C1FFCFF}"/>
    <cellStyle name="Normal 9 4 9" xfId="3294" xr:uid="{35859561-1CCE-4BEC-89D8-4DDF370F1C5E}"/>
    <cellStyle name="Normal 9 5" xfId="3302" xr:uid="{4942DFCA-8354-4457-9959-DC266D9461CC}"/>
    <cellStyle name="Normal 9 5 2" xfId="3303" xr:uid="{9575EB6C-C8DA-46E4-8B8A-3051A4882FF4}"/>
    <cellStyle name="Normal 9 5 3" xfId="3304" xr:uid="{2683D0FF-9104-4C75-B2A3-246076F28987}"/>
    <cellStyle name="Normal 9 5 4" xfId="3305" xr:uid="{EC4795E5-E617-4530-BCCC-0A2196B5656E}"/>
    <cellStyle name="Normal 9 5 5" xfId="3306" xr:uid="{0E6AC550-1C62-4BE9-BB74-67D954AC4E75}"/>
    <cellStyle name="Normal 9 5 6" xfId="3307" xr:uid="{74B02906-9180-4947-8E8F-D76ADB2B842C}"/>
    <cellStyle name="Normal 9 5 7" xfId="3308" xr:uid="{97A1942B-D33C-4569-A11F-3DDEDB5FB5DE}"/>
    <cellStyle name="Normal 9 5 8" xfId="3309" xr:uid="{6C4E576C-EA9E-49F1-8CEF-6E09AD9D99B6}"/>
    <cellStyle name="Normal 9 6" xfId="3310" xr:uid="{D668D93E-D47F-4D59-8875-8BD1BAA98D3F}"/>
    <cellStyle name="Normal 9 6 2" xfId="3311" xr:uid="{F92950D3-CD03-4258-80F2-D41704233621}"/>
    <cellStyle name="Normal 9 6 3" xfId="3312" xr:uid="{56260728-399C-4009-8A00-AA339BD725BE}"/>
    <cellStyle name="Normal 9 6 4" xfId="3313" xr:uid="{FEA00377-D478-4B72-B7DC-935EA0C46921}"/>
    <cellStyle name="Normal 9 6 5" xfId="3314" xr:uid="{0797CB95-A8B0-4F23-9C80-8AFBC4EA0CA8}"/>
    <cellStyle name="Normal 9 6 6" xfId="3315" xr:uid="{B25CE4CE-5849-421E-95B4-CC9B58773C39}"/>
    <cellStyle name="Normal 9 6 7" xfId="3316" xr:uid="{4DF5A123-481D-4F44-898C-A63C3EF4A9CA}"/>
    <cellStyle name="Normal 9 6 8" xfId="3317" xr:uid="{36BD3198-E6B3-4A74-8874-A2F69155CD78}"/>
    <cellStyle name="Normal 9 7" xfId="3318" xr:uid="{E90BD46F-87D4-46B7-8E32-B7822CD07856}"/>
    <cellStyle name="Normal 9 7 2" xfId="3319" xr:uid="{DFD813D2-B203-4E5E-8008-AB45ACACFFB0}"/>
    <cellStyle name="Normal 9 7 3" xfId="3320" xr:uid="{FC533EB6-4049-4174-A1FE-405702198934}"/>
    <cellStyle name="Normal 9 7 4" xfId="3321" xr:uid="{62AD8EA5-9DC2-4D23-A1C4-AB3972CEC46F}"/>
    <cellStyle name="Normal 9 7 5" xfId="3322" xr:uid="{4393BD9E-D03E-4CC3-9A4B-C466D4B37FEB}"/>
    <cellStyle name="Normal 9 7 6" xfId="3323" xr:uid="{2073C1BE-01DB-4663-86C7-6F99D9E0BAD0}"/>
    <cellStyle name="Normal 9 7 7" xfId="3324" xr:uid="{041FD745-89E4-4D08-816C-76B939290064}"/>
    <cellStyle name="Normal 9 7 8" xfId="3325" xr:uid="{18A807D3-750B-454A-9835-1B92D7AE2ACA}"/>
    <cellStyle name="Normal 9 8" xfId="3326" xr:uid="{12759228-8332-4E9B-A022-66E62F09B0B2}"/>
    <cellStyle name="Normal 9 8 2" xfId="3327" xr:uid="{C152F451-8D0E-4A52-AF8D-0AF0BB4F93B6}"/>
    <cellStyle name="Normal 9 8 3" xfId="3328" xr:uid="{AB7D77A1-EECC-45CE-AFDB-DCEA82380889}"/>
    <cellStyle name="Normal 9 8 4" xfId="3329" xr:uid="{013AA61F-1C0A-43AB-BF06-AC88AD87604D}"/>
    <cellStyle name="Normal 9 8 5" xfId="3330" xr:uid="{BF98B436-0982-4692-997D-4ECE9D184E7D}"/>
    <cellStyle name="Normal 9 8 6" xfId="3331" xr:uid="{0D211A4E-375E-42A8-AF84-A4E8529B528D}"/>
    <cellStyle name="Normal 9 9" xfId="3332" xr:uid="{E7090771-E04C-47BF-BB7F-180548FB5C2A}"/>
    <cellStyle name="Normal 90" xfId="1389" xr:uid="{00000000-0005-0000-0000-0000C0050000}"/>
    <cellStyle name="Normal 90 2" xfId="2109" xr:uid="{D1D82FBD-D7C6-4340-B0D2-DDDD746C190E}"/>
    <cellStyle name="Normal 91" xfId="1461" xr:uid="{00000000-0005-0000-0000-0000C2050000}"/>
    <cellStyle name="Normal 91 2" xfId="2111" xr:uid="{E8635835-9745-4196-B45A-EB0DB927A489}"/>
    <cellStyle name="Normal 92" xfId="1463" xr:uid="{00000000-0005-0000-0000-0000C4050000}"/>
    <cellStyle name="Normal 92 2" xfId="2113" xr:uid="{586AF012-5FD3-4A4C-A64D-04756C345230}"/>
    <cellStyle name="Normal 93" xfId="1465" xr:uid="{00000000-0005-0000-0000-0000C6050000}"/>
    <cellStyle name="Normal 94" xfId="1467" xr:uid="{00000000-0005-0000-0000-0000C9050000}"/>
    <cellStyle name="Normal 944" xfId="503" xr:uid="{00000000-0005-0000-0000-000079000000}"/>
    <cellStyle name="Normal 947" xfId="505" xr:uid="{00000000-0005-0000-0000-00007A000000}"/>
    <cellStyle name="Normal 95" xfId="1472" xr:uid="{00000000-0005-0000-0000-0000CE050000}"/>
    <cellStyle name="Normal 952" xfId="533" xr:uid="{00000000-0005-0000-0000-00007B000000}"/>
    <cellStyle name="Normal 957" xfId="545" xr:uid="{00000000-0005-0000-0000-00007C000000}"/>
    <cellStyle name="Normal 958" xfId="546" xr:uid="{00000000-0005-0000-0000-00007D000000}"/>
    <cellStyle name="Normal 959" xfId="547" xr:uid="{00000000-0005-0000-0000-00007E000000}"/>
    <cellStyle name="Normal 96" xfId="1568" xr:uid="{B5FCC6CE-B31C-4803-B031-80E092920B0C}"/>
    <cellStyle name="Normal 960" xfId="548" xr:uid="{00000000-0005-0000-0000-00007F000000}"/>
    <cellStyle name="Normal 961" xfId="550" xr:uid="{00000000-0005-0000-0000-000080000000}"/>
    <cellStyle name="Normal 962" xfId="551" xr:uid="{00000000-0005-0000-0000-000081000000}"/>
    <cellStyle name="Normal 963" xfId="552" xr:uid="{00000000-0005-0000-0000-000082000000}"/>
    <cellStyle name="Normal 964" xfId="554" xr:uid="{00000000-0005-0000-0000-000083000000}"/>
    <cellStyle name="Normal 965" xfId="555" xr:uid="{00000000-0005-0000-0000-000084000000}"/>
    <cellStyle name="Normal 966" xfId="556" xr:uid="{00000000-0005-0000-0000-000085000000}"/>
    <cellStyle name="Normal 967" xfId="557" xr:uid="{00000000-0005-0000-0000-000086000000}"/>
    <cellStyle name="Normal 97" xfId="2116" xr:uid="{053B2E5D-6014-4C8A-926F-CB839A86B037}"/>
    <cellStyle name="Normal 971" xfId="526" xr:uid="{00000000-0005-0000-0000-000087000000}"/>
    <cellStyle name="Normal 98" xfId="2136" xr:uid="{1DDFED6A-0EFF-4812-8738-4D377803EE27}"/>
    <cellStyle name="Normal 986" xfId="523" xr:uid="{00000000-0005-0000-0000-000088000000}"/>
    <cellStyle name="Normal 99" xfId="1567" xr:uid="{194E27EE-FC32-4BCF-9A22-B836A456DB16}"/>
    <cellStyle name="Notas" xfId="463" builtinId="10" customBuiltin="1"/>
    <cellStyle name="Notas 10" xfId="1174" xr:uid="{00000000-0005-0000-0000-0000A8010000}"/>
    <cellStyle name="Notas 11" xfId="1187" xr:uid="{00000000-0005-0000-0000-0000A9010000}"/>
    <cellStyle name="Notas 12" xfId="1201" xr:uid="{00000000-0005-0000-0000-0000AA010000}"/>
    <cellStyle name="Notas 13" xfId="1215" xr:uid="{00000000-0005-0000-0000-0000AB010000}"/>
    <cellStyle name="Notas 14" xfId="1230" xr:uid="{00000000-0005-0000-0000-0000AC010000}"/>
    <cellStyle name="Notas 15" xfId="1245" xr:uid="{00000000-0005-0000-0000-0000AD010000}"/>
    <cellStyle name="Notas 16" xfId="1933" xr:uid="{9D217B8B-965A-4F19-A194-BF67DF429873}"/>
    <cellStyle name="Notas 2" xfId="60" xr:uid="{00000000-0005-0000-0000-000042000000}"/>
    <cellStyle name="Notas 2 2" xfId="933" xr:uid="{F90C3A67-2722-432C-817D-3F5CF6187CF9}"/>
    <cellStyle name="Notas 2 2 2" xfId="953" xr:uid="{EDCBCCDA-9783-4E06-B280-68096A5DDFA7}"/>
    <cellStyle name="Notas 2 2 3" xfId="965" xr:uid="{EF1AB362-93EA-4D39-93CA-3E442AF88443}"/>
    <cellStyle name="Notas 2 3" xfId="945" xr:uid="{66D5ECD5-E4D4-442D-B12E-CDBF7C9F52CC}"/>
    <cellStyle name="Notas 2 3 2" xfId="3333" xr:uid="{774BC85F-B9E7-4016-9E4D-0FEA058A11BF}"/>
    <cellStyle name="Notas 2 4" xfId="956" xr:uid="{B67CAFC0-7BCB-4C30-AC17-FA69B6B8DFC0}"/>
    <cellStyle name="Notas 2 4 2" xfId="3334" xr:uid="{0FC7E378-1FDF-4319-8C5A-B7D8F62EAF29}"/>
    <cellStyle name="Notas 2 5" xfId="887" xr:uid="{00000000-0005-0000-0000-000057000000}"/>
    <cellStyle name="Notas 2 6" xfId="983" xr:uid="{00000000-0005-0000-0000-0000AE010000}"/>
    <cellStyle name="Notas 3" xfId="631" xr:uid="{00000000-0005-0000-0000-0000F2020000}"/>
    <cellStyle name="Notas 3 2" xfId="934" xr:uid="{8079D730-1DE6-4C9E-AB8E-231510F8B858}"/>
    <cellStyle name="Notas 3 2 2" xfId="1305" xr:uid="{00000000-0005-0000-0000-0000B0010000}"/>
    <cellStyle name="Notas 3 2 3" xfId="2132" xr:uid="{3F84398D-9621-4335-99EA-6EAF6356515A}"/>
    <cellStyle name="Notas 3 2 4" xfId="2096" xr:uid="{5F89315A-175E-4096-AE52-6F3770DBCC87}"/>
    <cellStyle name="Notas 3 3" xfId="888" xr:uid="{00000000-0005-0000-0000-000058000000}"/>
    <cellStyle name="Notas 3 3 2" xfId="1067" xr:uid="{00000000-0005-0000-0000-0000B1010000}"/>
    <cellStyle name="Notas 3 3 3" xfId="2123" xr:uid="{388B40BF-2CAF-4FA7-AD3A-7D0E76AE1F51}"/>
    <cellStyle name="Notas 3 3 4" xfId="2087" xr:uid="{C39B7B74-1051-49F8-B28D-6DEEAD9674C2}"/>
    <cellStyle name="Notas 3 4" xfId="987" xr:uid="{00000000-0005-0000-0000-0000AF010000}"/>
    <cellStyle name="Notas 4" xfId="935" xr:uid="{35F568DD-5CD7-4C9C-95D8-F65ACE730983}"/>
    <cellStyle name="Notas 4 2" xfId="1321" xr:uid="{00000000-0005-0000-0000-0000B3010000}"/>
    <cellStyle name="Notas 4 3" xfId="1084" xr:uid="{00000000-0005-0000-0000-0000B4010000}"/>
    <cellStyle name="Notas 4 4" xfId="1004" xr:uid="{00000000-0005-0000-0000-0000B2010000}"/>
    <cellStyle name="Notas 4 5" xfId="2133" xr:uid="{F05B12BC-CC3F-4C6C-B251-4C2C754959A2}"/>
    <cellStyle name="Notas 4 6" xfId="2097" xr:uid="{1178F2B4-F535-4FE5-842F-3FE7D52CACA3}"/>
    <cellStyle name="Notas 5" xfId="889" xr:uid="{00000000-0005-0000-0000-000056000000}"/>
    <cellStyle name="Notas 5 2" xfId="1337" xr:uid="{00000000-0005-0000-0000-0000B6010000}"/>
    <cellStyle name="Notas 5 3" xfId="1100" xr:uid="{00000000-0005-0000-0000-0000B7010000}"/>
    <cellStyle name="Notas 5 4" xfId="1019" xr:uid="{00000000-0005-0000-0000-0000B5010000}"/>
    <cellStyle name="Notas 5 5" xfId="2124" xr:uid="{4A3DF626-8A97-495E-B9E0-F30A995EDEB7}"/>
    <cellStyle name="Notas 5 6" xfId="2088" xr:uid="{C73CDE18-74DC-49E9-B068-5AEBA34FEB47}"/>
    <cellStyle name="Notas 6" xfId="1035" xr:uid="{00000000-0005-0000-0000-0000B8010000}"/>
    <cellStyle name="Notas 6 2" xfId="1353" xr:uid="{00000000-0005-0000-0000-0000B9010000}"/>
    <cellStyle name="Notas 6 3" xfId="1117" xr:uid="{00000000-0005-0000-0000-0000BA010000}"/>
    <cellStyle name="Notas 7" xfId="1134" xr:uid="{00000000-0005-0000-0000-0000BB010000}"/>
    <cellStyle name="Notas 8" xfId="1147" xr:uid="{00000000-0005-0000-0000-0000BC010000}"/>
    <cellStyle name="Notas 9" xfId="1161" xr:uid="{00000000-0005-0000-0000-0000BD010000}"/>
    <cellStyle name="Note 2" xfId="890" xr:uid="{00000000-0005-0000-0000-000059000000}"/>
    <cellStyle name="Note 2 2" xfId="936" xr:uid="{697D1F7C-57BD-418A-87B1-B3C0D794A59C}"/>
    <cellStyle name="Note 2 2 2" xfId="2134" xr:uid="{C057128C-04C5-4589-8EFA-600F97B8F555}"/>
    <cellStyle name="Note 2 2 3" xfId="2098" xr:uid="{AFAE8566-DB29-49E2-9952-40FC90F47145}"/>
    <cellStyle name="Note 2 3" xfId="2125" xr:uid="{6E125714-6F08-4325-B93B-C0B723EF4163}"/>
    <cellStyle name="Note 2 4" xfId="2089" xr:uid="{A788F915-44F6-43A9-94AD-B7380AB7819C}"/>
    <cellStyle name="Note 3" xfId="891" xr:uid="{00000000-0005-0000-0000-00005A000000}"/>
    <cellStyle name="Note 3 2" xfId="937" xr:uid="{2059E959-4B84-4E39-9F47-F6AA690CE217}"/>
    <cellStyle name="Note 3 2 2" xfId="2135" xr:uid="{F0D8B09C-3D4B-4B2F-8745-ECE58DB5749C}"/>
    <cellStyle name="Note 3 2 3" xfId="2099" xr:uid="{2902898C-5403-45D1-9FFD-A20C1ABA9A08}"/>
    <cellStyle name="Note 3 3" xfId="2126" xr:uid="{23BDE7E7-1078-427F-BFF8-CD258A97EB1A}"/>
    <cellStyle name="Note 3 4" xfId="2090" xr:uid="{AB19D811-548E-4A49-8341-F1F2E2FF5C28}"/>
    <cellStyle name="Output" xfId="892" xr:uid="{00000000-0005-0000-0000-00005B000000}"/>
    <cellStyle name="Output 2" xfId="2127" xr:uid="{527D9DE7-8807-4805-88F9-D2A6C2577459}"/>
    <cellStyle name="Output 3" xfId="2091" xr:uid="{3A6B683A-FDF0-4951-B2EF-0E804CB6D9BE}"/>
    <cellStyle name="Percent (0)" xfId="893" xr:uid="{00000000-0005-0000-0000-00005C000000}"/>
    <cellStyle name="Percent (0) 2" xfId="894" xr:uid="{00000000-0005-0000-0000-00005D000000}"/>
    <cellStyle name="Percent (0) 2 2" xfId="939" xr:uid="{AEEF2051-332C-494A-A4A1-DF40FEE7909D}"/>
    <cellStyle name="Percent (0) 3" xfId="938" xr:uid="{2188AD0B-A53B-4385-8A6C-D2354D558418}"/>
    <cellStyle name="Percent 2" xfId="105" xr:uid="{00000000-0005-0000-0000-000078000000}"/>
    <cellStyle name="Percent 2 2" xfId="3534" xr:uid="{66E99E60-7E54-4647-8917-5CF8B3204284}"/>
    <cellStyle name="Percent 2 3" xfId="3533" xr:uid="{744287B2-78B7-4E82-9E93-6DC52277DE9E}"/>
    <cellStyle name="Porcentaje" xfId="4073" builtinId="5"/>
    <cellStyle name="Porcentaje 2" xfId="61" xr:uid="{00000000-0005-0000-0000-000043000000}"/>
    <cellStyle name="Porcentaje 2 2" xfId="609" xr:uid="{00000000-0005-0000-0000-00008A000000}"/>
    <cellStyle name="Porcentaje 2 2 2" xfId="602" xr:uid="{00000000-0005-0000-0000-00008B000000}"/>
    <cellStyle name="Porcentaje 2 2 3" xfId="715" xr:uid="{D016BAFB-3976-4434-9914-7D3E10F0ACF3}"/>
    <cellStyle name="Porcentaje 2 2 4" xfId="940" xr:uid="{9A3BC751-10BD-4697-B1A3-11A20CEAE585}"/>
    <cellStyle name="Porcentaje 2 3" xfId="776" xr:uid="{CC99F799-6892-41FB-8435-A17C325438C4}"/>
    <cellStyle name="Porcentaje 2 3 2" xfId="3495" xr:uid="{4B494551-AFAE-4E3C-89FD-C9833AC6FE0E}"/>
    <cellStyle name="Porcentaje 2 4" xfId="703" xr:uid="{8D97FCB0-8234-474E-B4D5-864B4D64F129}"/>
    <cellStyle name="Porcentaje 2 4 2" xfId="3507" xr:uid="{A9A2CDF9-838A-431F-8FF8-B787B805C09D}"/>
    <cellStyle name="Porcentaje 2 5" xfId="895" xr:uid="{00000000-0005-0000-0000-00005E000000}"/>
    <cellStyle name="Porcentaje 2 6" xfId="2174" xr:uid="{103CA901-1CC7-4F95-AC3D-193191FADD04}"/>
    <cellStyle name="Porcentaje 3" xfId="190" xr:uid="{00000000-0005-0000-0000-0000F5000000}"/>
    <cellStyle name="Porcentaje 3 2" xfId="723" xr:uid="{B19FAE3D-B3E1-454C-90FF-B482690675E4}"/>
    <cellStyle name="Porcentaje 3 2 2" xfId="3537" xr:uid="{B0404113-EC38-45F6-B298-12981C42B0FE}"/>
    <cellStyle name="Porcentaje 3 3" xfId="3336" xr:uid="{30B38000-D8E7-4060-A28A-6DAB16938E2F}"/>
    <cellStyle name="Porcentaje 4" xfId="661" xr:uid="{00000000-0005-0000-0000-0000F3020000}"/>
    <cellStyle name="Porcentaje 4 2" xfId="734" xr:uid="{18C0C770-B3F6-4EE4-83FC-EA9B14676F33}"/>
    <cellStyle name="Porcentaje 4 2 2" xfId="3646" xr:uid="{235DC2D2-4B06-4340-8CC9-35DDAE353F7A}"/>
    <cellStyle name="Porcentaje 4 3" xfId="3335" xr:uid="{79A0249C-84D1-4634-879E-9F0009A3E86D}"/>
    <cellStyle name="Porcentual 2" xfId="897" xr:uid="{00000000-0005-0000-0000-000060000000}"/>
    <cellStyle name="Porcentual 2 2" xfId="898" xr:uid="{00000000-0005-0000-0000-000061000000}"/>
    <cellStyle name="Porcentual 2 2 2" xfId="942" xr:uid="{D10D83E0-A9E2-4F53-BE30-669A42BBFC3D}"/>
    <cellStyle name="Porcentual 2 2 2 2" xfId="3339" xr:uid="{AA6F1EF3-6C9B-459C-A201-28397103B8B0}"/>
    <cellStyle name="Porcentual 2 2 3" xfId="3340" xr:uid="{A0EA8A04-B496-4780-AC58-5908F4C66DCE}"/>
    <cellStyle name="Porcentual 2 2 4" xfId="3341" xr:uid="{DECEA5CE-021A-4F12-836B-1A176B75793D}"/>
    <cellStyle name="Porcentual 2 2 5" xfId="3342" xr:uid="{5FFF8029-BD9A-45D9-9B93-E98272C97065}"/>
    <cellStyle name="Porcentual 2 2 6" xfId="3343" xr:uid="{D9F83865-218A-4FAB-90EA-942E88BF3D0E}"/>
    <cellStyle name="Porcentual 2 2 7" xfId="3344" xr:uid="{49D9B101-6521-4EE5-87C9-9E4A05BDFC24}"/>
    <cellStyle name="Porcentual 2 2 8" xfId="3345" xr:uid="{B4FEE692-356E-4EAE-9E0A-3D9486E359BC}"/>
    <cellStyle name="Porcentual 2 2 9" xfId="3338" xr:uid="{3796034C-5B9D-4E3C-8FE0-4A44F5EF5131}"/>
    <cellStyle name="Porcentual 2 3" xfId="941" xr:uid="{895CA68C-07D5-49DF-90F1-775F1A9189CF}"/>
    <cellStyle name="Porcentual 2 3 2" xfId="3346" xr:uid="{2DF8A638-FB7A-4774-862E-0998FE43B4A0}"/>
    <cellStyle name="Porcentual 2 4" xfId="3347" xr:uid="{3D2F6D69-A095-4199-95BC-5993C6AAE0FC}"/>
    <cellStyle name="Porcentual 2 5" xfId="3337" xr:uid="{4900331F-96C0-4CC5-A337-792CA102978A}"/>
    <cellStyle name="Porcentual 25" xfId="3348" xr:uid="{7C803552-E873-4B52-9B57-20DC32CB590C}"/>
    <cellStyle name="Porcentual 25 10" xfId="3349" xr:uid="{669DA049-666C-4C37-A572-6F53857AA21C}"/>
    <cellStyle name="Porcentual 25 10 2" xfId="3350" xr:uid="{181824F1-10EC-4526-9072-86D9D1B3E420}"/>
    <cellStyle name="Porcentual 25 10 3" xfId="3351" xr:uid="{95A70AA9-C1C9-42C4-9B49-88335B12D036}"/>
    <cellStyle name="Porcentual 25 10 4" xfId="3352" xr:uid="{078656D4-7725-4FFD-85BE-68DC9686FD30}"/>
    <cellStyle name="Porcentual 25 10 5" xfId="3353" xr:uid="{0AC1CF72-350A-4BC9-8040-E9EF1ACD7DC5}"/>
    <cellStyle name="Porcentual 25 10 6" xfId="3354" xr:uid="{BC6A0A83-1315-4C94-B541-3CF7A1C3B698}"/>
    <cellStyle name="Porcentual 25 11" xfId="3355" xr:uid="{ABD37953-75F3-4D8B-A692-387E795F7F49}"/>
    <cellStyle name="Porcentual 25 12" xfId="3356" xr:uid="{259271F0-9324-434A-9A9C-50F754AFC3EB}"/>
    <cellStyle name="Porcentual 25 13" xfId="3357" xr:uid="{0B292CBE-E92C-4B5F-BBD5-7F9CC17D817D}"/>
    <cellStyle name="Porcentual 25 14" xfId="3358" xr:uid="{FCD92193-8B83-4F8F-B52C-88BF40C38837}"/>
    <cellStyle name="Porcentual 25 15" xfId="3359" xr:uid="{9A07B1BB-CD9A-4005-89A4-09F86D4584B1}"/>
    <cellStyle name="Porcentual 25 16" xfId="3360" xr:uid="{65FBE631-8B6A-4260-B5E8-CA2AA6F21BF9}"/>
    <cellStyle name="Porcentual 25 17" xfId="3361" xr:uid="{51B45C71-2DCA-4D22-8EB2-0AD6171F6E94}"/>
    <cellStyle name="Porcentual 25 18" xfId="3362" xr:uid="{2BD055AA-BDAF-45F9-A819-BEEAFFAD8A4C}"/>
    <cellStyle name="Porcentual 25 2" xfId="3363" xr:uid="{C8F8B14E-139E-4A01-BB80-9AA58C3B867B}"/>
    <cellStyle name="Porcentual 25 2 10" xfId="3364" xr:uid="{6B615880-7C21-404F-BF9D-D671704E758D}"/>
    <cellStyle name="Porcentual 25 2 11" xfId="3365" xr:uid="{95631911-A166-469C-87CA-5DFCC80363E2}"/>
    <cellStyle name="Porcentual 25 2 2" xfId="3366" xr:uid="{6909D655-7C22-4D51-BB3A-C98E8CD13FE1}"/>
    <cellStyle name="Porcentual 25 2 3" xfId="3367" xr:uid="{DBC3364C-2CE2-4E4B-980B-769E873AB381}"/>
    <cellStyle name="Porcentual 25 2 4" xfId="3368" xr:uid="{7081E61B-9E30-420F-9C7D-6EBA36B63B72}"/>
    <cellStyle name="Porcentual 25 2 5" xfId="3369" xr:uid="{D9E04F4D-9AF3-44FD-BA79-C92F3F914574}"/>
    <cellStyle name="Porcentual 25 2 6" xfId="3370" xr:uid="{6A230D7F-63AA-4044-B520-191D8A7A9638}"/>
    <cellStyle name="Porcentual 25 2 7" xfId="3371" xr:uid="{3E554522-944B-421C-BDC6-D59CA4B117FA}"/>
    <cellStyle name="Porcentual 25 2 8" xfId="3372" xr:uid="{9D1C81E5-A120-483C-A741-E554FF116941}"/>
    <cellStyle name="Porcentual 25 2 9" xfId="3373" xr:uid="{4284BEAD-981A-4C66-871E-21BA36E9A3A4}"/>
    <cellStyle name="Porcentual 25 3" xfId="3374" xr:uid="{3CCC1411-33A0-44CB-98C1-5C4ECE8D60B3}"/>
    <cellStyle name="Porcentual 25 3 10" xfId="3375" xr:uid="{609CC9F1-3416-4CBE-87B8-ACB77AE6A29C}"/>
    <cellStyle name="Porcentual 25 3 11" xfId="3376" xr:uid="{022BE378-14D2-49CA-881B-50387C87F254}"/>
    <cellStyle name="Porcentual 25 3 2" xfId="3377" xr:uid="{EB1361BA-F2F1-43E7-B77C-24A1D4D208E5}"/>
    <cellStyle name="Porcentual 25 3 3" xfId="3378" xr:uid="{577A1925-0E40-4F20-B551-7C19C31C7BDB}"/>
    <cellStyle name="Porcentual 25 3 4" xfId="3379" xr:uid="{53DB11A9-64AF-480D-B1BC-EB860961E9DB}"/>
    <cellStyle name="Porcentual 25 3 5" xfId="3380" xr:uid="{75237ED8-284A-4242-ABC9-A431B203F187}"/>
    <cellStyle name="Porcentual 25 3 6" xfId="3381" xr:uid="{F92DE735-F908-48D2-9ECA-0BF65021BFEF}"/>
    <cellStyle name="Porcentual 25 3 7" xfId="3382" xr:uid="{2749707A-AEC9-4E15-9699-A8939CC39EA1}"/>
    <cellStyle name="Porcentual 25 3 8" xfId="3383" xr:uid="{50381057-1529-4A83-918C-AE3F83B6DCFB}"/>
    <cellStyle name="Porcentual 25 3 9" xfId="3384" xr:uid="{1FA9269A-E4E5-48CE-A098-9FAF68118243}"/>
    <cellStyle name="Porcentual 25 4" xfId="3385" xr:uid="{F420E393-920A-451E-B8CF-0805C6058A3C}"/>
    <cellStyle name="Porcentual 25 4 2" xfId="3386" xr:uid="{760F0DCF-603E-4AE6-AECE-795D774159BD}"/>
    <cellStyle name="Porcentual 25 4 2 2" xfId="3387" xr:uid="{DB94E094-AAA9-4B2D-870F-1E3FA75152E2}"/>
    <cellStyle name="Porcentual 25 4 2 2 2" xfId="3388" xr:uid="{B115AC17-2F95-43A7-B630-81E9D3D749FB}"/>
    <cellStyle name="Porcentual 25 4 2 2 3" xfId="3389" xr:uid="{B1521E7A-6182-4BF7-8A73-87C3C20DE3AF}"/>
    <cellStyle name="Porcentual 25 4 2 2 4" xfId="3390" xr:uid="{19D887D8-051D-437C-9A5E-39AE02074DA0}"/>
    <cellStyle name="Porcentual 25 4 2 2 5" xfId="3391" xr:uid="{BE42D9D6-C4DC-42CD-BC3A-D5D9AAD1A99B}"/>
    <cellStyle name="Porcentual 25 4 2 2 6" xfId="3392" xr:uid="{4E9618E5-9E9E-4639-9ADA-D92E4D1E2B73}"/>
    <cellStyle name="Porcentual 25 4 3" xfId="3393" xr:uid="{8D9B9F9D-DCBD-4751-9A8A-15D0747967C3}"/>
    <cellStyle name="Porcentual 25 4 4" xfId="3394" xr:uid="{CBD3BEDE-B7A7-480E-BB98-81C1D1420207}"/>
    <cellStyle name="Porcentual 25 4 5" xfId="3395" xr:uid="{84855DFA-E64C-404A-BC17-AD57C746518E}"/>
    <cellStyle name="Porcentual 25 4 6" xfId="3396" xr:uid="{D11A5DFF-2E30-4C8C-84F8-C1822ACDEC6F}"/>
    <cellStyle name="Porcentual 25 4 7" xfId="3397" xr:uid="{064E837B-E037-473C-B2BA-F94CCF2A6443}"/>
    <cellStyle name="Porcentual 25 5" xfId="3398" xr:uid="{00706C5E-99E2-4542-A5B2-6AF07A536C07}"/>
    <cellStyle name="Porcentual 25 6" xfId="3399" xr:uid="{2C5E0CE4-2F46-40DD-88E9-C04F5BD8D4FC}"/>
    <cellStyle name="Porcentual 25 7" xfId="3400" xr:uid="{4F898E0D-29F7-490F-85B0-687D0C00F649}"/>
    <cellStyle name="Porcentual 25 8" xfId="3401" xr:uid="{2F0EBAEC-1F9D-4466-A941-B003E6C2D987}"/>
    <cellStyle name="Porcentual 25 9" xfId="3402" xr:uid="{9B035FE7-A70C-41D8-914A-D11989515730}"/>
    <cellStyle name="Porcentual 3 2" xfId="3403" xr:uid="{EA970BD9-160F-4162-AF0F-6D806BFF76F8}"/>
    <cellStyle name="Porcentual 4 2" xfId="3404" xr:uid="{05547734-1D8D-4E8C-A9AB-7DF7E9823D49}"/>
    <cellStyle name="Result" xfId="177" xr:uid="{00000000-0005-0000-0000-000011000000}"/>
    <cellStyle name="Result 1" xfId="178" xr:uid="{00000000-0005-0000-0000-000012000000}"/>
    <cellStyle name="Result 2" xfId="179" xr:uid="{00000000-0005-0000-0000-000013000000}"/>
    <cellStyle name="Result2" xfId="180" xr:uid="{00000000-0005-0000-0000-000014000000}"/>
    <cellStyle name="Result2 1" xfId="181" xr:uid="{00000000-0005-0000-0000-000015000000}"/>
    <cellStyle name="Result2 2" xfId="182" xr:uid="{00000000-0005-0000-0000-000016000000}"/>
    <cellStyle name="Salida" xfId="458" builtinId="21" customBuiltin="1"/>
    <cellStyle name="Salida 2" xfId="626" xr:uid="{00000000-0005-0000-0000-0000F8020000}"/>
    <cellStyle name="TableStyleLight1" xfId="3571" xr:uid="{3F4B36A4-A784-4F5C-8AE2-21569DA2205C}"/>
    <cellStyle name="Texto de advertencia" xfId="462" builtinId="11" customBuiltin="1"/>
    <cellStyle name="Texto de advertencia 2" xfId="630" xr:uid="{00000000-0005-0000-0000-0000F9020000}"/>
    <cellStyle name="Texto de advertencia 2 2" xfId="899" xr:uid="{00000000-0005-0000-0000-000063000000}"/>
    <cellStyle name="Texto de advertencia 3" xfId="906" xr:uid="{00000000-0005-0000-0000-000062000000}"/>
    <cellStyle name="Texto de advertencia 4" xfId="1932" xr:uid="{2E995784-2434-4198-9BCA-0F90E174B447}"/>
    <cellStyle name="Texto explicativo" xfId="464" builtinId="53" customBuiltin="1"/>
    <cellStyle name="Texto explicativo 2" xfId="632" xr:uid="{00000000-0005-0000-0000-0000FA020000}"/>
    <cellStyle name="Texto explicativo 3" xfId="1934" xr:uid="{56250698-F182-495A-9D7D-A72B54DE0B0F}"/>
    <cellStyle name="Tickmark" xfId="900" xr:uid="{00000000-0005-0000-0000-000064000000}"/>
    <cellStyle name="Title" xfId="901" xr:uid="{00000000-0005-0000-0000-000065000000}"/>
    <cellStyle name="Título" xfId="811" builtinId="15" customBuiltin="1"/>
    <cellStyle name="Título 2" xfId="452" builtinId="17" customBuiltin="1"/>
    <cellStyle name="Título 2 2" xfId="484" xr:uid="{00000000-0005-0000-0000-0000FC020000}"/>
    <cellStyle name="Título 2 3" xfId="1926" xr:uid="{ACADE504-E12E-435A-84B8-84178D1ED61E}"/>
    <cellStyle name="Título 3" xfId="453" builtinId="18" customBuiltin="1"/>
    <cellStyle name="Título 3 2" xfId="490" xr:uid="{00000000-0005-0000-0000-0000FD020000}"/>
    <cellStyle name="Título 3 3" xfId="1927" xr:uid="{040E1178-7CE8-48C0-9236-19D6DD5E3117}"/>
    <cellStyle name="Título 4" xfId="610" xr:uid="{00000000-0005-0000-0000-0000FB020000}"/>
    <cellStyle name="Título 4 2" xfId="732" xr:uid="{00000000-0005-0000-0000-000038000000}"/>
    <cellStyle name="Título 4 2 2" xfId="1130" xr:uid="{00000000-0005-0000-0000-0000C7010000}"/>
    <cellStyle name="Título 5" xfId="2077" xr:uid="{510748CE-2CD9-42E4-8DCB-BBB0D48428C4}"/>
    <cellStyle name="Total" xfId="465" builtinId="25" customBuiltin="1"/>
    <cellStyle name="Total 2" xfId="633" xr:uid="{00000000-0005-0000-0000-0000FE020000}"/>
    <cellStyle name="Total 2 2" xfId="903" xr:uid="{00000000-0005-0000-0000-000067000000}"/>
    <cellStyle name="Total 3" xfId="904" xr:uid="{00000000-0005-0000-0000-000068000000}"/>
    <cellStyle name="Total 3 2" xfId="2130" xr:uid="{1B36A228-2864-4328-B3CD-783A93D6DC67}"/>
    <cellStyle name="Total 3 3" xfId="2093" xr:uid="{FDE7BA79-4804-45DF-B1B8-3D62B84D176D}"/>
    <cellStyle name="Total 4" xfId="905" xr:uid="{00000000-0005-0000-0000-000069000000}"/>
    <cellStyle name="Total 4 2" xfId="2131" xr:uid="{DB4B6DD8-4459-4077-B3FB-0092AE5EFC25}"/>
    <cellStyle name="Total 4 3" xfId="2094" xr:uid="{F1E01032-0A73-4F36-B623-BE60E7AC958D}"/>
    <cellStyle name="Total 5" xfId="902" xr:uid="{00000000-0005-0000-0000-0000C6030000}"/>
    <cellStyle name="Total 5 2" xfId="2129" xr:uid="{E8F29DDC-C104-4269-8ADD-A5207912AB96}"/>
    <cellStyle name="Total 5 3" xfId="2092" xr:uid="{A5550129-D0C9-49FD-848F-D4FBC9812095}"/>
    <cellStyle name="Total 6" xfId="1935" xr:uid="{C6C17F6B-FD50-4594-9DF1-76711E2BF5A6}"/>
    <cellStyle name="Warning Text 2" xfId="907" xr:uid="{00000000-0005-0000-0000-00006A000000}"/>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3" defaultTableStyle="TableStyleMedium2" defaultPivotStyle="PivotStyleLight16">
    <tableStyle name="PivotStyleLight20 2" table="0" count="11" xr9:uid="{7B076699-A1DD-4C30-8FBA-2D0CB77DA137}">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 name="Estilo de tabla dinámica 1" table="0" count="0" xr9:uid="{00000000-0011-0000-FFFF-FFFF00000000}"/>
    <tableStyle name="Invisible" pivot="0" table="0" count="0" xr9:uid="{34FF4C30-4147-4455-BB6C-CC38F1720F2A}"/>
  </tableStyles>
  <colors>
    <mruColors>
      <color rgb="FFFF0066"/>
      <color rgb="FF00FF00"/>
      <color rgb="FFBAD40F"/>
      <color rgb="FFCDC800"/>
      <color rgb="FFCCCC00"/>
      <color rgb="FFD1CC00"/>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6.emf"/><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1</xdr:col>
      <xdr:colOff>35859</xdr:colOff>
      <xdr:row>0</xdr:row>
      <xdr:rowOff>71718</xdr:rowOff>
    </xdr:from>
    <xdr:to>
      <xdr:col>3</xdr:col>
      <xdr:colOff>227406</xdr:colOff>
      <xdr:row>3</xdr:row>
      <xdr:rowOff>141978</xdr:rowOff>
    </xdr:to>
    <xdr:pic>
      <xdr:nvPicPr>
        <xdr:cNvPr id="2" name="Imagen 1">
          <a:extLst>
            <a:ext uri="{FF2B5EF4-FFF2-40B4-BE49-F238E27FC236}">
              <a16:creationId xmlns:a16="http://schemas.microsoft.com/office/drawing/2014/main" id="{E27B1BE5-EE38-4FFB-8F25-CDE3567FC24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7788" y="71718"/>
          <a:ext cx="2441688" cy="56006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44823</xdr:colOff>
      <xdr:row>0</xdr:row>
      <xdr:rowOff>125506</xdr:rowOff>
    </xdr:from>
    <xdr:to>
      <xdr:col>1</xdr:col>
      <xdr:colOff>2549263</xdr:colOff>
      <xdr:row>3</xdr:row>
      <xdr:rowOff>179518</xdr:rowOff>
    </xdr:to>
    <xdr:pic>
      <xdr:nvPicPr>
        <xdr:cNvPr id="2" name="Imagen 1">
          <a:extLst>
            <a:ext uri="{FF2B5EF4-FFF2-40B4-BE49-F238E27FC236}">
              <a16:creationId xmlns:a16="http://schemas.microsoft.com/office/drawing/2014/main" id="{37B041C8-FE29-415F-9116-D581864DAA6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776" y="125506"/>
          <a:ext cx="2504440" cy="5600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26894</xdr:colOff>
      <xdr:row>1</xdr:row>
      <xdr:rowOff>26894</xdr:rowOff>
    </xdr:from>
    <xdr:to>
      <xdr:col>1</xdr:col>
      <xdr:colOff>2537049</xdr:colOff>
      <xdr:row>4</xdr:row>
      <xdr:rowOff>110490</xdr:rowOff>
    </xdr:to>
    <xdr:pic>
      <xdr:nvPicPr>
        <xdr:cNvPr id="2" name="Imagen 1">
          <a:extLst>
            <a:ext uri="{FF2B5EF4-FFF2-40B4-BE49-F238E27FC236}">
              <a16:creationId xmlns:a16="http://schemas.microsoft.com/office/drawing/2014/main" id="{ED57407E-8CE9-4304-9340-6B414A5B8F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5788" y="188259"/>
          <a:ext cx="2504440" cy="5600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44824</xdr:colOff>
      <xdr:row>1</xdr:row>
      <xdr:rowOff>26894</xdr:rowOff>
    </xdr:from>
    <xdr:to>
      <xdr:col>1</xdr:col>
      <xdr:colOff>2549264</xdr:colOff>
      <xdr:row>4</xdr:row>
      <xdr:rowOff>100965</xdr:rowOff>
    </xdr:to>
    <xdr:pic>
      <xdr:nvPicPr>
        <xdr:cNvPr id="2" name="Imagen 1">
          <a:extLst>
            <a:ext uri="{FF2B5EF4-FFF2-40B4-BE49-F238E27FC236}">
              <a16:creationId xmlns:a16="http://schemas.microsoft.com/office/drawing/2014/main" id="{908464B0-F430-4FB1-9819-AA0DA4C72B5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3718" y="188259"/>
          <a:ext cx="2504440" cy="56007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35859</xdr:colOff>
      <xdr:row>1</xdr:row>
      <xdr:rowOff>17930</xdr:rowOff>
    </xdr:from>
    <xdr:to>
      <xdr:col>2</xdr:col>
      <xdr:colOff>57636</xdr:colOff>
      <xdr:row>4</xdr:row>
      <xdr:rowOff>97716</xdr:rowOff>
    </xdr:to>
    <xdr:pic>
      <xdr:nvPicPr>
        <xdr:cNvPr id="2" name="Imagen 1">
          <a:extLst>
            <a:ext uri="{FF2B5EF4-FFF2-40B4-BE49-F238E27FC236}">
              <a16:creationId xmlns:a16="http://schemas.microsoft.com/office/drawing/2014/main" id="{436E578C-4167-49A1-AC80-6D378015F29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5153" y="340659"/>
          <a:ext cx="2504440" cy="56007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6</xdr:col>
      <xdr:colOff>0</xdr:colOff>
      <xdr:row>653</xdr:row>
      <xdr:rowOff>0</xdr:rowOff>
    </xdr:from>
    <xdr:ext cx="304800" cy="339085"/>
    <xdr:sp macro="" textlink="">
      <xdr:nvSpPr>
        <xdr:cNvPr id="2" name="AutoShape 6" descr="blob:https://web.whatsapp.com/90aab7f9-7c45-4ed5-861e-35110ccaf442">
          <a:extLst>
            <a:ext uri="{FF2B5EF4-FFF2-40B4-BE49-F238E27FC236}">
              <a16:creationId xmlns:a16="http://schemas.microsoft.com/office/drawing/2014/main" id="{07B8AD49-153C-437B-9E36-38CB705C5B99}"/>
            </a:ext>
          </a:extLst>
        </xdr:cNvPr>
        <xdr:cNvSpPr>
          <a:spLocks noChangeAspect="1" noChangeArrowheads="1"/>
        </xdr:cNvSpPr>
      </xdr:nvSpPr>
      <xdr:spPr bwMode="auto">
        <a:xfrm>
          <a:off x="4663440" y="107533440"/>
          <a:ext cx="304800" cy="33908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26894</xdr:colOff>
      <xdr:row>1</xdr:row>
      <xdr:rowOff>53788</xdr:rowOff>
    </xdr:from>
    <xdr:ext cx="2508661" cy="564701"/>
    <xdr:pic>
      <xdr:nvPicPr>
        <xdr:cNvPr id="3" name="Imagen 2">
          <a:extLst>
            <a:ext uri="{FF2B5EF4-FFF2-40B4-BE49-F238E27FC236}">
              <a16:creationId xmlns:a16="http://schemas.microsoft.com/office/drawing/2014/main" id="{BFB3537A-BAFD-456F-989A-19969231D92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4134" y="236668"/>
          <a:ext cx="2508661" cy="564701"/>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fo@avalon.com.py" TargetMode="External"/><Relationship Id="rId1" Type="http://schemas.openxmlformats.org/officeDocument/2006/relationships/hyperlink" Target="http://www.avalon.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F1CFC-AAB3-4043-B0FA-73D65430D3A1}">
  <sheetPr>
    <tabColor rgb="FFBAD40F"/>
  </sheetPr>
  <dimension ref="B5:Q238"/>
  <sheetViews>
    <sheetView showGridLines="0" tabSelected="1" topLeftCell="A207" zoomScale="90" zoomScaleNormal="90" workbookViewId="0">
      <selection activeCell="E197" sqref="E197:H197"/>
    </sheetView>
  </sheetViews>
  <sheetFormatPr baseColWidth="10" defaultColWidth="11.5546875" defaultRowHeight="12"/>
  <cols>
    <col min="1" max="1" width="11.5546875" style="1"/>
    <col min="2" max="2" width="4.44140625" style="1" customWidth="1"/>
    <col min="3" max="3" width="29.33203125" style="1" customWidth="1"/>
    <col min="4" max="4" width="20.33203125" style="1" customWidth="1"/>
    <col min="5" max="5" width="12.109375" style="1" customWidth="1"/>
    <col min="6" max="10" width="11.44140625" style="1" customWidth="1"/>
    <col min="11" max="11" width="18.33203125" style="1" customWidth="1"/>
    <col min="12" max="12" width="15.6640625" style="1" customWidth="1"/>
    <col min="13" max="13" width="19.88671875" style="1" customWidth="1"/>
    <col min="14" max="14" width="22.109375" style="1" customWidth="1"/>
    <col min="15" max="15" width="11.5546875" style="1"/>
    <col min="16" max="16" width="20.88671875" style="1" customWidth="1"/>
    <col min="17" max="16384" width="11.5546875" style="1"/>
  </cols>
  <sheetData>
    <row r="5" spans="2:17" ht="18.600000000000001" customHeight="1">
      <c r="B5" s="540" t="s">
        <v>229</v>
      </c>
      <c r="C5" s="540"/>
      <c r="D5" s="540"/>
      <c r="E5" s="540"/>
      <c r="F5" s="540"/>
      <c r="G5" s="540"/>
      <c r="H5" s="540"/>
      <c r="I5" s="540"/>
    </row>
    <row r="6" spans="2:17" ht="12.6" customHeight="1">
      <c r="B6" s="16" t="s">
        <v>497</v>
      </c>
      <c r="C6" s="17"/>
      <c r="D6" s="12"/>
      <c r="E6" s="12"/>
      <c r="F6" s="12"/>
      <c r="G6" s="12"/>
      <c r="H6" s="12"/>
      <c r="I6" s="12"/>
    </row>
    <row r="7" spans="2:17" ht="12.6" customHeight="1">
      <c r="B7" s="16" t="s">
        <v>498</v>
      </c>
      <c r="C7" s="17"/>
      <c r="D7" s="12"/>
      <c r="E7" s="12"/>
      <c r="F7" s="12"/>
      <c r="G7" s="12"/>
      <c r="H7" s="12"/>
      <c r="I7" s="12"/>
    </row>
    <row r="8" spans="2:17" ht="19.95" customHeight="1">
      <c r="C8" s="12"/>
      <c r="D8" s="12"/>
      <c r="E8" s="12"/>
      <c r="F8" s="12"/>
      <c r="G8" s="12"/>
      <c r="H8" s="12"/>
      <c r="I8" s="12"/>
      <c r="J8" s="12"/>
    </row>
    <row r="9" spans="2:17" ht="15.6">
      <c r="B9" s="564" t="s">
        <v>375</v>
      </c>
      <c r="C9" s="564"/>
      <c r="D9" s="564"/>
      <c r="E9" s="564"/>
      <c r="F9" s="564"/>
      <c r="G9" s="564"/>
      <c r="H9" s="564"/>
      <c r="I9" s="564"/>
      <c r="J9" s="564"/>
      <c r="K9" s="11"/>
      <c r="L9" s="11"/>
      <c r="M9" s="11"/>
      <c r="N9" s="11"/>
      <c r="O9" s="11"/>
    </row>
    <row r="10" spans="2:17" ht="15" customHeight="1">
      <c r="B10" s="546" t="s">
        <v>839</v>
      </c>
      <c r="C10" s="546"/>
      <c r="D10" s="546"/>
      <c r="E10" s="546"/>
      <c r="F10" s="546"/>
      <c r="G10" s="546"/>
      <c r="H10" s="546"/>
      <c r="I10" s="546"/>
      <c r="J10" s="546"/>
      <c r="K10" s="26"/>
      <c r="L10" s="23"/>
      <c r="M10" s="23"/>
      <c r="N10" s="23"/>
      <c r="O10" s="23"/>
      <c r="P10" s="23"/>
      <c r="Q10" s="23"/>
    </row>
    <row r="11" spans="2:17" ht="15" customHeight="1">
      <c r="B11" s="41"/>
      <c r="C11" s="41"/>
      <c r="D11" s="41"/>
      <c r="E11" s="41"/>
      <c r="F11" s="41"/>
      <c r="G11" s="41"/>
      <c r="H11" s="41"/>
      <c r="I11" s="41"/>
      <c r="J11" s="41"/>
      <c r="K11" s="26"/>
      <c r="L11" s="23"/>
      <c r="M11" s="23"/>
      <c r="N11" s="23"/>
      <c r="O11" s="23"/>
      <c r="P11" s="23"/>
      <c r="Q11" s="23"/>
    </row>
    <row r="12" spans="2:17" ht="13.2">
      <c r="B12" s="19" t="s">
        <v>360</v>
      </c>
      <c r="C12" s="19" t="s">
        <v>361</v>
      </c>
      <c r="D12" s="20"/>
      <c r="E12" s="20"/>
      <c r="F12" s="20"/>
      <c r="G12" s="20"/>
      <c r="H12" s="20"/>
      <c r="I12" s="21"/>
      <c r="J12" s="21"/>
      <c r="K12" s="21"/>
      <c r="L12" s="21"/>
      <c r="M12" s="23"/>
      <c r="N12" s="23"/>
      <c r="O12" s="23"/>
      <c r="P12" s="23"/>
      <c r="Q12" s="23"/>
    </row>
    <row r="13" spans="2:17" ht="13.2">
      <c r="B13" s="22"/>
      <c r="C13" s="22"/>
      <c r="D13" s="22"/>
      <c r="E13" s="22"/>
      <c r="F13" s="22"/>
      <c r="G13" s="22"/>
      <c r="H13" s="22"/>
      <c r="I13" s="23"/>
      <c r="J13" s="23"/>
      <c r="K13" s="23"/>
      <c r="L13" s="23"/>
      <c r="M13" s="23"/>
      <c r="N13" s="23"/>
      <c r="O13" s="23"/>
      <c r="P13" s="23"/>
      <c r="Q13" s="23"/>
    </row>
    <row r="14" spans="2:17" ht="13.2">
      <c r="B14" s="22" t="s">
        <v>518</v>
      </c>
      <c r="C14" s="22" t="s">
        <v>343</v>
      </c>
      <c r="D14" s="22"/>
      <c r="E14" s="22"/>
      <c r="F14" s="22" t="s">
        <v>229</v>
      </c>
      <c r="G14" s="22"/>
      <c r="H14" s="22"/>
      <c r="I14" s="23"/>
      <c r="J14" s="23"/>
      <c r="K14" s="23"/>
      <c r="L14" s="23"/>
      <c r="M14" s="23"/>
      <c r="N14" s="23"/>
      <c r="O14" s="23"/>
      <c r="P14" s="23"/>
      <c r="Q14" s="23"/>
    </row>
    <row r="15" spans="2:17" ht="13.2">
      <c r="B15" s="22" t="s">
        <v>519</v>
      </c>
      <c r="C15" s="22" t="s">
        <v>344</v>
      </c>
      <c r="D15" s="22"/>
      <c r="E15" s="22"/>
      <c r="F15" s="22" t="s">
        <v>357</v>
      </c>
      <c r="G15" s="22"/>
      <c r="H15" s="22"/>
      <c r="I15" s="23"/>
      <c r="J15" s="23"/>
      <c r="K15" s="23"/>
      <c r="L15" s="23"/>
      <c r="M15" s="23"/>
      <c r="N15" s="23"/>
      <c r="O15" s="23"/>
      <c r="P15" s="23"/>
      <c r="Q15" s="23"/>
    </row>
    <row r="16" spans="2:17" ht="13.2">
      <c r="B16" s="22" t="s">
        <v>520</v>
      </c>
      <c r="C16" s="22" t="s">
        <v>345</v>
      </c>
      <c r="D16" s="22"/>
      <c r="E16" s="22"/>
      <c r="F16" s="16">
        <v>8006</v>
      </c>
      <c r="G16" s="22"/>
      <c r="H16" s="22"/>
      <c r="I16" s="23"/>
      <c r="J16" s="23"/>
      <c r="K16" s="23"/>
      <c r="L16" s="23"/>
      <c r="M16" s="23"/>
      <c r="N16" s="23"/>
      <c r="O16" s="23"/>
      <c r="P16" s="23"/>
      <c r="Q16" s="23"/>
    </row>
    <row r="17" spans="2:17" ht="13.2">
      <c r="B17" s="22" t="s">
        <v>521</v>
      </c>
      <c r="C17" s="22" t="s">
        <v>346</v>
      </c>
      <c r="D17" s="22"/>
      <c r="E17" s="22"/>
      <c r="F17" s="22" t="s">
        <v>358</v>
      </c>
      <c r="G17" s="22"/>
      <c r="H17" s="22"/>
      <c r="I17" s="23"/>
      <c r="J17" s="23"/>
      <c r="K17" s="23"/>
      <c r="L17" s="23"/>
      <c r="M17" s="23"/>
      <c r="N17" s="23"/>
      <c r="O17" s="23"/>
      <c r="P17" s="23"/>
      <c r="Q17" s="23"/>
    </row>
    <row r="18" spans="2:17" ht="13.2">
      <c r="B18" s="22" t="s">
        <v>522</v>
      </c>
      <c r="C18" s="22" t="s">
        <v>347</v>
      </c>
      <c r="D18" s="22"/>
      <c r="E18" s="22"/>
      <c r="F18" s="22" t="s">
        <v>228</v>
      </c>
      <c r="G18" s="22"/>
      <c r="H18" s="22"/>
      <c r="I18" s="23"/>
      <c r="J18" s="23"/>
      <c r="K18" s="23"/>
      <c r="L18" s="23"/>
      <c r="M18" s="23"/>
      <c r="N18" s="23"/>
      <c r="O18" s="23"/>
      <c r="P18" s="23"/>
      <c r="Q18" s="23"/>
    </row>
    <row r="19" spans="2:17" ht="13.2">
      <c r="B19" s="22" t="s">
        <v>523</v>
      </c>
      <c r="C19" s="22" t="s">
        <v>348</v>
      </c>
      <c r="D19" s="22"/>
      <c r="E19" s="22"/>
      <c r="F19" s="24" t="s">
        <v>227</v>
      </c>
      <c r="G19" s="22"/>
      <c r="H19" s="22"/>
      <c r="I19" s="23"/>
      <c r="J19" s="23"/>
      <c r="K19" s="23"/>
      <c r="L19" s="23"/>
      <c r="M19" s="23"/>
      <c r="N19" s="42"/>
      <c r="O19" s="23"/>
      <c r="P19" s="23"/>
      <c r="Q19" s="23"/>
    </row>
    <row r="20" spans="2:17" ht="13.2">
      <c r="B20" s="22" t="s">
        <v>524</v>
      </c>
      <c r="C20" s="22" t="s">
        <v>349</v>
      </c>
      <c r="D20" s="22"/>
      <c r="E20" s="22"/>
      <c r="F20" s="24" t="s">
        <v>226</v>
      </c>
      <c r="G20" s="22"/>
      <c r="H20" s="22"/>
      <c r="I20" s="23"/>
      <c r="J20" s="23"/>
      <c r="K20" s="23"/>
      <c r="L20" s="23"/>
      <c r="M20" s="23"/>
      <c r="N20" s="23"/>
      <c r="O20" s="23"/>
      <c r="P20" s="23"/>
      <c r="Q20" s="23"/>
    </row>
    <row r="21" spans="2:17" ht="13.2">
      <c r="B21" s="22" t="s">
        <v>525</v>
      </c>
      <c r="C21" s="22" t="s">
        <v>350</v>
      </c>
      <c r="D21" s="22"/>
      <c r="E21" s="22"/>
      <c r="F21" s="22" t="s">
        <v>358</v>
      </c>
      <c r="G21" s="22"/>
      <c r="H21" s="22"/>
      <c r="I21" s="23"/>
      <c r="J21" s="23"/>
      <c r="K21" s="23"/>
      <c r="L21" s="23"/>
      <c r="M21" s="23"/>
      <c r="N21" s="23"/>
      <c r="O21" s="23"/>
      <c r="P21" s="23"/>
      <c r="Q21" s="23"/>
    </row>
    <row r="22" spans="2:17" ht="13.2">
      <c r="B22" s="23"/>
      <c r="C22" s="23"/>
      <c r="D22" s="23"/>
      <c r="E22" s="23"/>
      <c r="F22" s="23"/>
      <c r="G22" s="23"/>
      <c r="H22" s="23"/>
      <c r="I22" s="23"/>
      <c r="J22" s="23"/>
      <c r="K22" s="23"/>
      <c r="L22" s="23"/>
      <c r="M22" s="23"/>
      <c r="N22" s="23"/>
      <c r="O22" s="23"/>
      <c r="P22" s="23"/>
      <c r="Q22" s="23"/>
    </row>
    <row r="23" spans="2:17" ht="13.2">
      <c r="B23" s="19" t="s">
        <v>362</v>
      </c>
      <c r="C23" s="19" t="s">
        <v>363</v>
      </c>
      <c r="D23" s="19"/>
      <c r="E23" s="19"/>
      <c r="F23" s="22"/>
      <c r="G23" s="19"/>
      <c r="H23" s="22"/>
      <c r="I23" s="19"/>
      <c r="J23" s="19"/>
      <c r="K23" s="26"/>
      <c r="L23" s="26"/>
      <c r="M23" s="23"/>
      <c r="N23" s="23"/>
      <c r="O23" s="23"/>
      <c r="P23" s="23"/>
      <c r="Q23" s="23"/>
    </row>
    <row r="24" spans="2:17" ht="13.2">
      <c r="B24" s="22"/>
      <c r="C24" s="22"/>
      <c r="D24" s="22"/>
      <c r="E24" s="22"/>
      <c r="F24" s="22"/>
      <c r="G24" s="22"/>
      <c r="H24" s="22"/>
      <c r="I24" s="22"/>
      <c r="J24" s="22"/>
      <c r="K24" s="23"/>
      <c r="L24" s="23"/>
      <c r="M24" s="23"/>
      <c r="N24" s="23"/>
      <c r="O24" s="23"/>
      <c r="P24" s="23"/>
      <c r="Q24" s="23"/>
    </row>
    <row r="25" spans="2:17" ht="13.2">
      <c r="B25" s="22" t="s">
        <v>526</v>
      </c>
      <c r="C25" s="22" t="s">
        <v>351</v>
      </c>
      <c r="D25" s="22"/>
      <c r="E25" s="22"/>
      <c r="F25" s="25">
        <v>39638</v>
      </c>
      <c r="G25" s="22"/>
      <c r="H25" s="22"/>
      <c r="I25" s="22"/>
      <c r="J25" s="22"/>
      <c r="K25" s="23"/>
      <c r="L25" s="23"/>
      <c r="M25" s="23"/>
      <c r="N25" s="23"/>
      <c r="O25" s="23"/>
      <c r="P25" s="23"/>
      <c r="Q25" s="23"/>
    </row>
    <row r="26" spans="2:17" ht="13.2">
      <c r="B26" s="22" t="s">
        <v>527</v>
      </c>
      <c r="C26" s="22" t="s">
        <v>352</v>
      </c>
      <c r="D26" s="22"/>
      <c r="E26" s="22"/>
      <c r="F26" s="16">
        <v>590</v>
      </c>
      <c r="G26" s="22"/>
      <c r="H26" s="22"/>
      <c r="I26" s="22"/>
      <c r="J26" s="22"/>
      <c r="K26" s="23"/>
      <c r="L26" s="23"/>
      <c r="M26" s="23"/>
      <c r="N26" s="23"/>
      <c r="O26" s="23"/>
      <c r="P26" s="23"/>
      <c r="Q26" s="23"/>
    </row>
    <row r="27" spans="2:17" ht="13.2">
      <c r="B27" s="22" t="s">
        <v>528</v>
      </c>
      <c r="C27" s="22" t="s">
        <v>353</v>
      </c>
      <c r="D27" s="22"/>
      <c r="E27" s="22"/>
      <c r="F27" s="16" t="s">
        <v>359</v>
      </c>
      <c r="G27" s="22"/>
      <c r="H27" s="22"/>
      <c r="I27" s="22"/>
      <c r="J27" s="22"/>
      <c r="K27" s="23"/>
      <c r="L27" s="23"/>
      <c r="M27" s="23"/>
      <c r="N27" s="23"/>
      <c r="O27" s="23"/>
      <c r="P27" s="23"/>
      <c r="Q27" s="23"/>
    </row>
    <row r="28" spans="2:17" ht="13.2">
      <c r="B28" s="22" t="s">
        <v>529</v>
      </c>
      <c r="C28" s="22" t="s">
        <v>354</v>
      </c>
      <c r="D28" s="22"/>
      <c r="E28" s="22"/>
      <c r="F28" s="25">
        <v>41204</v>
      </c>
      <c r="G28" s="22"/>
      <c r="H28" s="22"/>
      <c r="I28" s="22"/>
      <c r="J28" s="22"/>
      <c r="K28" s="23"/>
      <c r="L28" s="23"/>
      <c r="M28" s="23"/>
      <c r="N28" s="23"/>
      <c r="O28" s="23"/>
      <c r="P28" s="23"/>
      <c r="Q28" s="23"/>
    </row>
    <row r="29" spans="2:17" ht="13.2">
      <c r="B29" s="22" t="s">
        <v>317</v>
      </c>
      <c r="C29" s="22" t="s">
        <v>355</v>
      </c>
      <c r="D29" s="22"/>
      <c r="E29" s="22"/>
      <c r="F29" s="25">
        <v>41348</v>
      </c>
      <c r="G29" s="22"/>
      <c r="H29" s="22"/>
      <c r="I29" s="22"/>
      <c r="J29" s="22"/>
      <c r="K29" s="23"/>
      <c r="L29" s="23"/>
      <c r="M29" s="23"/>
      <c r="N29" s="23"/>
      <c r="O29" s="23"/>
      <c r="P29" s="23"/>
      <c r="Q29" s="23"/>
    </row>
    <row r="30" spans="2:17" ht="13.2">
      <c r="B30" s="22" t="s">
        <v>317</v>
      </c>
      <c r="C30" s="22" t="s">
        <v>356</v>
      </c>
      <c r="D30" s="22"/>
      <c r="E30" s="22"/>
      <c r="F30" s="25">
        <v>42292</v>
      </c>
      <c r="G30" s="22"/>
      <c r="H30" s="22"/>
      <c r="I30" s="22"/>
      <c r="J30" s="22"/>
      <c r="K30" s="23"/>
      <c r="L30" s="23"/>
      <c r="M30" s="23"/>
      <c r="N30" s="23"/>
      <c r="O30" s="23"/>
      <c r="P30" s="23"/>
      <c r="Q30" s="23"/>
    </row>
    <row r="31" spans="2:17" ht="13.2">
      <c r="B31" s="22"/>
      <c r="C31" s="22" t="s">
        <v>608</v>
      </c>
      <c r="D31" s="22"/>
      <c r="E31" s="22"/>
      <c r="F31" s="25">
        <v>44823</v>
      </c>
      <c r="G31" s="22"/>
      <c r="H31" s="22"/>
      <c r="I31" s="22"/>
      <c r="J31" s="22"/>
      <c r="K31" s="23"/>
      <c r="L31" s="23"/>
      <c r="M31" s="23"/>
      <c r="N31" s="23"/>
      <c r="O31" s="23"/>
      <c r="P31" s="23"/>
      <c r="Q31" s="23"/>
    </row>
    <row r="32" spans="2:17" ht="13.2">
      <c r="B32" s="22"/>
      <c r="C32" s="22" t="s">
        <v>675</v>
      </c>
      <c r="D32" s="22"/>
      <c r="E32" s="22"/>
      <c r="F32" s="25">
        <v>45084</v>
      </c>
      <c r="G32" s="22"/>
      <c r="H32" s="22"/>
      <c r="I32" s="22"/>
      <c r="J32" s="22"/>
      <c r="K32" s="23"/>
      <c r="L32" s="23"/>
      <c r="M32" s="23"/>
      <c r="N32" s="23"/>
      <c r="O32" s="23"/>
      <c r="P32" s="23"/>
      <c r="Q32" s="23"/>
    </row>
    <row r="33" spans="2:17" ht="13.2">
      <c r="B33" s="22"/>
      <c r="C33" s="22"/>
      <c r="D33" s="22"/>
      <c r="E33" s="22"/>
      <c r="F33" s="25"/>
      <c r="G33" s="22"/>
      <c r="H33" s="22"/>
      <c r="I33" s="22"/>
      <c r="J33" s="22"/>
      <c r="K33" s="23"/>
      <c r="L33" s="23"/>
      <c r="M33" s="23"/>
      <c r="N33" s="23"/>
      <c r="O33" s="23"/>
      <c r="P33" s="23"/>
      <c r="Q33" s="23"/>
    </row>
    <row r="34" spans="2:17" ht="13.2">
      <c r="B34" s="22" t="s">
        <v>530</v>
      </c>
      <c r="C34" s="22" t="s">
        <v>352</v>
      </c>
      <c r="D34" s="22"/>
      <c r="E34" s="22"/>
      <c r="F34" s="16">
        <v>245</v>
      </c>
      <c r="G34" s="22"/>
      <c r="H34" s="22"/>
      <c r="I34" s="22"/>
      <c r="J34" s="22"/>
      <c r="K34" s="23"/>
      <c r="L34" s="23"/>
      <c r="M34" s="23"/>
      <c r="N34" s="23"/>
      <c r="O34" s="23"/>
      <c r="P34" s="23"/>
      <c r="Q34" s="23"/>
    </row>
    <row r="35" spans="2:17" ht="13.2">
      <c r="B35" s="22" t="s">
        <v>317</v>
      </c>
      <c r="C35" s="22" t="s">
        <v>352</v>
      </c>
      <c r="D35" s="22"/>
      <c r="E35" s="22"/>
      <c r="F35" s="16">
        <v>245</v>
      </c>
      <c r="G35" s="22"/>
      <c r="H35" s="22"/>
      <c r="I35" s="22"/>
      <c r="J35" s="22"/>
      <c r="K35" s="23"/>
      <c r="L35" s="23"/>
      <c r="M35" s="23"/>
      <c r="N35" s="23"/>
      <c r="O35" s="23"/>
      <c r="P35" s="23"/>
      <c r="Q35" s="23"/>
    </row>
    <row r="36" spans="2:17" ht="13.2">
      <c r="B36" s="22" t="s">
        <v>317</v>
      </c>
      <c r="C36" s="22" t="s">
        <v>352</v>
      </c>
      <c r="D36" s="22"/>
      <c r="E36" s="22"/>
      <c r="F36" s="16">
        <v>1</v>
      </c>
      <c r="G36" s="22"/>
      <c r="H36" s="22"/>
      <c r="I36" s="22"/>
      <c r="J36" s="22"/>
      <c r="K36" s="23"/>
      <c r="L36" s="23"/>
      <c r="M36" s="23"/>
      <c r="N36" s="23"/>
      <c r="O36" s="23"/>
      <c r="P36" s="23"/>
      <c r="Q36" s="23"/>
    </row>
    <row r="37" spans="2:17" ht="13.2">
      <c r="B37" s="22"/>
      <c r="C37" s="22" t="s">
        <v>352</v>
      </c>
      <c r="D37" s="22"/>
      <c r="E37" s="22"/>
      <c r="F37" s="16">
        <v>3</v>
      </c>
      <c r="G37" s="22"/>
      <c r="H37" s="22"/>
      <c r="I37" s="22"/>
      <c r="J37" s="22"/>
      <c r="K37" s="23"/>
      <c r="L37" s="23"/>
      <c r="M37" s="23"/>
      <c r="N37" s="23"/>
      <c r="O37" s="23"/>
      <c r="P37" s="23"/>
      <c r="Q37" s="23"/>
    </row>
    <row r="38" spans="2:17" ht="13.2">
      <c r="B38" s="22"/>
      <c r="C38" s="22" t="s">
        <v>352</v>
      </c>
      <c r="D38" s="22"/>
      <c r="E38" s="22"/>
      <c r="F38" s="16">
        <v>4</v>
      </c>
      <c r="G38" s="22"/>
      <c r="H38" s="22"/>
      <c r="I38" s="22"/>
      <c r="J38" s="22"/>
      <c r="K38" s="23"/>
      <c r="L38" s="23"/>
      <c r="M38" s="23"/>
      <c r="N38" s="23"/>
      <c r="O38" s="23"/>
      <c r="P38" s="23"/>
      <c r="Q38" s="23"/>
    </row>
    <row r="39" spans="2:17" ht="13.2">
      <c r="B39" s="22"/>
      <c r="C39" s="22"/>
      <c r="D39" s="22"/>
      <c r="E39" s="22"/>
      <c r="F39" s="22"/>
      <c r="G39" s="22"/>
      <c r="H39" s="22"/>
      <c r="I39" s="22"/>
      <c r="J39" s="22"/>
      <c r="K39" s="23"/>
      <c r="L39" s="23"/>
      <c r="M39" s="23"/>
      <c r="N39" s="23"/>
      <c r="O39" s="23"/>
      <c r="P39" s="23"/>
      <c r="Q39" s="23"/>
    </row>
    <row r="40" spans="2:17" ht="13.2">
      <c r="B40" s="19" t="s">
        <v>318</v>
      </c>
      <c r="C40" s="19" t="s">
        <v>319</v>
      </c>
      <c r="D40" s="19"/>
      <c r="E40" s="19"/>
      <c r="F40" s="19"/>
      <c r="G40" s="19"/>
      <c r="H40" s="19"/>
      <c r="I40" s="19"/>
      <c r="J40" s="19"/>
      <c r="K40" s="26"/>
      <c r="L40" s="26"/>
      <c r="M40" s="23"/>
      <c r="N40" s="23"/>
      <c r="O40" s="23"/>
      <c r="P40" s="23"/>
      <c r="Q40" s="23"/>
    </row>
    <row r="41" spans="2:17" ht="13.2">
      <c r="B41" s="26"/>
      <c r="C41" s="26"/>
      <c r="D41" s="26"/>
      <c r="E41" s="26"/>
      <c r="F41" s="26"/>
      <c r="G41" s="26"/>
      <c r="H41" s="26"/>
      <c r="I41" s="26"/>
      <c r="J41" s="26"/>
      <c r="K41" s="26"/>
      <c r="L41" s="26"/>
      <c r="M41" s="23"/>
      <c r="N41" s="23"/>
      <c r="O41" s="23"/>
      <c r="P41" s="23"/>
      <c r="Q41" s="23"/>
    </row>
    <row r="42" spans="2:17" ht="15" customHeight="1">
      <c r="B42" s="565" t="s">
        <v>537</v>
      </c>
      <c r="C42" s="566"/>
      <c r="D42" s="566"/>
      <c r="E42" s="567"/>
      <c r="F42" s="565" t="s">
        <v>538</v>
      </c>
      <c r="G42" s="566"/>
      <c r="H42" s="566"/>
      <c r="I42" s="566"/>
      <c r="J42" s="567"/>
      <c r="K42" s="41"/>
      <c r="L42" s="41"/>
      <c r="M42" s="23"/>
      <c r="N42" s="23"/>
      <c r="O42" s="23"/>
      <c r="P42" s="23"/>
      <c r="Q42" s="23"/>
    </row>
    <row r="43" spans="2:17" ht="15" customHeight="1">
      <c r="B43" s="565" t="s">
        <v>539</v>
      </c>
      <c r="C43" s="566"/>
      <c r="D43" s="566"/>
      <c r="E43" s="566"/>
      <c r="F43" s="566"/>
      <c r="G43" s="566"/>
      <c r="H43" s="566"/>
      <c r="I43" s="566"/>
      <c r="J43" s="567"/>
      <c r="K43" s="26"/>
      <c r="L43" s="26"/>
      <c r="M43" s="26"/>
      <c r="N43" s="26"/>
      <c r="O43" s="23"/>
      <c r="P43" s="23"/>
      <c r="Q43" s="23"/>
    </row>
    <row r="44" spans="2:17" ht="15" customHeight="1">
      <c r="B44" s="533" t="s">
        <v>325</v>
      </c>
      <c r="C44" s="533"/>
      <c r="D44" s="533"/>
      <c r="E44" s="533"/>
      <c r="F44" s="533" t="s">
        <v>332</v>
      </c>
      <c r="G44" s="533"/>
      <c r="H44" s="533"/>
      <c r="I44" s="533"/>
      <c r="J44" s="533"/>
      <c r="K44" s="119"/>
      <c r="L44" s="43"/>
      <c r="M44" s="555"/>
      <c r="N44" s="555"/>
      <c r="O44" s="23"/>
      <c r="P44" s="23"/>
      <c r="Q44" s="23"/>
    </row>
    <row r="45" spans="2:17" ht="15" customHeight="1">
      <c r="B45" s="533" t="s">
        <v>326</v>
      </c>
      <c r="C45" s="533"/>
      <c r="D45" s="533"/>
      <c r="E45" s="533"/>
      <c r="F45" s="533" t="s">
        <v>327</v>
      </c>
      <c r="G45" s="533"/>
      <c r="H45" s="533"/>
      <c r="I45" s="533"/>
      <c r="J45" s="533"/>
      <c r="K45" s="119"/>
      <c r="L45" s="43"/>
      <c r="M45" s="23"/>
      <c r="N45" s="23"/>
      <c r="O45" s="23"/>
      <c r="P45" s="23"/>
      <c r="Q45" s="23"/>
    </row>
    <row r="46" spans="2:17" ht="15" customHeight="1">
      <c r="B46" s="533" t="s">
        <v>278</v>
      </c>
      <c r="C46" s="533"/>
      <c r="D46" s="533"/>
      <c r="E46" s="533"/>
      <c r="F46" s="533" t="s">
        <v>329</v>
      </c>
      <c r="G46" s="533"/>
      <c r="H46" s="533"/>
      <c r="I46" s="533"/>
      <c r="J46" s="533"/>
      <c r="K46" s="119"/>
      <c r="L46" s="43"/>
      <c r="M46" s="23"/>
      <c r="N46" s="23"/>
      <c r="O46" s="23"/>
      <c r="P46" s="23"/>
      <c r="Q46" s="23"/>
    </row>
    <row r="47" spans="2:17" ht="15" customHeight="1">
      <c r="B47" s="533" t="s">
        <v>278</v>
      </c>
      <c r="C47" s="533"/>
      <c r="D47" s="533"/>
      <c r="E47" s="533"/>
      <c r="F47" s="533" t="s">
        <v>616</v>
      </c>
      <c r="G47" s="533"/>
      <c r="H47" s="533"/>
      <c r="I47" s="533"/>
      <c r="J47" s="533"/>
      <c r="K47" s="119"/>
      <c r="L47" s="43"/>
      <c r="M47" s="23"/>
      <c r="N47" s="23"/>
      <c r="O47" s="23"/>
      <c r="P47" s="23"/>
      <c r="Q47" s="23"/>
    </row>
    <row r="48" spans="2:17" ht="15" customHeight="1">
      <c r="B48" s="533" t="s">
        <v>278</v>
      </c>
      <c r="C48" s="533"/>
      <c r="D48" s="533"/>
      <c r="E48" s="533"/>
      <c r="F48" s="533" t="s">
        <v>625</v>
      </c>
      <c r="G48" s="533"/>
      <c r="H48" s="533"/>
      <c r="I48" s="533"/>
      <c r="J48" s="533"/>
      <c r="K48" s="119"/>
      <c r="L48" s="43"/>
      <c r="M48" s="23"/>
      <c r="N48" s="23"/>
      <c r="O48" s="23"/>
      <c r="P48" s="23"/>
      <c r="Q48" s="23"/>
    </row>
    <row r="49" spans="2:17" ht="15" customHeight="1">
      <c r="B49" s="533" t="s">
        <v>334</v>
      </c>
      <c r="C49" s="533"/>
      <c r="D49" s="533"/>
      <c r="E49" s="533"/>
      <c r="F49" s="533" t="s">
        <v>742</v>
      </c>
      <c r="G49" s="533"/>
      <c r="H49" s="533"/>
      <c r="I49" s="533"/>
      <c r="J49" s="533"/>
      <c r="K49" s="119"/>
      <c r="L49" s="43"/>
      <c r="M49" s="23"/>
      <c r="N49" s="23"/>
      <c r="O49" s="23"/>
      <c r="P49" s="23"/>
      <c r="Q49" s="23"/>
    </row>
    <row r="50" spans="2:17" ht="15" customHeight="1">
      <c r="B50" s="565" t="s">
        <v>540</v>
      </c>
      <c r="C50" s="566"/>
      <c r="D50" s="566"/>
      <c r="E50" s="566"/>
      <c r="F50" s="566"/>
      <c r="G50" s="566"/>
      <c r="H50" s="566"/>
      <c r="I50" s="566"/>
      <c r="J50" s="567"/>
      <c r="K50" s="26"/>
      <c r="L50" s="26"/>
      <c r="M50" s="26"/>
      <c r="N50" s="26"/>
      <c r="O50" s="23"/>
      <c r="P50" s="23"/>
      <c r="Q50" s="23"/>
    </row>
    <row r="51" spans="2:17" ht="15" customHeight="1">
      <c r="B51" s="533" t="s">
        <v>335</v>
      </c>
      <c r="C51" s="533"/>
      <c r="D51" s="533"/>
      <c r="E51" s="533"/>
      <c r="F51" s="533" t="s">
        <v>616</v>
      </c>
      <c r="G51" s="533"/>
      <c r="H51" s="533"/>
      <c r="I51" s="533"/>
      <c r="J51" s="533"/>
      <c r="K51" s="119"/>
      <c r="L51" s="43"/>
      <c r="M51" s="23"/>
      <c r="N51" s="23"/>
      <c r="O51" s="23"/>
      <c r="P51" s="23"/>
      <c r="Q51" s="23"/>
    </row>
    <row r="52" spans="2:17" ht="15" customHeight="1">
      <c r="B52" s="530" t="s">
        <v>336</v>
      </c>
      <c r="C52" s="531"/>
      <c r="D52" s="531"/>
      <c r="E52" s="532"/>
      <c r="F52" s="530" t="s">
        <v>776</v>
      </c>
      <c r="G52" s="531"/>
      <c r="H52" s="531"/>
      <c r="I52" s="531"/>
      <c r="J52" s="532"/>
      <c r="K52" s="119"/>
      <c r="L52" s="43"/>
      <c r="M52" s="23"/>
      <c r="N52" s="23"/>
      <c r="O52" s="23"/>
      <c r="P52" s="23"/>
      <c r="Q52" s="23"/>
    </row>
    <row r="53" spans="2:17" ht="15" customHeight="1">
      <c r="B53" s="533" t="s">
        <v>337</v>
      </c>
      <c r="C53" s="533"/>
      <c r="D53" s="533"/>
      <c r="E53" s="533"/>
      <c r="F53" s="533" t="s">
        <v>329</v>
      </c>
      <c r="G53" s="533"/>
      <c r="H53" s="533"/>
      <c r="I53" s="533"/>
      <c r="J53" s="533"/>
      <c r="K53" s="119"/>
      <c r="L53" s="43"/>
      <c r="M53" s="23"/>
      <c r="N53" s="23"/>
      <c r="O53" s="23"/>
      <c r="P53" s="23"/>
      <c r="Q53" s="23"/>
    </row>
    <row r="54" spans="2:17" ht="15" customHeight="1">
      <c r="B54" s="530" t="s">
        <v>877</v>
      </c>
      <c r="C54" s="531"/>
      <c r="D54" s="531"/>
      <c r="E54" s="532"/>
      <c r="F54" s="530" t="s">
        <v>878</v>
      </c>
      <c r="G54" s="531"/>
      <c r="H54" s="531"/>
      <c r="I54" s="531"/>
      <c r="J54" s="532"/>
      <c r="K54" s="119"/>
      <c r="L54" s="43"/>
      <c r="M54" s="23"/>
      <c r="N54" s="23"/>
      <c r="O54" s="23"/>
      <c r="P54" s="23"/>
      <c r="Q54" s="23"/>
    </row>
    <row r="55" spans="2:17" ht="15" customHeight="1">
      <c r="B55" s="533" t="s">
        <v>626</v>
      </c>
      <c r="C55" s="533"/>
      <c r="D55" s="533"/>
      <c r="E55" s="533"/>
      <c r="F55" s="533" t="s">
        <v>733</v>
      </c>
      <c r="G55" s="533"/>
      <c r="H55" s="533"/>
      <c r="I55" s="533"/>
      <c r="J55" s="533"/>
      <c r="K55" s="119"/>
      <c r="L55" s="43"/>
      <c r="M55" s="23"/>
      <c r="N55" s="23"/>
      <c r="O55" s="23"/>
      <c r="P55" s="23"/>
      <c r="Q55" s="23"/>
    </row>
    <row r="56" spans="2:17" ht="15" customHeight="1">
      <c r="B56" s="533" t="s">
        <v>734</v>
      </c>
      <c r="C56" s="533"/>
      <c r="D56" s="533"/>
      <c r="E56" s="533"/>
      <c r="F56" s="533" t="s">
        <v>735</v>
      </c>
      <c r="G56" s="533"/>
      <c r="H56" s="533"/>
      <c r="I56" s="533"/>
      <c r="J56" s="533"/>
      <c r="K56" s="119"/>
      <c r="L56" s="43"/>
      <c r="M56" s="23"/>
      <c r="N56" s="23"/>
      <c r="O56" s="23"/>
      <c r="P56" s="23"/>
      <c r="Q56" s="23"/>
    </row>
    <row r="57" spans="2:17" ht="15" customHeight="1">
      <c r="B57" s="533" t="s">
        <v>737</v>
      </c>
      <c r="C57" s="533"/>
      <c r="D57" s="533"/>
      <c r="E57" s="533"/>
      <c r="F57" s="533" t="s">
        <v>736</v>
      </c>
      <c r="G57" s="533"/>
      <c r="H57" s="533"/>
      <c r="I57" s="533"/>
      <c r="J57" s="533"/>
      <c r="K57" s="119"/>
      <c r="L57" s="43"/>
      <c r="M57" s="23"/>
      <c r="N57" s="23"/>
      <c r="O57" s="23"/>
      <c r="P57" s="23"/>
      <c r="Q57" s="23"/>
    </row>
    <row r="58" spans="2:17" ht="15" customHeight="1">
      <c r="B58" s="533" t="s">
        <v>778</v>
      </c>
      <c r="C58" s="533"/>
      <c r="D58" s="533"/>
      <c r="E58" s="533"/>
      <c r="F58" s="533" t="s">
        <v>777</v>
      </c>
      <c r="G58" s="533"/>
      <c r="H58" s="533"/>
      <c r="I58" s="533"/>
      <c r="J58" s="533"/>
      <c r="K58" s="119"/>
      <c r="L58" s="43"/>
      <c r="M58" s="23"/>
      <c r="N58" s="23"/>
      <c r="O58" s="23"/>
      <c r="P58" s="23"/>
      <c r="Q58" s="23"/>
    </row>
    <row r="59" spans="2:17" ht="15" customHeight="1">
      <c r="B59" s="533" t="s">
        <v>333</v>
      </c>
      <c r="C59" s="533"/>
      <c r="D59" s="533"/>
      <c r="E59" s="533"/>
      <c r="F59" s="533" t="s">
        <v>330</v>
      </c>
      <c r="G59" s="533"/>
      <c r="H59" s="533"/>
      <c r="I59" s="533"/>
      <c r="J59" s="533"/>
      <c r="K59" s="119"/>
      <c r="L59" s="43"/>
      <c r="M59" s="23"/>
      <c r="N59" s="23"/>
      <c r="O59" s="23"/>
      <c r="P59" s="23"/>
      <c r="Q59" s="23"/>
    </row>
    <row r="60" spans="2:17" ht="13.2">
      <c r="B60" s="19"/>
      <c r="C60" s="19"/>
      <c r="D60" s="19"/>
      <c r="E60" s="19"/>
      <c r="F60" s="19"/>
      <c r="G60" s="19"/>
      <c r="H60" s="19"/>
      <c r="I60" s="19"/>
      <c r="J60" s="19"/>
      <c r="K60" s="120"/>
      <c r="L60" s="26"/>
      <c r="M60" s="23"/>
      <c r="N60" s="23"/>
      <c r="O60" s="23"/>
      <c r="P60" s="23"/>
      <c r="Q60" s="23"/>
    </row>
    <row r="61" spans="2:17" ht="13.2">
      <c r="B61" s="23"/>
      <c r="C61" s="23"/>
      <c r="D61" s="23"/>
      <c r="E61" s="23"/>
      <c r="F61" s="23"/>
      <c r="G61" s="23"/>
      <c r="H61" s="23"/>
      <c r="I61" s="23"/>
      <c r="J61" s="23"/>
      <c r="K61" s="23"/>
      <c r="L61" s="23"/>
      <c r="M61" s="23"/>
      <c r="N61" s="23"/>
      <c r="O61" s="23"/>
      <c r="P61" s="23"/>
      <c r="Q61" s="23"/>
    </row>
    <row r="62" spans="2:17" ht="13.2">
      <c r="B62" s="19" t="s">
        <v>364</v>
      </c>
      <c r="C62" s="19" t="s">
        <v>365</v>
      </c>
      <c r="D62" s="19"/>
      <c r="E62" s="19"/>
      <c r="F62" s="19"/>
      <c r="G62" s="19"/>
      <c r="H62" s="19"/>
      <c r="I62" s="19"/>
      <c r="J62" s="19"/>
      <c r="K62" s="19"/>
      <c r="L62" s="19"/>
      <c r="M62" s="22"/>
      <c r="N62" s="22"/>
      <c r="O62" s="22"/>
      <c r="P62" s="22"/>
      <c r="Q62" s="22"/>
    </row>
    <row r="63" spans="2:17" ht="13.2">
      <c r="B63" s="22"/>
      <c r="C63" s="22"/>
      <c r="D63" s="22"/>
      <c r="E63" s="22"/>
      <c r="F63" s="22"/>
      <c r="G63" s="22"/>
      <c r="H63" s="22"/>
      <c r="I63" s="22"/>
      <c r="J63" s="22"/>
      <c r="K63" s="22"/>
      <c r="L63" s="22"/>
      <c r="M63" s="22"/>
      <c r="N63" s="22"/>
      <c r="O63" s="22"/>
      <c r="P63" s="22"/>
      <c r="Q63" s="22"/>
    </row>
    <row r="64" spans="2:17" ht="27.6" customHeight="1">
      <c r="B64" s="545" t="s">
        <v>867</v>
      </c>
      <c r="C64" s="545"/>
      <c r="D64" s="545"/>
      <c r="E64" s="545"/>
      <c r="F64" s="545"/>
      <c r="G64" s="545"/>
      <c r="H64" s="545"/>
      <c r="I64" s="545"/>
      <c r="J64" s="545"/>
      <c r="K64" s="545"/>
      <c r="L64" s="545"/>
      <c r="M64" s="545"/>
      <c r="N64" s="545"/>
      <c r="O64" s="545"/>
      <c r="P64" s="545"/>
      <c r="Q64" s="545"/>
    </row>
    <row r="65" spans="2:17" ht="13.2">
      <c r="B65" s="22" t="s">
        <v>531</v>
      </c>
      <c r="C65" s="22"/>
      <c r="D65" s="22"/>
      <c r="E65" s="544">
        <v>34000000000</v>
      </c>
      <c r="F65" s="544"/>
      <c r="G65" s="22"/>
      <c r="H65" s="22"/>
      <c r="I65" s="22"/>
      <c r="J65" s="22"/>
      <c r="K65" s="22"/>
      <c r="L65" s="22"/>
      <c r="M65" s="22"/>
      <c r="N65" s="27"/>
      <c r="O65" s="22"/>
      <c r="P65" s="22"/>
      <c r="Q65" s="22"/>
    </row>
    <row r="66" spans="2:17" ht="13.2">
      <c r="B66" s="22" t="s">
        <v>532</v>
      </c>
      <c r="C66" s="22"/>
      <c r="D66" s="22"/>
      <c r="E66" s="544">
        <v>34000000000</v>
      </c>
      <c r="F66" s="544"/>
      <c r="G66" s="28"/>
      <c r="H66" s="22"/>
      <c r="I66" s="22"/>
      <c r="J66" s="22"/>
      <c r="K66" s="22"/>
      <c r="L66" s="22"/>
      <c r="M66" s="22"/>
      <c r="N66" s="22"/>
      <c r="O66" s="22"/>
      <c r="P66" s="22"/>
      <c r="Q66" s="22"/>
    </row>
    <row r="67" spans="2:17" ht="13.2">
      <c r="B67" s="22" t="s">
        <v>533</v>
      </c>
      <c r="C67" s="22"/>
      <c r="D67" s="22"/>
      <c r="E67" s="544">
        <v>34000000000</v>
      </c>
      <c r="F67" s="544"/>
      <c r="G67" s="28"/>
      <c r="H67" s="22"/>
      <c r="I67" s="22"/>
      <c r="J67" s="22"/>
      <c r="K67" s="22"/>
      <c r="L67" s="22"/>
      <c r="M67" s="22"/>
      <c r="N67" s="22"/>
      <c r="O67" s="22"/>
      <c r="P67" s="22"/>
      <c r="Q67" s="22"/>
    </row>
    <row r="68" spans="2:17" ht="13.2">
      <c r="B68" s="22" t="s">
        <v>534</v>
      </c>
      <c r="C68" s="22"/>
      <c r="D68" s="22"/>
      <c r="E68" s="544">
        <v>100000</v>
      </c>
      <c r="F68" s="544"/>
      <c r="G68" s="28"/>
      <c r="H68" s="22"/>
      <c r="I68" s="22"/>
      <c r="J68" s="22"/>
      <c r="K68" s="22"/>
      <c r="L68" s="22"/>
      <c r="M68" s="22"/>
      <c r="N68" s="22"/>
      <c r="O68" s="22"/>
      <c r="P68" s="22"/>
      <c r="Q68" s="22"/>
    </row>
    <row r="69" spans="2:17" ht="13.2">
      <c r="B69" s="22"/>
      <c r="C69" s="22"/>
      <c r="D69" s="22"/>
      <c r="E69" s="22"/>
      <c r="F69" s="22"/>
      <c r="G69" s="22"/>
      <c r="H69" s="22"/>
      <c r="I69" s="22"/>
      <c r="J69" s="22"/>
      <c r="K69" s="22"/>
      <c r="L69" s="22"/>
      <c r="M69" s="22"/>
      <c r="N69" s="22"/>
      <c r="O69" s="22"/>
      <c r="P69" s="22"/>
      <c r="Q69" s="22"/>
    </row>
    <row r="70" spans="2:17" ht="13.2">
      <c r="B70" s="546" t="s">
        <v>366</v>
      </c>
      <c r="C70" s="546"/>
      <c r="D70" s="546"/>
      <c r="E70" s="546"/>
      <c r="F70" s="546"/>
      <c r="G70" s="546"/>
      <c r="H70" s="546"/>
      <c r="I70" s="546"/>
      <c r="J70" s="546"/>
      <c r="K70" s="546"/>
      <c r="L70" s="546"/>
      <c r="M70" s="22"/>
      <c r="N70" s="22"/>
      <c r="O70" s="22"/>
      <c r="P70" s="22"/>
      <c r="Q70" s="22"/>
    </row>
    <row r="71" spans="2:17" ht="52.8">
      <c r="B71" s="263" t="s">
        <v>285</v>
      </c>
      <c r="C71" s="263" t="s">
        <v>232</v>
      </c>
      <c r="D71" s="263" t="s">
        <v>541</v>
      </c>
      <c r="E71" s="263" t="s">
        <v>563</v>
      </c>
      <c r="F71" s="263" t="s">
        <v>542</v>
      </c>
      <c r="G71" s="263" t="s">
        <v>543</v>
      </c>
      <c r="H71" s="263" t="s">
        <v>544</v>
      </c>
      <c r="I71" s="263" t="s">
        <v>545</v>
      </c>
      <c r="J71" s="263" t="s">
        <v>546</v>
      </c>
      <c r="K71" s="263" t="s">
        <v>547</v>
      </c>
      <c r="L71" s="263" t="s">
        <v>562</v>
      </c>
      <c r="M71" s="29"/>
      <c r="N71" s="22"/>
      <c r="O71" s="22"/>
      <c r="P71" s="22"/>
      <c r="Q71" s="22"/>
    </row>
    <row r="72" spans="2:17" ht="12.75" customHeight="1">
      <c r="B72" s="534">
        <v>1</v>
      </c>
      <c r="C72" s="534" t="s">
        <v>772</v>
      </c>
      <c r="D72" s="30" t="s">
        <v>286</v>
      </c>
      <c r="E72" s="31">
        <v>1</v>
      </c>
      <c r="F72" s="31">
        <v>1</v>
      </c>
      <c r="G72" s="31">
        <v>3880</v>
      </c>
      <c r="H72" s="561">
        <v>337405</v>
      </c>
      <c r="I72" s="30" t="s">
        <v>287</v>
      </c>
      <c r="J72" s="561">
        <v>337405</v>
      </c>
      <c r="K72" s="32">
        <v>388000000</v>
      </c>
      <c r="L72" s="552">
        <v>0.99239999999999995</v>
      </c>
      <c r="M72" s="48"/>
      <c r="N72" s="134"/>
      <c r="O72" s="22"/>
      <c r="P72" s="22"/>
      <c r="Q72" s="22"/>
    </row>
    <row r="73" spans="2:17" ht="13.2">
      <c r="B73" s="535"/>
      <c r="C73" s="535"/>
      <c r="D73" s="30" t="s">
        <v>286</v>
      </c>
      <c r="E73" s="31">
        <v>3</v>
      </c>
      <c r="F73" s="31">
        <v>4641</v>
      </c>
      <c r="G73" s="31">
        <v>7600</v>
      </c>
      <c r="H73" s="562"/>
      <c r="I73" s="30" t="s">
        <v>287</v>
      </c>
      <c r="J73" s="562"/>
      <c r="K73" s="32">
        <v>296000000</v>
      </c>
      <c r="L73" s="553"/>
      <c r="M73" s="48"/>
      <c r="N73" s="22"/>
      <c r="O73" s="22"/>
      <c r="P73" s="22"/>
      <c r="Q73" s="22"/>
    </row>
    <row r="74" spans="2:17" ht="13.2">
      <c r="B74" s="535"/>
      <c r="C74" s="535"/>
      <c r="D74" s="30" t="s">
        <v>286</v>
      </c>
      <c r="E74" s="31">
        <v>4</v>
      </c>
      <c r="F74" s="31">
        <v>7601</v>
      </c>
      <c r="G74" s="31">
        <v>10000</v>
      </c>
      <c r="H74" s="562"/>
      <c r="I74" s="30" t="s">
        <v>287</v>
      </c>
      <c r="J74" s="562"/>
      <c r="K74" s="32">
        <v>240000000</v>
      </c>
      <c r="L74" s="553"/>
      <c r="M74" s="48"/>
      <c r="N74" s="22"/>
      <c r="O74" s="22"/>
      <c r="P74" s="22"/>
      <c r="Q74" s="22"/>
    </row>
    <row r="75" spans="2:17" ht="13.2">
      <c r="B75" s="535"/>
      <c r="C75" s="535"/>
      <c r="D75" s="30" t="s">
        <v>288</v>
      </c>
      <c r="E75" s="31">
        <v>5</v>
      </c>
      <c r="F75" s="31">
        <v>1</v>
      </c>
      <c r="G75" s="31">
        <v>10000</v>
      </c>
      <c r="H75" s="562"/>
      <c r="I75" s="30" t="s">
        <v>287</v>
      </c>
      <c r="J75" s="562"/>
      <c r="K75" s="32">
        <v>1000000000</v>
      </c>
      <c r="L75" s="553"/>
      <c r="M75" s="48"/>
      <c r="N75" s="22"/>
      <c r="O75" s="22"/>
      <c r="P75" s="22"/>
      <c r="Q75" s="22"/>
    </row>
    <row r="76" spans="2:17" ht="13.2">
      <c r="B76" s="535"/>
      <c r="C76" s="535"/>
      <c r="D76" s="30" t="s">
        <v>289</v>
      </c>
      <c r="E76" s="31">
        <v>6</v>
      </c>
      <c r="F76" s="31">
        <v>1</v>
      </c>
      <c r="G76" s="31">
        <v>10000</v>
      </c>
      <c r="H76" s="562"/>
      <c r="I76" s="30" t="s">
        <v>287</v>
      </c>
      <c r="J76" s="562"/>
      <c r="K76" s="32">
        <v>1000000000</v>
      </c>
      <c r="L76" s="553"/>
      <c r="M76" s="48"/>
      <c r="N76" s="22"/>
      <c r="O76" s="22"/>
      <c r="P76" s="22"/>
      <c r="Q76" s="22"/>
    </row>
    <row r="77" spans="2:17" ht="13.2">
      <c r="B77" s="535"/>
      <c r="C77" s="535"/>
      <c r="D77" s="30" t="s">
        <v>290</v>
      </c>
      <c r="E77" s="31">
        <v>7</v>
      </c>
      <c r="F77" s="31">
        <v>1</v>
      </c>
      <c r="G77" s="31">
        <v>10000</v>
      </c>
      <c r="H77" s="562"/>
      <c r="I77" s="30" t="s">
        <v>287</v>
      </c>
      <c r="J77" s="562"/>
      <c r="K77" s="32">
        <v>1000000000</v>
      </c>
      <c r="L77" s="553"/>
      <c r="M77" s="48"/>
      <c r="N77" s="22"/>
      <c r="O77" s="22"/>
      <c r="P77" s="22"/>
      <c r="Q77" s="22"/>
    </row>
    <row r="78" spans="2:17" ht="13.2">
      <c r="B78" s="535"/>
      <c r="C78" s="535"/>
      <c r="D78" s="30" t="s">
        <v>291</v>
      </c>
      <c r="E78" s="31">
        <v>8</v>
      </c>
      <c r="F78" s="31">
        <v>1</v>
      </c>
      <c r="G78" s="31">
        <v>10000</v>
      </c>
      <c r="H78" s="562"/>
      <c r="I78" s="30" t="s">
        <v>287</v>
      </c>
      <c r="J78" s="562"/>
      <c r="K78" s="32">
        <v>1000000000</v>
      </c>
      <c r="L78" s="553"/>
      <c r="M78" s="48"/>
      <c r="N78" s="22"/>
      <c r="O78" s="22"/>
      <c r="P78" s="22"/>
      <c r="Q78" s="22"/>
    </row>
    <row r="79" spans="2:17" ht="13.2">
      <c r="B79" s="535"/>
      <c r="C79" s="535"/>
      <c r="D79" s="30" t="s">
        <v>292</v>
      </c>
      <c r="E79" s="31">
        <v>9</v>
      </c>
      <c r="F79" s="31">
        <v>1</v>
      </c>
      <c r="G79" s="31">
        <v>10000</v>
      </c>
      <c r="H79" s="562"/>
      <c r="I79" s="30" t="s">
        <v>287</v>
      </c>
      <c r="J79" s="562"/>
      <c r="K79" s="32">
        <v>1000000000</v>
      </c>
      <c r="L79" s="553"/>
      <c r="M79" s="48"/>
      <c r="N79" s="22"/>
      <c r="O79" s="22"/>
      <c r="P79" s="22"/>
      <c r="Q79" s="22"/>
    </row>
    <row r="80" spans="2:17" ht="13.2">
      <c r="B80" s="535"/>
      <c r="C80" s="535"/>
      <c r="D80" s="30" t="s">
        <v>293</v>
      </c>
      <c r="E80" s="31">
        <v>10</v>
      </c>
      <c r="F80" s="31">
        <v>1</v>
      </c>
      <c r="G80" s="31">
        <v>10000</v>
      </c>
      <c r="H80" s="562"/>
      <c r="I80" s="30" t="s">
        <v>287</v>
      </c>
      <c r="J80" s="562"/>
      <c r="K80" s="32">
        <v>1000000000</v>
      </c>
      <c r="L80" s="553"/>
      <c r="M80" s="48"/>
      <c r="N80" s="22"/>
      <c r="O80" s="22"/>
      <c r="P80" s="22"/>
      <c r="Q80" s="22"/>
    </row>
    <row r="81" spans="2:17" ht="13.2">
      <c r="B81" s="535"/>
      <c r="C81" s="535"/>
      <c r="D81" s="30" t="s">
        <v>294</v>
      </c>
      <c r="E81" s="31">
        <v>11</v>
      </c>
      <c r="F81" s="31">
        <v>1</v>
      </c>
      <c r="G81" s="31">
        <v>10000</v>
      </c>
      <c r="H81" s="562"/>
      <c r="I81" s="30" t="s">
        <v>287</v>
      </c>
      <c r="J81" s="562"/>
      <c r="K81" s="32">
        <v>1000000000</v>
      </c>
      <c r="L81" s="553"/>
      <c r="M81" s="48"/>
      <c r="N81" s="22"/>
      <c r="O81" s="22"/>
      <c r="P81" s="22"/>
      <c r="Q81" s="22"/>
    </row>
    <row r="82" spans="2:17" ht="13.2">
      <c r="B82" s="535"/>
      <c r="C82" s="535"/>
      <c r="D82" s="30" t="s">
        <v>295</v>
      </c>
      <c r="E82" s="31">
        <v>12</v>
      </c>
      <c r="F82" s="31">
        <v>1</v>
      </c>
      <c r="G82" s="31">
        <v>10000</v>
      </c>
      <c r="H82" s="562"/>
      <c r="I82" s="30" t="s">
        <v>287</v>
      </c>
      <c r="J82" s="562"/>
      <c r="K82" s="32">
        <v>1000000000</v>
      </c>
      <c r="L82" s="553"/>
      <c r="M82" s="48"/>
      <c r="N82" s="22"/>
      <c r="O82" s="22"/>
      <c r="P82" s="22"/>
      <c r="Q82" s="22"/>
    </row>
    <row r="83" spans="2:17" ht="13.2">
      <c r="B83" s="535"/>
      <c r="C83" s="535"/>
      <c r="D83" s="30" t="s">
        <v>296</v>
      </c>
      <c r="E83" s="31">
        <v>13</v>
      </c>
      <c r="F83" s="31">
        <v>1</v>
      </c>
      <c r="G83" s="31">
        <v>10000</v>
      </c>
      <c r="H83" s="562"/>
      <c r="I83" s="30" t="s">
        <v>287</v>
      </c>
      <c r="J83" s="562"/>
      <c r="K83" s="32">
        <v>1000000000</v>
      </c>
      <c r="L83" s="553"/>
      <c r="M83" s="48"/>
      <c r="N83" s="22"/>
      <c r="O83" s="22"/>
      <c r="P83" s="22"/>
      <c r="Q83" s="22"/>
    </row>
    <row r="84" spans="2:17" ht="13.2">
      <c r="B84" s="535"/>
      <c r="C84" s="535"/>
      <c r="D84" s="30" t="s">
        <v>297</v>
      </c>
      <c r="E84" s="31">
        <v>15</v>
      </c>
      <c r="F84" s="31">
        <v>836</v>
      </c>
      <c r="G84" s="31">
        <v>10000</v>
      </c>
      <c r="H84" s="562"/>
      <c r="I84" s="30" t="s">
        <v>287</v>
      </c>
      <c r="J84" s="562"/>
      <c r="K84" s="32">
        <v>916500000</v>
      </c>
      <c r="L84" s="553"/>
      <c r="M84" s="48"/>
      <c r="N84" s="22"/>
      <c r="O84" s="22"/>
      <c r="P84" s="22"/>
      <c r="Q84" s="22"/>
    </row>
    <row r="85" spans="2:17" ht="13.2">
      <c r="B85" s="535"/>
      <c r="C85" s="535"/>
      <c r="D85" s="30" t="s">
        <v>298</v>
      </c>
      <c r="E85" s="31">
        <v>16</v>
      </c>
      <c r="F85" s="31">
        <v>1</v>
      </c>
      <c r="G85" s="31">
        <v>10000</v>
      </c>
      <c r="H85" s="562"/>
      <c r="I85" s="30" t="s">
        <v>287</v>
      </c>
      <c r="J85" s="562"/>
      <c r="K85" s="32">
        <v>1000000000</v>
      </c>
      <c r="L85" s="553"/>
      <c r="M85" s="48"/>
      <c r="N85" s="22"/>
      <c r="O85" s="22"/>
      <c r="P85" s="22"/>
      <c r="Q85" s="22"/>
    </row>
    <row r="86" spans="2:17" ht="13.2">
      <c r="B86" s="535"/>
      <c r="C86" s="535"/>
      <c r="D86" s="30" t="s">
        <v>307</v>
      </c>
      <c r="E86" s="31">
        <v>17</v>
      </c>
      <c r="F86" s="31">
        <v>1</v>
      </c>
      <c r="G86" s="31">
        <v>10000</v>
      </c>
      <c r="H86" s="562"/>
      <c r="I86" s="30" t="s">
        <v>287</v>
      </c>
      <c r="J86" s="562"/>
      <c r="K86" s="32">
        <v>1000000000</v>
      </c>
      <c r="L86" s="553"/>
      <c r="M86" s="48"/>
      <c r="N86" s="22"/>
      <c r="O86" s="22"/>
      <c r="P86" s="22"/>
      <c r="Q86" s="22"/>
    </row>
    <row r="87" spans="2:17" ht="13.2">
      <c r="B87" s="535"/>
      <c r="C87" s="535"/>
      <c r="D87" s="30" t="s">
        <v>299</v>
      </c>
      <c r="E87" s="31">
        <v>18</v>
      </c>
      <c r="F87" s="31">
        <v>1</v>
      </c>
      <c r="G87" s="31">
        <v>10000</v>
      </c>
      <c r="H87" s="562"/>
      <c r="I87" s="30" t="s">
        <v>287</v>
      </c>
      <c r="J87" s="562"/>
      <c r="K87" s="32">
        <v>1000000000</v>
      </c>
      <c r="L87" s="553"/>
      <c r="M87" s="48"/>
      <c r="N87" s="22"/>
      <c r="O87" s="22"/>
      <c r="P87" s="22"/>
      <c r="Q87" s="22"/>
    </row>
    <row r="88" spans="2:17" ht="13.2">
      <c r="B88" s="535"/>
      <c r="C88" s="535"/>
      <c r="D88" s="30" t="s">
        <v>300</v>
      </c>
      <c r="E88" s="31">
        <v>19</v>
      </c>
      <c r="F88" s="31">
        <v>1</v>
      </c>
      <c r="G88" s="31">
        <v>10000</v>
      </c>
      <c r="H88" s="562"/>
      <c r="I88" s="30" t="s">
        <v>287</v>
      </c>
      <c r="J88" s="562"/>
      <c r="K88" s="32">
        <v>1000000000</v>
      </c>
      <c r="L88" s="553"/>
      <c r="M88" s="48"/>
      <c r="N88" s="22"/>
      <c r="O88" s="22"/>
      <c r="P88" s="22"/>
      <c r="Q88" s="22"/>
    </row>
    <row r="89" spans="2:17" ht="13.2">
      <c r="B89" s="535"/>
      <c r="C89" s="535"/>
      <c r="D89" s="30" t="s">
        <v>301</v>
      </c>
      <c r="E89" s="31">
        <v>20</v>
      </c>
      <c r="F89" s="31">
        <v>1</v>
      </c>
      <c r="G89" s="31">
        <v>10000</v>
      </c>
      <c r="H89" s="562"/>
      <c r="I89" s="30" t="s">
        <v>287</v>
      </c>
      <c r="J89" s="562"/>
      <c r="K89" s="32">
        <v>1000000000</v>
      </c>
      <c r="L89" s="553"/>
      <c r="M89" s="48"/>
      <c r="N89" s="22"/>
      <c r="O89" s="22"/>
      <c r="P89" s="22"/>
      <c r="Q89" s="22"/>
    </row>
    <row r="90" spans="2:17" ht="13.2">
      <c r="B90" s="535"/>
      <c r="C90" s="535"/>
      <c r="D90" s="30" t="s">
        <v>302</v>
      </c>
      <c r="E90" s="31">
        <v>21</v>
      </c>
      <c r="F90" s="31">
        <v>1</v>
      </c>
      <c r="G90" s="31">
        <v>10000</v>
      </c>
      <c r="H90" s="562"/>
      <c r="I90" s="30" t="s">
        <v>287</v>
      </c>
      <c r="J90" s="562"/>
      <c r="K90" s="32">
        <v>1000000000</v>
      </c>
      <c r="L90" s="553"/>
      <c r="M90" s="48"/>
      <c r="N90" s="22"/>
      <c r="O90" s="22"/>
      <c r="P90" s="22"/>
      <c r="Q90" s="22"/>
    </row>
    <row r="91" spans="2:17" ht="13.2">
      <c r="B91" s="535"/>
      <c r="C91" s="535"/>
      <c r="D91" s="30" t="s">
        <v>303</v>
      </c>
      <c r="E91" s="31">
        <v>22</v>
      </c>
      <c r="F91" s="31">
        <v>1</v>
      </c>
      <c r="G91" s="31">
        <v>10000</v>
      </c>
      <c r="H91" s="562"/>
      <c r="I91" s="30" t="s">
        <v>287</v>
      </c>
      <c r="J91" s="562"/>
      <c r="K91" s="32">
        <v>1000000000</v>
      </c>
      <c r="L91" s="553"/>
      <c r="M91" s="48"/>
      <c r="N91" s="22"/>
      <c r="O91" s="22"/>
      <c r="P91" s="22"/>
      <c r="Q91" s="22"/>
    </row>
    <row r="92" spans="2:17" ht="13.2">
      <c r="B92" s="535"/>
      <c r="C92" s="535"/>
      <c r="D92" s="30" t="s">
        <v>304</v>
      </c>
      <c r="E92" s="31">
        <v>23</v>
      </c>
      <c r="F92" s="31">
        <v>1</v>
      </c>
      <c r="G92" s="31">
        <v>10000</v>
      </c>
      <c r="H92" s="562"/>
      <c r="I92" s="30" t="s">
        <v>287</v>
      </c>
      <c r="J92" s="562"/>
      <c r="K92" s="32">
        <v>1000000000</v>
      </c>
      <c r="L92" s="553"/>
      <c r="M92" s="48"/>
      <c r="N92" s="22"/>
      <c r="O92" s="22"/>
      <c r="P92" s="22"/>
      <c r="Q92" s="22"/>
    </row>
    <row r="93" spans="2:17" ht="13.2">
      <c r="B93" s="535"/>
      <c r="C93" s="535"/>
      <c r="D93" s="30" t="s">
        <v>305</v>
      </c>
      <c r="E93" s="31">
        <v>24</v>
      </c>
      <c r="F93" s="31">
        <v>1</v>
      </c>
      <c r="G93" s="31">
        <v>10000</v>
      </c>
      <c r="H93" s="562"/>
      <c r="I93" s="30" t="s">
        <v>287</v>
      </c>
      <c r="J93" s="562"/>
      <c r="K93" s="32">
        <v>1000000000</v>
      </c>
      <c r="L93" s="553"/>
      <c r="M93" s="48"/>
      <c r="N93" s="131"/>
      <c r="O93" s="22"/>
      <c r="P93" s="131"/>
      <c r="Q93" s="22"/>
    </row>
    <row r="94" spans="2:17" ht="13.2">
      <c r="B94" s="535"/>
      <c r="C94" s="535"/>
      <c r="D94" s="30" t="s">
        <v>306</v>
      </c>
      <c r="E94" s="31">
        <v>25</v>
      </c>
      <c r="F94" s="31">
        <v>1</v>
      </c>
      <c r="G94" s="31">
        <v>10000</v>
      </c>
      <c r="H94" s="562"/>
      <c r="I94" s="30" t="s">
        <v>287</v>
      </c>
      <c r="J94" s="562"/>
      <c r="K94" s="32">
        <v>1000000000</v>
      </c>
      <c r="L94" s="553"/>
      <c r="M94" s="48"/>
      <c r="N94" s="131"/>
      <c r="O94" s="22"/>
      <c r="P94" s="131"/>
      <c r="Q94" s="22"/>
    </row>
    <row r="95" spans="2:17" ht="13.2">
      <c r="B95" s="535"/>
      <c r="C95" s="535"/>
      <c r="D95" s="30" t="s">
        <v>308</v>
      </c>
      <c r="E95" s="31">
        <v>26</v>
      </c>
      <c r="F95" s="30">
        <v>77</v>
      </c>
      <c r="G95" s="31">
        <v>10000</v>
      </c>
      <c r="H95" s="562"/>
      <c r="I95" s="30" t="s">
        <v>287</v>
      </c>
      <c r="J95" s="562"/>
      <c r="K95" s="32">
        <v>992400000</v>
      </c>
      <c r="L95" s="553"/>
      <c r="M95" s="48"/>
      <c r="N95" s="22"/>
      <c r="O95" s="22"/>
      <c r="P95" s="132"/>
      <c r="Q95" s="22"/>
    </row>
    <row r="96" spans="2:17" ht="13.2">
      <c r="B96" s="535"/>
      <c r="C96" s="535"/>
      <c r="D96" s="30" t="s">
        <v>309</v>
      </c>
      <c r="E96" s="31">
        <v>28</v>
      </c>
      <c r="F96" s="31">
        <v>1</v>
      </c>
      <c r="G96" s="31">
        <v>10000</v>
      </c>
      <c r="H96" s="562"/>
      <c r="I96" s="30" t="s">
        <v>287</v>
      </c>
      <c r="J96" s="562"/>
      <c r="K96" s="32">
        <v>1000000000</v>
      </c>
      <c r="L96" s="553"/>
      <c r="M96" s="48"/>
      <c r="N96" s="22"/>
      <c r="O96" s="22"/>
      <c r="P96" s="22"/>
      <c r="Q96" s="22"/>
    </row>
    <row r="97" spans="2:17" ht="13.2">
      <c r="B97" s="535"/>
      <c r="C97" s="535"/>
      <c r="D97" s="30" t="s">
        <v>310</v>
      </c>
      <c r="E97" s="31">
        <v>29</v>
      </c>
      <c r="F97" s="31">
        <v>1</v>
      </c>
      <c r="G97" s="31">
        <v>10000</v>
      </c>
      <c r="H97" s="562"/>
      <c r="I97" s="30" t="s">
        <v>287</v>
      </c>
      <c r="J97" s="562"/>
      <c r="K97" s="32">
        <v>1000000000</v>
      </c>
      <c r="L97" s="553"/>
      <c r="M97" s="48"/>
      <c r="N97" s="22"/>
      <c r="O97" s="22"/>
      <c r="P97" s="22"/>
      <c r="Q97" s="22"/>
    </row>
    <row r="98" spans="2:17" ht="13.2">
      <c r="B98" s="535"/>
      <c r="C98" s="535"/>
      <c r="D98" s="30" t="s">
        <v>311</v>
      </c>
      <c r="E98" s="31">
        <v>30</v>
      </c>
      <c r="F98" s="31">
        <v>1</v>
      </c>
      <c r="G98" s="31">
        <v>10000</v>
      </c>
      <c r="H98" s="562"/>
      <c r="I98" s="30" t="s">
        <v>287</v>
      </c>
      <c r="J98" s="562"/>
      <c r="K98" s="32">
        <v>1000000000</v>
      </c>
      <c r="L98" s="553"/>
      <c r="M98" s="48"/>
      <c r="N98" s="22"/>
      <c r="O98" s="22"/>
      <c r="P98" s="22"/>
      <c r="Q98" s="22"/>
    </row>
    <row r="99" spans="2:17" ht="13.2">
      <c r="B99" s="535"/>
      <c r="C99" s="535"/>
      <c r="D99" s="30" t="s">
        <v>312</v>
      </c>
      <c r="E99" s="31">
        <v>31</v>
      </c>
      <c r="F99" s="31">
        <v>1</v>
      </c>
      <c r="G99" s="31">
        <v>10000</v>
      </c>
      <c r="H99" s="562"/>
      <c r="I99" s="30" t="s">
        <v>287</v>
      </c>
      <c r="J99" s="562"/>
      <c r="K99" s="32">
        <v>1000000000</v>
      </c>
      <c r="L99" s="553"/>
      <c r="M99" s="48"/>
      <c r="N99" s="22"/>
      <c r="O99" s="22"/>
      <c r="P99" s="22"/>
      <c r="Q99" s="22"/>
    </row>
    <row r="100" spans="2:17" ht="13.2">
      <c r="B100" s="535"/>
      <c r="C100" s="535"/>
      <c r="D100" s="30" t="s">
        <v>313</v>
      </c>
      <c r="E100" s="31">
        <v>32</v>
      </c>
      <c r="F100" s="31">
        <v>1</v>
      </c>
      <c r="G100" s="31">
        <v>10000</v>
      </c>
      <c r="H100" s="562"/>
      <c r="I100" s="30" t="s">
        <v>287</v>
      </c>
      <c r="J100" s="562"/>
      <c r="K100" s="32">
        <v>1000000000</v>
      </c>
      <c r="L100" s="553"/>
      <c r="M100" s="48"/>
      <c r="N100" s="22"/>
      <c r="O100" s="22"/>
      <c r="P100" s="22"/>
      <c r="Q100" s="22"/>
    </row>
    <row r="101" spans="2:17" ht="13.2">
      <c r="B101" s="535"/>
      <c r="C101" s="535"/>
      <c r="D101" s="30" t="s">
        <v>314</v>
      </c>
      <c r="E101" s="31">
        <v>33</v>
      </c>
      <c r="F101" s="31">
        <v>1</v>
      </c>
      <c r="G101" s="31">
        <v>10000</v>
      </c>
      <c r="H101" s="562"/>
      <c r="I101" s="30" t="s">
        <v>287</v>
      </c>
      <c r="J101" s="562"/>
      <c r="K101" s="32">
        <v>1000000000</v>
      </c>
      <c r="L101" s="553"/>
      <c r="M101" s="48"/>
      <c r="N101" s="22"/>
      <c r="O101" s="22"/>
      <c r="P101" s="22"/>
      <c r="Q101" s="22"/>
    </row>
    <row r="102" spans="2:17" ht="13.2">
      <c r="B102" s="535"/>
      <c r="C102" s="535"/>
      <c r="D102" s="30" t="s">
        <v>315</v>
      </c>
      <c r="E102" s="31">
        <v>34</v>
      </c>
      <c r="F102" s="31">
        <v>1</v>
      </c>
      <c r="G102" s="31">
        <v>10000</v>
      </c>
      <c r="H102" s="562"/>
      <c r="I102" s="30" t="s">
        <v>287</v>
      </c>
      <c r="J102" s="562"/>
      <c r="K102" s="32">
        <v>1000000000</v>
      </c>
      <c r="L102" s="553"/>
      <c r="M102" s="48"/>
      <c r="N102" s="22"/>
      <c r="O102" s="22"/>
      <c r="P102" s="22"/>
      <c r="Q102" s="22"/>
    </row>
    <row r="103" spans="2:17" ht="13.2">
      <c r="B103" s="535"/>
      <c r="C103" s="535"/>
      <c r="D103" s="30" t="s">
        <v>316</v>
      </c>
      <c r="E103" s="31">
        <v>35</v>
      </c>
      <c r="F103" s="31">
        <v>1</v>
      </c>
      <c r="G103" s="31">
        <v>9392</v>
      </c>
      <c r="H103" s="562"/>
      <c r="I103" s="30" t="s">
        <v>287</v>
      </c>
      <c r="J103" s="562"/>
      <c r="K103" s="32">
        <v>939200000</v>
      </c>
      <c r="L103" s="553"/>
      <c r="M103" s="48"/>
      <c r="N103" s="22"/>
      <c r="O103" s="22"/>
      <c r="P103" s="22"/>
      <c r="Q103" s="22"/>
    </row>
    <row r="104" spans="2:17" ht="13.2">
      <c r="B104" s="535"/>
      <c r="C104" s="535"/>
      <c r="D104" s="30" t="s">
        <v>595</v>
      </c>
      <c r="E104" s="31">
        <v>38</v>
      </c>
      <c r="F104" s="31">
        <v>1</v>
      </c>
      <c r="G104" s="31">
        <v>9684</v>
      </c>
      <c r="H104" s="562"/>
      <c r="I104" s="30" t="s">
        <v>287</v>
      </c>
      <c r="J104" s="562"/>
      <c r="K104" s="32">
        <v>969600000</v>
      </c>
      <c r="L104" s="553"/>
      <c r="M104" s="48"/>
      <c r="Q104" s="22"/>
    </row>
    <row r="105" spans="2:17" ht="13.2">
      <c r="B105" s="535"/>
      <c r="C105" s="535"/>
      <c r="D105" s="30" t="s">
        <v>596</v>
      </c>
      <c r="E105" s="31">
        <v>39</v>
      </c>
      <c r="F105" s="31">
        <v>1</v>
      </c>
      <c r="G105" s="31">
        <v>10000</v>
      </c>
      <c r="H105" s="562"/>
      <c r="I105" s="30" t="s">
        <v>287</v>
      </c>
      <c r="J105" s="562"/>
      <c r="K105" s="32">
        <v>1000000000</v>
      </c>
      <c r="L105" s="553"/>
      <c r="M105" s="48"/>
      <c r="Q105" s="22"/>
    </row>
    <row r="106" spans="2:17" ht="13.2">
      <c r="B106" s="535"/>
      <c r="C106" s="535"/>
      <c r="D106" s="30" t="s">
        <v>598</v>
      </c>
      <c r="E106" s="31">
        <v>41</v>
      </c>
      <c r="F106" s="31">
        <v>1</v>
      </c>
      <c r="G106" s="31">
        <v>10000</v>
      </c>
      <c r="H106" s="562"/>
      <c r="I106" s="30" t="s">
        <v>287</v>
      </c>
      <c r="J106" s="562"/>
      <c r="K106" s="32">
        <v>1000000000</v>
      </c>
      <c r="L106" s="553"/>
      <c r="M106" s="48"/>
      <c r="Q106" s="22"/>
    </row>
    <row r="107" spans="2:17" ht="13.2">
      <c r="B107" s="536"/>
      <c r="C107" s="536"/>
      <c r="D107" s="30" t="s">
        <v>597</v>
      </c>
      <c r="E107" s="31">
        <v>40</v>
      </c>
      <c r="F107" s="31">
        <v>1</v>
      </c>
      <c r="G107" s="31">
        <v>10000</v>
      </c>
      <c r="H107" s="563"/>
      <c r="I107" s="30" t="s">
        <v>287</v>
      </c>
      <c r="J107" s="563"/>
      <c r="K107" s="32">
        <v>1000000000</v>
      </c>
      <c r="L107" s="554"/>
      <c r="M107" s="48"/>
      <c r="Q107" s="22"/>
    </row>
    <row r="108" spans="2:17" ht="12.75" customHeight="1">
      <c r="B108" s="548">
        <v>2</v>
      </c>
      <c r="C108" s="548" t="s">
        <v>374</v>
      </c>
      <c r="D108" s="30" t="s">
        <v>286</v>
      </c>
      <c r="E108" s="31">
        <v>2</v>
      </c>
      <c r="F108" s="31">
        <v>3881</v>
      </c>
      <c r="G108" s="31">
        <v>4640</v>
      </c>
      <c r="H108" s="549">
        <v>2595</v>
      </c>
      <c r="I108" s="30" t="s">
        <v>287</v>
      </c>
      <c r="J108" s="549">
        <v>2595</v>
      </c>
      <c r="K108" s="32">
        <v>76000000</v>
      </c>
      <c r="L108" s="557">
        <v>7.6E-3</v>
      </c>
      <c r="M108" s="48"/>
      <c r="Q108" s="22"/>
    </row>
    <row r="109" spans="2:17" ht="13.2">
      <c r="B109" s="548"/>
      <c r="C109" s="548"/>
      <c r="D109" s="30" t="s">
        <v>297</v>
      </c>
      <c r="E109" s="31">
        <v>14</v>
      </c>
      <c r="F109" s="30">
        <v>1</v>
      </c>
      <c r="G109" s="31">
        <v>835</v>
      </c>
      <c r="H109" s="550"/>
      <c r="I109" s="30" t="s">
        <v>287</v>
      </c>
      <c r="J109" s="550"/>
      <c r="K109" s="32">
        <v>83500000</v>
      </c>
      <c r="L109" s="558"/>
      <c r="M109" s="48"/>
      <c r="Q109" s="22"/>
    </row>
    <row r="110" spans="2:17" ht="13.2">
      <c r="B110" s="548"/>
      <c r="C110" s="548"/>
      <c r="D110" s="30" t="s">
        <v>308</v>
      </c>
      <c r="E110" s="31">
        <v>27</v>
      </c>
      <c r="F110" s="30">
        <v>1</v>
      </c>
      <c r="G110" s="31">
        <v>76</v>
      </c>
      <c r="H110" s="550"/>
      <c r="I110" s="30" t="s">
        <v>287</v>
      </c>
      <c r="J110" s="550"/>
      <c r="K110" s="32">
        <v>7600000</v>
      </c>
      <c r="L110" s="558"/>
      <c r="M110" s="48"/>
      <c r="Q110" s="22"/>
    </row>
    <row r="111" spans="2:17" ht="13.2">
      <c r="B111" s="548"/>
      <c r="C111" s="548"/>
      <c r="D111" s="30" t="s">
        <v>316</v>
      </c>
      <c r="E111" s="31">
        <v>36</v>
      </c>
      <c r="F111" s="31">
        <v>9393</v>
      </c>
      <c r="G111" s="31">
        <v>10000</v>
      </c>
      <c r="H111" s="550"/>
      <c r="I111" s="30" t="s">
        <v>287</v>
      </c>
      <c r="J111" s="550"/>
      <c r="K111" s="32">
        <v>60800000</v>
      </c>
      <c r="L111" s="558"/>
      <c r="M111" s="48"/>
      <c r="N111" s="22"/>
      <c r="O111" s="22"/>
      <c r="P111" s="22"/>
      <c r="Q111" s="22"/>
    </row>
    <row r="112" spans="2:17" ht="13.2">
      <c r="B112" s="548"/>
      <c r="C112" s="548"/>
      <c r="D112" s="30" t="s">
        <v>595</v>
      </c>
      <c r="E112" s="31">
        <v>37</v>
      </c>
      <c r="F112" s="31">
        <v>1</v>
      </c>
      <c r="G112" s="31">
        <v>316</v>
      </c>
      <c r="H112" s="551"/>
      <c r="I112" s="30" t="s">
        <v>287</v>
      </c>
      <c r="J112" s="551"/>
      <c r="K112" s="32">
        <v>30400000</v>
      </c>
      <c r="L112" s="559"/>
      <c r="M112" s="48"/>
      <c r="N112" s="22"/>
      <c r="O112" s="22"/>
      <c r="P112" s="22"/>
      <c r="Q112" s="22"/>
    </row>
    <row r="113" spans="2:17" ht="13.2">
      <c r="B113" s="560" t="s">
        <v>65</v>
      </c>
      <c r="C113" s="560"/>
      <c r="D113" s="560"/>
      <c r="E113" s="560"/>
      <c r="F113" s="560"/>
      <c r="G113" s="560"/>
      <c r="H113" s="33">
        <v>340000</v>
      </c>
      <c r="I113" s="34"/>
      <c r="J113" s="33">
        <v>340000</v>
      </c>
      <c r="K113" s="35">
        <v>34000000000</v>
      </c>
      <c r="L113" s="36">
        <v>1</v>
      </c>
      <c r="M113" s="22"/>
      <c r="N113" s="22"/>
      <c r="O113" s="22"/>
      <c r="P113" s="22"/>
      <c r="Q113" s="22"/>
    </row>
    <row r="114" spans="2:17" ht="13.2">
      <c r="B114" s="22"/>
      <c r="C114" s="22"/>
      <c r="D114" s="29"/>
      <c r="E114" s="37"/>
      <c r="F114" s="29"/>
      <c r="G114" s="37"/>
      <c r="H114" s="22"/>
      <c r="I114" s="29"/>
      <c r="J114" s="22"/>
      <c r="K114" s="38"/>
      <c r="L114" s="22"/>
      <c r="M114" s="22"/>
      <c r="N114" s="22"/>
      <c r="O114" s="22"/>
      <c r="P114" s="22"/>
      <c r="Q114" s="22"/>
    </row>
    <row r="115" spans="2:17" ht="13.2">
      <c r="B115" s="22"/>
      <c r="C115" s="22"/>
      <c r="D115" s="22"/>
      <c r="E115" s="22"/>
      <c r="F115" s="22"/>
      <c r="G115" s="22"/>
      <c r="H115" s="22"/>
      <c r="I115" s="22"/>
      <c r="J115" s="22"/>
      <c r="K115" s="22"/>
      <c r="L115" s="22"/>
      <c r="M115" s="22"/>
      <c r="N115" s="22"/>
      <c r="O115" s="22"/>
      <c r="P115" s="22"/>
      <c r="Q115" s="22"/>
    </row>
    <row r="116" spans="2:17" ht="13.2">
      <c r="B116" s="546" t="s">
        <v>367</v>
      </c>
      <c r="C116" s="546"/>
      <c r="D116" s="546"/>
      <c r="E116" s="546"/>
      <c r="F116" s="546"/>
      <c r="G116" s="546"/>
      <c r="H116" s="546"/>
      <c r="I116" s="546"/>
      <c r="J116" s="546"/>
      <c r="K116" s="546"/>
      <c r="L116" s="546"/>
      <c r="M116" s="22"/>
      <c r="N116" s="22"/>
      <c r="O116" s="22"/>
      <c r="P116" s="22"/>
      <c r="Q116" s="22"/>
    </row>
    <row r="117" spans="2:17" ht="48" customHeight="1">
      <c r="B117" s="287" t="s">
        <v>285</v>
      </c>
      <c r="C117" s="287" t="s">
        <v>232</v>
      </c>
      <c r="D117" s="287" t="s">
        <v>541</v>
      </c>
      <c r="E117" s="287" t="s">
        <v>563</v>
      </c>
      <c r="F117" s="287" t="s">
        <v>542</v>
      </c>
      <c r="G117" s="287" t="s">
        <v>543</v>
      </c>
      <c r="H117" s="287" t="s">
        <v>544</v>
      </c>
      <c r="I117" s="287" t="s">
        <v>545</v>
      </c>
      <c r="J117" s="287" t="s">
        <v>546</v>
      </c>
      <c r="K117" s="287" t="s">
        <v>547</v>
      </c>
      <c r="L117" s="287" t="s">
        <v>564</v>
      </c>
      <c r="M117" s="22"/>
      <c r="N117" s="22"/>
      <c r="O117" s="22"/>
      <c r="P117" s="22"/>
      <c r="Q117" s="22"/>
    </row>
    <row r="118" spans="2:17" ht="12.75" customHeight="1">
      <c r="B118" s="534">
        <v>1</v>
      </c>
      <c r="C118" s="534" t="s">
        <v>773</v>
      </c>
      <c r="D118" s="30" t="s">
        <v>286</v>
      </c>
      <c r="E118" s="31">
        <v>1</v>
      </c>
      <c r="F118" s="31">
        <v>1</v>
      </c>
      <c r="G118" s="31">
        <v>3880</v>
      </c>
      <c r="H118" s="561">
        <v>337405</v>
      </c>
      <c r="I118" s="30" t="s">
        <v>287</v>
      </c>
      <c r="J118" s="561">
        <v>337405</v>
      </c>
      <c r="K118" s="32">
        <v>388000000</v>
      </c>
      <c r="L118" s="552">
        <v>0.99239999999999995</v>
      </c>
      <c r="M118" s="22"/>
      <c r="N118" s="22"/>
      <c r="O118" s="22"/>
      <c r="P118" s="22"/>
      <c r="Q118" s="22"/>
    </row>
    <row r="119" spans="2:17" ht="12.75" customHeight="1">
      <c r="B119" s="535"/>
      <c r="C119" s="569"/>
      <c r="D119" s="30" t="s">
        <v>286</v>
      </c>
      <c r="E119" s="31">
        <v>3</v>
      </c>
      <c r="F119" s="31">
        <v>4641</v>
      </c>
      <c r="G119" s="31">
        <v>7600</v>
      </c>
      <c r="H119" s="562"/>
      <c r="I119" s="30" t="s">
        <v>287</v>
      </c>
      <c r="J119" s="562"/>
      <c r="K119" s="32">
        <v>296000000</v>
      </c>
      <c r="L119" s="553"/>
      <c r="M119" s="22"/>
      <c r="N119" s="22"/>
      <c r="O119" s="22"/>
      <c r="P119" s="22"/>
      <c r="Q119" s="22"/>
    </row>
    <row r="120" spans="2:17" ht="12.75" customHeight="1">
      <c r="B120" s="535"/>
      <c r="C120" s="569"/>
      <c r="D120" s="30" t="s">
        <v>286</v>
      </c>
      <c r="E120" s="31">
        <v>4</v>
      </c>
      <c r="F120" s="31">
        <v>7601</v>
      </c>
      <c r="G120" s="31">
        <v>10000</v>
      </c>
      <c r="H120" s="562"/>
      <c r="I120" s="30" t="s">
        <v>287</v>
      </c>
      <c r="J120" s="562"/>
      <c r="K120" s="32">
        <v>240000000</v>
      </c>
      <c r="L120" s="553"/>
      <c r="M120" s="22"/>
      <c r="N120" s="22"/>
      <c r="O120" s="22"/>
      <c r="P120" s="22"/>
      <c r="Q120" s="22"/>
    </row>
    <row r="121" spans="2:17" ht="12.75" customHeight="1">
      <c r="B121" s="535"/>
      <c r="C121" s="569"/>
      <c r="D121" s="30" t="s">
        <v>288</v>
      </c>
      <c r="E121" s="31">
        <v>5</v>
      </c>
      <c r="F121" s="31">
        <v>1</v>
      </c>
      <c r="G121" s="31">
        <v>10000</v>
      </c>
      <c r="H121" s="562"/>
      <c r="I121" s="30" t="s">
        <v>287</v>
      </c>
      <c r="J121" s="562"/>
      <c r="K121" s="32">
        <v>1000000000</v>
      </c>
      <c r="L121" s="553"/>
      <c r="M121" s="22"/>
      <c r="N121" s="22"/>
      <c r="O121" s="22"/>
      <c r="P121" s="22"/>
      <c r="Q121" s="22"/>
    </row>
    <row r="122" spans="2:17" ht="12.75" customHeight="1">
      <c r="B122" s="535"/>
      <c r="C122" s="569"/>
      <c r="D122" s="30" t="s">
        <v>289</v>
      </c>
      <c r="E122" s="31">
        <v>6</v>
      </c>
      <c r="F122" s="31">
        <v>1</v>
      </c>
      <c r="G122" s="31">
        <v>10000</v>
      </c>
      <c r="H122" s="562"/>
      <c r="I122" s="30" t="s">
        <v>287</v>
      </c>
      <c r="J122" s="562"/>
      <c r="K122" s="32">
        <v>1000000000</v>
      </c>
      <c r="L122" s="553"/>
      <c r="M122" s="22"/>
      <c r="N122" s="22"/>
      <c r="O122" s="22"/>
      <c r="P122" s="22"/>
      <c r="Q122" s="22"/>
    </row>
    <row r="123" spans="2:17" ht="12.75" customHeight="1">
      <c r="B123" s="535"/>
      <c r="C123" s="569"/>
      <c r="D123" s="30" t="s">
        <v>290</v>
      </c>
      <c r="E123" s="31">
        <v>7</v>
      </c>
      <c r="F123" s="31">
        <v>1</v>
      </c>
      <c r="G123" s="31">
        <v>10000</v>
      </c>
      <c r="H123" s="562"/>
      <c r="I123" s="30" t="s">
        <v>287</v>
      </c>
      <c r="J123" s="562"/>
      <c r="K123" s="32">
        <v>1000000000</v>
      </c>
      <c r="L123" s="553"/>
      <c r="M123" s="22"/>
      <c r="N123" s="22"/>
      <c r="O123" s="22"/>
      <c r="P123" s="22"/>
      <c r="Q123" s="22"/>
    </row>
    <row r="124" spans="2:17" ht="12.75" customHeight="1">
      <c r="B124" s="535"/>
      <c r="C124" s="569"/>
      <c r="D124" s="30" t="s">
        <v>291</v>
      </c>
      <c r="E124" s="31">
        <v>8</v>
      </c>
      <c r="F124" s="31">
        <v>1</v>
      </c>
      <c r="G124" s="31">
        <v>10000</v>
      </c>
      <c r="H124" s="562"/>
      <c r="I124" s="30" t="s">
        <v>287</v>
      </c>
      <c r="J124" s="562"/>
      <c r="K124" s="32">
        <v>1000000000</v>
      </c>
      <c r="L124" s="553"/>
      <c r="M124" s="48"/>
      <c r="N124" s="22"/>
      <c r="O124" s="22"/>
      <c r="P124" s="22"/>
      <c r="Q124" s="22"/>
    </row>
    <row r="125" spans="2:17" ht="12.75" customHeight="1">
      <c r="B125" s="535"/>
      <c r="C125" s="569"/>
      <c r="D125" s="30" t="s">
        <v>292</v>
      </c>
      <c r="E125" s="31">
        <v>9</v>
      </c>
      <c r="F125" s="31">
        <v>1</v>
      </c>
      <c r="G125" s="31">
        <v>10000</v>
      </c>
      <c r="H125" s="562"/>
      <c r="I125" s="30" t="s">
        <v>287</v>
      </c>
      <c r="J125" s="562"/>
      <c r="K125" s="32">
        <v>1000000000</v>
      </c>
      <c r="L125" s="553"/>
      <c r="M125" s="22"/>
      <c r="N125" s="22"/>
      <c r="O125" s="22"/>
      <c r="P125" s="22"/>
      <c r="Q125" s="22"/>
    </row>
    <row r="126" spans="2:17" ht="12.75" customHeight="1">
      <c r="B126" s="535"/>
      <c r="C126" s="569"/>
      <c r="D126" s="30" t="s">
        <v>293</v>
      </c>
      <c r="E126" s="31">
        <v>10</v>
      </c>
      <c r="F126" s="31">
        <v>1</v>
      </c>
      <c r="G126" s="31">
        <v>10000</v>
      </c>
      <c r="H126" s="562"/>
      <c r="I126" s="30" t="s">
        <v>287</v>
      </c>
      <c r="J126" s="562"/>
      <c r="K126" s="32">
        <v>1000000000</v>
      </c>
      <c r="L126" s="553"/>
      <c r="M126" s="22"/>
      <c r="N126" s="22"/>
      <c r="O126" s="22"/>
      <c r="P126" s="22"/>
      <c r="Q126" s="22"/>
    </row>
    <row r="127" spans="2:17" ht="12.75" customHeight="1">
      <c r="B127" s="535"/>
      <c r="C127" s="569"/>
      <c r="D127" s="30" t="s">
        <v>294</v>
      </c>
      <c r="E127" s="31">
        <v>11</v>
      </c>
      <c r="F127" s="31">
        <v>1</v>
      </c>
      <c r="G127" s="31">
        <v>10000</v>
      </c>
      <c r="H127" s="562"/>
      <c r="I127" s="30" t="s">
        <v>287</v>
      </c>
      <c r="J127" s="562"/>
      <c r="K127" s="32">
        <v>1000000000</v>
      </c>
      <c r="L127" s="553"/>
      <c r="M127" s="22"/>
      <c r="N127" s="22"/>
      <c r="O127" s="22"/>
      <c r="P127" s="22"/>
      <c r="Q127" s="22"/>
    </row>
    <row r="128" spans="2:17" ht="12.75" customHeight="1">
      <c r="B128" s="535"/>
      <c r="C128" s="569"/>
      <c r="D128" s="30" t="s">
        <v>295</v>
      </c>
      <c r="E128" s="31">
        <v>12</v>
      </c>
      <c r="F128" s="31">
        <v>1</v>
      </c>
      <c r="G128" s="31">
        <v>10000</v>
      </c>
      <c r="H128" s="562"/>
      <c r="I128" s="30" t="s">
        <v>287</v>
      </c>
      <c r="J128" s="562"/>
      <c r="K128" s="32">
        <v>1000000000</v>
      </c>
      <c r="L128" s="553"/>
      <c r="M128" s="22"/>
      <c r="N128" s="22"/>
      <c r="O128" s="22"/>
      <c r="P128" s="22"/>
      <c r="Q128" s="22"/>
    </row>
    <row r="129" spans="2:17" ht="12.75" customHeight="1">
      <c r="B129" s="535"/>
      <c r="C129" s="569"/>
      <c r="D129" s="30" t="s">
        <v>296</v>
      </c>
      <c r="E129" s="31">
        <v>13</v>
      </c>
      <c r="F129" s="31">
        <v>1</v>
      </c>
      <c r="G129" s="31">
        <v>10000</v>
      </c>
      <c r="H129" s="562"/>
      <c r="I129" s="30" t="s">
        <v>287</v>
      </c>
      <c r="J129" s="562"/>
      <c r="K129" s="32">
        <v>1000000000</v>
      </c>
      <c r="L129" s="553"/>
      <c r="M129" s="22"/>
      <c r="N129" s="22"/>
      <c r="O129" s="22"/>
      <c r="P129" s="22"/>
      <c r="Q129" s="22"/>
    </row>
    <row r="130" spans="2:17" ht="12.75" customHeight="1">
      <c r="B130" s="535"/>
      <c r="C130" s="569"/>
      <c r="D130" s="30" t="s">
        <v>297</v>
      </c>
      <c r="E130" s="31">
        <v>15</v>
      </c>
      <c r="F130" s="31">
        <v>836</v>
      </c>
      <c r="G130" s="31">
        <v>10000</v>
      </c>
      <c r="H130" s="562"/>
      <c r="I130" s="30" t="s">
        <v>287</v>
      </c>
      <c r="J130" s="562"/>
      <c r="K130" s="32">
        <v>916500000</v>
      </c>
      <c r="L130" s="553"/>
      <c r="M130" s="22"/>
      <c r="N130" s="22"/>
      <c r="O130" s="22"/>
      <c r="P130" s="22"/>
      <c r="Q130" s="22"/>
    </row>
    <row r="131" spans="2:17" ht="12.75" customHeight="1">
      <c r="B131" s="535"/>
      <c r="C131" s="569"/>
      <c r="D131" s="30" t="s">
        <v>298</v>
      </c>
      <c r="E131" s="31">
        <v>16</v>
      </c>
      <c r="F131" s="31">
        <v>1</v>
      </c>
      <c r="G131" s="31">
        <v>10000</v>
      </c>
      <c r="H131" s="562"/>
      <c r="I131" s="30" t="s">
        <v>287</v>
      </c>
      <c r="J131" s="562"/>
      <c r="K131" s="32">
        <v>1000000000</v>
      </c>
      <c r="L131" s="553"/>
      <c r="M131" s="22"/>
      <c r="N131" s="22"/>
      <c r="O131" s="22"/>
      <c r="P131" s="22"/>
      <c r="Q131" s="22"/>
    </row>
    <row r="132" spans="2:17" ht="12.75" customHeight="1">
      <c r="B132" s="535"/>
      <c r="C132" s="569"/>
      <c r="D132" s="30" t="s">
        <v>307</v>
      </c>
      <c r="E132" s="31">
        <v>17</v>
      </c>
      <c r="F132" s="31">
        <v>1</v>
      </c>
      <c r="G132" s="31">
        <v>10000</v>
      </c>
      <c r="H132" s="562"/>
      <c r="I132" s="30" t="s">
        <v>287</v>
      </c>
      <c r="J132" s="562"/>
      <c r="K132" s="32">
        <v>1000000000</v>
      </c>
      <c r="L132" s="553"/>
      <c r="M132" s="22"/>
      <c r="N132" s="22"/>
      <c r="O132" s="22"/>
      <c r="P132" s="22"/>
      <c r="Q132" s="22"/>
    </row>
    <row r="133" spans="2:17" ht="12.75" customHeight="1">
      <c r="B133" s="535"/>
      <c r="C133" s="569"/>
      <c r="D133" s="30" t="s">
        <v>299</v>
      </c>
      <c r="E133" s="31">
        <v>18</v>
      </c>
      <c r="F133" s="31">
        <v>1</v>
      </c>
      <c r="G133" s="31">
        <v>10000</v>
      </c>
      <c r="H133" s="562"/>
      <c r="I133" s="30" t="s">
        <v>287</v>
      </c>
      <c r="J133" s="562"/>
      <c r="K133" s="32">
        <v>1000000000</v>
      </c>
      <c r="L133" s="553"/>
      <c r="M133" s="48"/>
      <c r="N133" s="40"/>
      <c r="O133" s="22"/>
      <c r="P133" s="22"/>
      <c r="Q133" s="22"/>
    </row>
    <row r="134" spans="2:17" ht="12.75" customHeight="1">
      <c r="B134" s="535"/>
      <c r="C134" s="569"/>
      <c r="D134" s="30" t="s">
        <v>300</v>
      </c>
      <c r="E134" s="31">
        <v>19</v>
      </c>
      <c r="F134" s="31">
        <v>1</v>
      </c>
      <c r="G134" s="31">
        <v>10000</v>
      </c>
      <c r="H134" s="562"/>
      <c r="I134" s="30" t="s">
        <v>287</v>
      </c>
      <c r="J134" s="562"/>
      <c r="K134" s="32">
        <v>1000000000</v>
      </c>
      <c r="L134" s="553"/>
      <c r="M134" s="22"/>
      <c r="N134" s="22"/>
      <c r="O134" s="22"/>
      <c r="P134" s="22"/>
      <c r="Q134" s="22"/>
    </row>
    <row r="135" spans="2:17" ht="12.75" customHeight="1">
      <c r="B135" s="535"/>
      <c r="C135" s="569"/>
      <c r="D135" s="30" t="s">
        <v>301</v>
      </c>
      <c r="E135" s="31">
        <v>20</v>
      </c>
      <c r="F135" s="31">
        <v>1</v>
      </c>
      <c r="G135" s="31">
        <v>10000</v>
      </c>
      <c r="H135" s="562"/>
      <c r="I135" s="30" t="s">
        <v>287</v>
      </c>
      <c r="J135" s="562"/>
      <c r="K135" s="32">
        <v>1000000000</v>
      </c>
      <c r="L135" s="553"/>
      <c r="M135" s="22"/>
      <c r="N135" s="22"/>
      <c r="O135" s="22"/>
      <c r="P135" s="22"/>
      <c r="Q135" s="22"/>
    </row>
    <row r="136" spans="2:17" ht="12.75" customHeight="1">
      <c r="B136" s="535"/>
      <c r="C136" s="569"/>
      <c r="D136" s="30" t="s">
        <v>302</v>
      </c>
      <c r="E136" s="31">
        <v>21</v>
      </c>
      <c r="F136" s="31">
        <v>1</v>
      </c>
      <c r="G136" s="31">
        <v>10000</v>
      </c>
      <c r="H136" s="562"/>
      <c r="I136" s="30" t="s">
        <v>287</v>
      </c>
      <c r="J136" s="562"/>
      <c r="K136" s="32">
        <v>1000000000</v>
      </c>
      <c r="L136" s="553"/>
      <c r="M136" s="22"/>
      <c r="N136" s="22"/>
      <c r="O136" s="22"/>
      <c r="P136" s="22"/>
      <c r="Q136" s="22"/>
    </row>
    <row r="137" spans="2:17" ht="12.75" customHeight="1">
      <c r="B137" s="535"/>
      <c r="C137" s="569"/>
      <c r="D137" s="30" t="s">
        <v>303</v>
      </c>
      <c r="E137" s="31">
        <v>22</v>
      </c>
      <c r="F137" s="31">
        <v>1</v>
      </c>
      <c r="G137" s="31">
        <v>10000</v>
      </c>
      <c r="H137" s="562"/>
      <c r="I137" s="30" t="s">
        <v>287</v>
      </c>
      <c r="J137" s="562"/>
      <c r="K137" s="32">
        <v>1000000000</v>
      </c>
      <c r="L137" s="553"/>
      <c r="M137" s="22"/>
      <c r="N137" s="22"/>
      <c r="O137" s="22"/>
      <c r="P137" s="22"/>
      <c r="Q137" s="22"/>
    </row>
    <row r="138" spans="2:17" ht="12.75" customHeight="1">
      <c r="B138" s="535"/>
      <c r="C138" s="569"/>
      <c r="D138" s="30" t="s">
        <v>304</v>
      </c>
      <c r="E138" s="31">
        <v>23</v>
      </c>
      <c r="F138" s="31">
        <v>1</v>
      </c>
      <c r="G138" s="31">
        <v>10000</v>
      </c>
      <c r="H138" s="562"/>
      <c r="I138" s="30" t="s">
        <v>287</v>
      </c>
      <c r="J138" s="562"/>
      <c r="K138" s="32">
        <v>1000000000</v>
      </c>
      <c r="L138" s="553"/>
      <c r="M138" s="22"/>
      <c r="N138" s="22"/>
      <c r="O138" s="22"/>
      <c r="P138" s="22"/>
      <c r="Q138" s="22"/>
    </row>
    <row r="139" spans="2:17" ht="12.75" customHeight="1">
      <c r="B139" s="535"/>
      <c r="C139" s="569"/>
      <c r="D139" s="30" t="s">
        <v>305</v>
      </c>
      <c r="E139" s="31">
        <v>24</v>
      </c>
      <c r="F139" s="31">
        <v>1</v>
      </c>
      <c r="G139" s="31">
        <v>10000</v>
      </c>
      <c r="H139" s="562"/>
      <c r="I139" s="30" t="s">
        <v>287</v>
      </c>
      <c r="J139" s="562"/>
      <c r="K139" s="32">
        <v>1000000000</v>
      </c>
      <c r="L139" s="553"/>
      <c r="M139" s="22"/>
      <c r="N139" s="22"/>
      <c r="O139" s="22"/>
      <c r="P139" s="22"/>
      <c r="Q139" s="22"/>
    </row>
    <row r="140" spans="2:17" ht="12.75" customHeight="1">
      <c r="B140" s="535"/>
      <c r="C140" s="569"/>
      <c r="D140" s="30" t="s">
        <v>306</v>
      </c>
      <c r="E140" s="31">
        <v>25</v>
      </c>
      <c r="F140" s="31">
        <v>1</v>
      </c>
      <c r="G140" s="31">
        <v>10000</v>
      </c>
      <c r="H140" s="562"/>
      <c r="I140" s="30" t="s">
        <v>287</v>
      </c>
      <c r="J140" s="562"/>
      <c r="K140" s="32">
        <v>1000000000</v>
      </c>
      <c r="L140" s="553"/>
      <c r="M140" s="22"/>
      <c r="N140" s="22"/>
      <c r="O140" s="22"/>
      <c r="P140" s="22"/>
      <c r="Q140" s="22"/>
    </row>
    <row r="141" spans="2:17" ht="12.75" customHeight="1">
      <c r="B141" s="535"/>
      <c r="C141" s="569"/>
      <c r="D141" s="30" t="s">
        <v>308</v>
      </c>
      <c r="E141" s="31">
        <v>26</v>
      </c>
      <c r="F141" s="30">
        <v>77</v>
      </c>
      <c r="G141" s="31">
        <v>10000</v>
      </c>
      <c r="H141" s="562"/>
      <c r="I141" s="30" t="s">
        <v>287</v>
      </c>
      <c r="J141" s="562"/>
      <c r="K141" s="32">
        <v>992400000</v>
      </c>
      <c r="L141" s="553"/>
      <c r="M141" s="22"/>
      <c r="N141" s="22"/>
      <c r="O141" s="22"/>
      <c r="P141" s="22"/>
      <c r="Q141" s="22"/>
    </row>
    <row r="142" spans="2:17" ht="12.75" customHeight="1">
      <c r="B142" s="535"/>
      <c r="C142" s="569"/>
      <c r="D142" s="30" t="s">
        <v>309</v>
      </c>
      <c r="E142" s="31">
        <v>28</v>
      </c>
      <c r="F142" s="31">
        <v>1</v>
      </c>
      <c r="G142" s="31">
        <v>10000</v>
      </c>
      <c r="H142" s="562"/>
      <c r="I142" s="30" t="s">
        <v>287</v>
      </c>
      <c r="J142" s="562"/>
      <c r="K142" s="32">
        <v>1000000000</v>
      </c>
      <c r="L142" s="553"/>
      <c r="M142" s="22"/>
      <c r="N142" s="22"/>
      <c r="O142" s="22"/>
      <c r="P142" s="22"/>
      <c r="Q142" s="22"/>
    </row>
    <row r="143" spans="2:17" ht="12.75" customHeight="1">
      <c r="B143" s="535"/>
      <c r="C143" s="569"/>
      <c r="D143" s="30" t="s">
        <v>310</v>
      </c>
      <c r="E143" s="31">
        <v>29</v>
      </c>
      <c r="F143" s="31">
        <v>1</v>
      </c>
      <c r="G143" s="31">
        <v>10000</v>
      </c>
      <c r="H143" s="562"/>
      <c r="I143" s="30" t="s">
        <v>287</v>
      </c>
      <c r="J143" s="562"/>
      <c r="K143" s="32">
        <v>1000000000</v>
      </c>
      <c r="L143" s="553"/>
      <c r="M143" s="22"/>
      <c r="N143" s="22"/>
      <c r="O143" s="22"/>
      <c r="P143" s="22"/>
      <c r="Q143" s="22"/>
    </row>
    <row r="144" spans="2:17" ht="12.75" customHeight="1">
      <c r="B144" s="535"/>
      <c r="C144" s="569"/>
      <c r="D144" s="30" t="s">
        <v>311</v>
      </c>
      <c r="E144" s="31">
        <v>30</v>
      </c>
      <c r="F144" s="31">
        <v>1</v>
      </c>
      <c r="G144" s="31">
        <v>10000</v>
      </c>
      <c r="H144" s="562"/>
      <c r="I144" s="30" t="s">
        <v>287</v>
      </c>
      <c r="J144" s="562"/>
      <c r="K144" s="32">
        <v>1000000000</v>
      </c>
      <c r="L144" s="553"/>
      <c r="M144" s="22"/>
      <c r="N144" s="22"/>
      <c r="O144" s="22"/>
      <c r="P144" s="22"/>
      <c r="Q144" s="22"/>
    </row>
    <row r="145" spans="2:17" ht="12.75" customHeight="1">
      <c r="B145" s="535"/>
      <c r="C145" s="569"/>
      <c r="D145" s="30" t="s">
        <v>312</v>
      </c>
      <c r="E145" s="31">
        <v>31</v>
      </c>
      <c r="F145" s="31">
        <v>1</v>
      </c>
      <c r="G145" s="31">
        <v>10000</v>
      </c>
      <c r="H145" s="562"/>
      <c r="I145" s="30" t="s">
        <v>287</v>
      </c>
      <c r="J145" s="562"/>
      <c r="K145" s="32">
        <v>1000000000</v>
      </c>
      <c r="L145" s="553"/>
      <c r="M145" s="22"/>
      <c r="N145" s="22"/>
      <c r="O145" s="22"/>
      <c r="P145" s="22"/>
      <c r="Q145" s="22"/>
    </row>
    <row r="146" spans="2:17" ht="12.75" customHeight="1">
      <c r="B146" s="535"/>
      <c r="C146" s="569"/>
      <c r="D146" s="30" t="s">
        <v>313</v>
      </c>
      <c r="E146" s="31">
        <v>32</v>
      </c>
      <c r="F146" s="31">
        <v>1</v>
      </c>
      <c r="G146" s="31">
        <v>10000</v>
      </c>
      <c r="H146" s="562"/>
      <c r="I146" s="30" t="s">
        <v>287</v>
      </c>
      <c r="J146" s="562"/>
      <c r="K146" s="32">
        <v>1000000000</v>
      </c>
      <c r="L146" s="553"/>
      <c r="M146" s="22"/>
      <c r="N146" s="22"/>
      <c r="O146" s="22"/>
      <c r="P146" s="22"/>
      <c r="Q146" s="22"/>
    </row>
    <row r="147" spans="2:17" ht="12.75" customHeight="1">
      <c r="B147" s="535"/>
      <c r="C147" s="569"/>
      <c r="D147" s="30" t="s">
        <v>314</v>
      </c>
      <c r="E147" s="31">
        <v>33</v>
      </c>
      <c r="F147" s="31">
        <v>1</v>
      </c>
      <c r="G147" s="31">
        <v>10000</v>
      </c>
      <c r="H147" s="562"/>
      <c r="I147" s="30" t="s">
        <v>287</v>
      </c>
      <c r="J147" s="562"/>
      <c r="K147" s="32">
        <v>1000000000</v>
      </c>
      <c r="L147" s="553"/>
      <c r="M147" s="22"/>
      <c r="N147" s="22"/>
      <c r="O147" s="22"/>
      <c r="P147" s="22"/>
      <c r="Q147" s="22"/>
    </row>
    <row r="148" spans="2:17" ht="12.75" customHeight="1">
      <c r="B148" s="535"/>
      <c r="C148" s="569"/>
      <c r="D148" s="30" t="s">
        <v>315</v>
      </c>
      <c r="E148" s="31">
        <v>34</v>
      </c>
      <c r="F148" s="31">
        <v>1</v>
      </c>
      <c r="G148" s="31">
        <v>10000</v>
      </c>
      <c r="H148" s="562"/>
      <c r="I148" s="30" t="s">
        <v>287</v>
      </c>
      <c r="J148" s="562"/>
      <c r="K148" s="32">
        <v>1000000000</v>
      </c>
      <c r="L148" s="553"/>
      <c r="M148" s="22"/>
      <c r="N148" s="22"/>
      <c r="O148" s="22"/>
      <c r="P148" s="22"/>
      <c r="Q148" s="22"/>
    </row>
    <row r="149" spans="2:17" ht="12.75" customHeight="1">
      <c r="B149" s="535"/>
      <c r="C149" s="569"/>
      <c r="D149" s="30" t="s">
        <v>316</v>
      </c>
      <c r="E149" s="31">
        <v>35</v>
      </c>
      <c r="F149" s="31">
        <v>1</v>
      </c>
      <c r="G149" s="31">
        <v>9392</v>
      </c>
      <c r="H149" s="562"/>
      <c r="I149" s="30" t="s">
        <v>287</v>
      </c>
      <c r="J149" s="562"/>
      <c r="K149" s="32">
        <v>939200000</v>
      </c>
      <c r="L149" s="553"/>
      <c r="M149" s="22"/>
      <c r="N149" s="22"/>
      <c r="O149" s="22"/>
      <c r="P149" s="22"/>
      <c r="Q149" s="22"/>
    </row>
    <row r="150" spans="2:17" ht="12.75" customHeight="1">
      <c r="B150" s="535"/>
      <c r="C150" s="569"/>
      <c r="D150" s="30" t="s">
        <v>595</v>
      </c>
      <c r="E150" s="31">
        <v>36</v>
      </c>
      <c r="F150" s="31">
        <v>1</v>
      </c>
      <c r="G150" s="31">
        <v>10000</v>
      </c>
      <c r="H150" s="562"/>
      <c r="I150" s="30" t="s">
        <v>287</v>
      </c>
      <c r="J150" s="562"/>
      <c r="K150" s="32">
        <v>1000000000</v>
      </c>
      <c r="L150" s="553"/>
      <c r="M150" s="48"/>
      <c r="N150" s="22"/>
      <c r="O150" s="22"/>
      <c r="P150" s="22"/>
      <c r="Q150" s="22"/>
    </row>
    <row r="151" spans="2:17" ht="12.75" customHeight="1">
      <c r="B151" s="535"/>
      <c r="C151" s="569"/>
      <c r="D151" s="30" t="s">
        <v>596</v>
      </c>
      <c r="E151" s="31">
        <v>37</v>
      </c>
      <c r="F151" s="31">
        <v>1</v>
      </c>
      <c r="G151" s="31">
        <v>10000</v>
      </c>
      <c r="H151" s="562"/>
      <c r="I151" s="30" t="s">
        <v>287</v>
      </c>
      <c r="J151" s="562"/>
      <c r="K151" s="32">
        <v>1000000000</v>
      </c>
      <c r="L151" s="553"/>
      <c r="M151" s="22"/>
      <c r="N151" s="22"/>
      <c r="O151" s="22"/>
      <c r="P151" s="22"/>
      <c r="Q151" s="22"/>
    </row>
    <row r="152" spans="2:17" ht="12.75" customHeight="1">
      <c r="B152" s="535"/>
      <c r="C152" s="569"/>
      <c r="D152" s="30" t="s">
        <v>597</v>
      </c>
      <c r="E152" s="31">
        <v>38</v>
      </c>
      <c r="F152" s="31">
        <v>1</v>
      </c>
      <c r="G152" s="31">
        <v>10000</v>
      </c>
      <c r="H152" s="562"/>
      <c r="I152" s="30" t="s">
        <v>287</v>
      </c>
      <c r="J152" s="562"/>
      <c r="K152" s="32">
        <v>1000000000</v>
      </c>
      <c r="L152" s="553"/>
      <c r="M152" s="22"/>
      <c r="N152" s="22"/>
      <c r="O152" s="22"/>
      <c r="P152" s="22"/>
      <c r="Q152" s="22"/>
    </row>
    <row r="153" spans="2:17" ht="12.75" customHeight="1">
      <c r="B153" s="536"/>
      <c r="C153" s="536"/>
      <c r="D153" s="30" t="s">
        <v>598</v>
      </c>
      <c r="E153" s="31">
        <v>39</v>
      </c>
      <c r="F153" s="31">
        <v>1</v>
      </c>
      <c r="G153" s="31">
        <v>9684</v>
      </c>
      <c r="H153" s="563"/>
      <c r="I153" s="30" t="s">
        <v>287</v>
      </c>
      <c r="J153" s="563"/>
      <c r="K153" s="32">
        <v>968400000</v>
      </c>
      <c r="L153" s="554"/>
      <c r="M153" s="22"/>
      <c r="N153" s="22"/>
      <c r="O153" s="22"/>
      <c r="P153" s="22"/>
      <c r="Q153" s="22"/>
    </row>
    <row r="154" spans="2:17" ht="12.75" customHeight="1">
      <c r="B154" s="548">
        <v>2</v>
      </c>
      <c r="C154" s="548" t="s">
        <v>374</v>
      </c>
      <c r="D154" s="30" t="s">
        <v>286</v>
      </c>
      <c r="E154" s="31">
        <v>2</v>
      </c>
      <c r="F154" s="31">
        <v>3881</v>
      </c>
      <c r="G154" s="31">
        <v>4640</v>
      </c>
      <c r="H154" s="549">
        <v>2595</v>
      </c>
      <c r="I154" s="30" t="s">
        <v>287</v>
      </c>
      <c r="J154" s="549">
        <v>2595</v>
      </c>
      <c r="K154" s="32">
        <v>76000000</v>
      </c>
      <c r="L154" s="557">
        <v>7.6E-3</v>
      </c>
      <c r="M154" s="289"/>
      <c r="N154" s="22"/>
      <c r="O154" s="22"/>
      <c r="P154" s="22"/>
      <c r="Q154" s="22"/>
    </row>
    <row r="155" spans="2:17" ht="12.75" customHeight="1">
      <c r="B155" s="548"/>
      <c r="C155" s="548"/>
      <c r="D155" s="30" t="s">
        <v>297</v>
      </c>
      <c r="E155" s="31">
        <v>14</v>
      </c>
      <c r="F155" s="30">
        <v>1</v>
      </c>
      <c r="G155" s="31">
        <v>835</v>
      </c>
      <c r="H155" s="550"/>
      <c r="I155" s="30" t="s">
        <v>287</v>
      </c>
      <c r="J155" s="550"/>
      <c r="K155" s="32">
        <v>83500000</v>
      </c>
      <c r="L155" s="558"/>
      <c r="M155" s="22"/>
      <c r="N155" s="22"/>
      <c r="O155" s="22"/>
      <c r="P155" s="22"/>
      <c r="Q155" s="22"/>
    </row>
    <row r="156" spans="2:17" ht="12.75" customHeight="1">
      <c r="B156" s="548"/>
      <c r="C156" s="548"/>
      <c r="D156" s="30" t="s">
        <v>308</v>
      </c>
      <c r="E156" s="31">
        <v>27</v>
      </c>
      <c r="F156" s="30">
        <v>1</v>
      </c>
      <c r="G156" s="31">
        <v>76</v>
      </c>
      <c r="H156" s="550"/>
      <c r="I156" s="30" t="s">
        <v>287</v>
      </c>
      <c r="J156" s="550"/>
      <c r="K156" s="32">
        <v>7600000</v>
      </c>
      <c r="L156" s="558"/>
      <c r="M156" s="22"/>
      <c r="N156" s="22"/>
      <c r="O156" s="22"/>
      <c r="P156" s="22"/>
      <c r="Q156" s="22"/>
    </row>
    <row r="157" spans="2:17" ht="12.75" customHeight="1">
      <c r="B157" s="548"/>
      <c r="C157" s="548"/>
      <c r="D157" s="30" t="s">
        <v>316</v>
      </c>
      <c r="E157" s="31">
        <v>36</v>
      </c>
      <c r="F157" s="31">
        <v>9393</v>
      </c>
      <c r="G157" s="31">
        <v>10000</v>
      </c>
      <c r="H157" s="550"/>
      <c r="I157" s="30" t="s">
        <v>287</v>
      </c>
      <c r="J157" s="550"/>
      <c r="K157" s="32">
        <v>60800000</v>
      </c>
      <c r="L157" s="558"/>
      <c r="M157" s="22"/>
      <c r="N157" s="22"/>
      <c r="O157" s="22"/>
      <c r="P157" s="22"/>
      <c r="Q157" s="22"/>
    </row>
    <row r="158" spans="2:17" ht="12.75" customHeight="1">
      <c r="B158" s="548"/>
      <c r="C158" s="548"/>
      <c r="D158" s="30" t="s">
        <v>598</v>
      </c>
      <c r="E158" s="31">
        <v>39</v>
      </c>
      <c r="F158" s="31">
        <v>1</v>
      </c>
      <c r="G158" s="31">
        <v>316</v>
      </c>
      <c r="H158" s="551"/>
      <c r="I158" s="30" t="s">
        <v>287</v>
      </c>
      <c r="J158" s="551"/>
      <c r="K158" s="32">
        <v>31600000</v>
      </c>
      <c r="L158" s="559"/>
      <c r="M158" s="48"/>
      <c r="N158" s="22"/>
      <c r="O158" s="22"/>
      <c r="P158" s="22"/>
      <c r="Q158" s="22"/>
    </row>
    <row r="159" spans="2:17" ht="13.2">
      <c r="B159" s="560" t="s">
        <v>65</v>
      </c>
      <c r="C159" s="560"/>
      <c r="D159" s="560"/>
      <c r="E159" s="560"/>
      <c r="F159" s="560"/>
      <c r="G159" s="560"/>
      <c r="H159" s="33">
        <v>340000</v>
      </c>
      <c r="I159" s="34"/>
      <c r="J159" s="33">
        <v>340000</v>
      </c>
      <c r="K159" s="35">
        <v>34000000000</v>
      </c>
      <c r="L159" s="36">
        <v>1</v>
      </c>
      <c r="M159" s="22"/>
      <c r="N159" s="22"/>
      <c r="O159" s="22"/>
      <c r="P159" s="22"/>
      <c r="Q159" s="22"/>
    </row>
    <row r="160" spans="2:17" ht="13.2">
      <c r="B160" s="22"/>
      <c r="C160" s="22"/>
      <c r="D160" s="22"/>
      <c r="E160" s="22"/>
      <c r="F160" s="22"/>
      <c r="G160" s="22"/>
      <c r="H160" s="22"/>
      <c r="I160" s="22"/>
      <c r="J160" s="22"/>
      <c r="K160" s="22"/>
      <c r="L160" s="22"/>
      <c r="M160" s="22"/>
      <c r="N160" s="22"/>
      <c r="O160" s="22"/>
      <c r="P160" s="22"/>
      <c r="Q160" s="22"/>
    </row>
    <row r="161" spans="2:17" ht="13.2">
      <c r="B161" s="22"/>
      <c r="C161" s="22"/>
      <c r="D161" s="22"/>
      <c r="E161" s="22"/>
      <c r="F161" s="22"/>
      <c r="G161" s="22"/>
      <c r="H161" s="22"/>
      <c r="I161" s="22"/>
      <c r="J161" s="22"/>
      <c r="K161" s="22"/>
      <c r="L161" s="22"/>
      <c r="M161" s="22"/>
      <c r="N161" s="22"/>
      <c r="O161" s="22"/>
      <c r="P161" s="22"/>
      <c r="Q161" s="22"/>
    </row>
    <row r="162" spans="2:17" ht="34.5" customHeight="1">
      <c r="B162" s="287" t="s">
        <v>285</v>
      </c>
      <c r="C162" s="537" t="s">
        <v>232</v>
      </c>
      <c r="D162" s="537"/>
      <c r="E162" s="537"/>
      <c r="F162" s="537"/>
      <c r="G162" s="537" t="s">
        <v>639</v>
      </c>
      <c r="H162" s="537"/>
      <c r="I162" s="537"/>
      <c r="J162" s="22"/>
      <c r="K162" s="22"/>
      <c r="L162" s="131"/>
      <c r="M162" s="22"/>
      <c r="N162" s="22"/>
      <c r="O162" s="22"/>
      <c r="P162" s="22"/>
      <c r="Q162" s="22"/>
    </row>
    <row r="163" spans="2:17" ht="18.75" customHeight="1">
      <c r="B163" s="196">
        <v>1</v>
      </c>
      <c r="C163" s="547" t="s">
        <v>640</v>
      </c>
      <c r="D163" s="547"/>
      <c r="E163" s="547"/>
      <c r="F163" s="547"/>
      <c r="G163" s="556" t="s">
        <v>231</v>
      </c>
      <c r="H163" s="556"/>
      <c r="I163" s="556"/>
      <c r="J163" s="22"/>
      <c r="K163" s="22"/>
      <c r="L163" s="131"/>
      <c r="M163" s="22"/>
      <c r="N163" s="22"/>
      <c r="O163" s="22"/>
      <c r="P163" s="22"/>
      <c r="Q163" s="22"/>
    </row>
    <row r="164" spans="2:17" ht="13.2">
      <c r="B164" s="22"/>
      <c r="C164" s="22"/>
      <c r="D164" s="29"/>
      <c r="E164" s="29"/>
      <c r="F164" s="29"/>
      <c r="G164" s="29"/>
      <c r="H164" s="22"/>
      <c r="I164" s="22"/>
      <c r="J164" s="22"/>
      <c r="K164" s="22"/>
      <c r="L164" s="22"/>
      <c r="M164" s="22"/>
      <c r="N164" s="22"/>
      <c r="O164" s="22"/>
      <c r="P164" s="22"/>
      <c r="Q164" s="22"/>
    </row>
    <row r="165" spans="2:17" ht="29.25" customHeight="1">
      <c r="B165" s="287" t="s">
        <v>285</v>
      </c>
      <c r="C165" s="537" t="s">
        <v>232</v>
      </c>
      <c r="D165" s="537"/>
      <c r="E165" s="537"/>
      <c r="F165" s="537"/>
      <c r="G165" s="537" t="s">
        <v>565</v>
      </c>
      <c r="H165" s="537"/>
      <c r="I165" s="537"/>
      <c r="J165" s="22"/>
      <c r="K165" s="22"/>
      <c r="L165" s="22"/>
      <c r="M165" s="22"/>
      <c r="N165" s="22"/>
      <c r="O165" s="22"/>
      <c r="P165" s="22"/>
      <c r="Q165" s="22"/>
    </row>
    <row r="166" spans="2:17" ht="18.75" customHeight="1">
      <c r="B166" s="534">
        <v>1</v>
      </c>
      <c r="C166" s="534" t="s">
        <v>231</v>
      </c>
      <c r="D166" s="533" t="s">
        <v>738</v>
      </c>
      <c r="E166" s="533"/>
      <c r="F166" s="533"/>
      <c r="G166" s="538">
        <v>0.83720000000000006</v>
      </c>
      <c r="H166" s="538"/>
      <c r="I166" s="538"/>
      <c r="J166" s="132"/>
      <c r="K166" s="132"/>
      <c r="L166" s="22"/>
      <c r="M166" s="22"/>
      <c r="N166" s="22"/>
      <c r="O166" s="22"/>
      <c r="P166" s="22"/>
      <c r="Q166" s="22"/>
    </row>
    <row r="167" spans="2:17" ht="18.75" customHeight="1">
      <c r="B167" s="536"/>
      <c r="C167" s="536"/>
      <c r="D167" s="533" t="s">
        <v>739</v>
      </c>
      <c r="E167" s="533"/>
      <c r="F167" s="533"/>
      <c r="G167" s="538">
        <v>0.1628</v>
      </c>
      <c r="H167" s="538"/>
      <c r="I167" s="538"/>
      <c r="J167" s="22"/>
      <c r="K167" s="132"/>
      <c r="L167" s="22"/>
      <c r="M167" s="22"/>
      <c r="N167" s="22"/>
      <c r="O167" s="22"/>
      <c r="P167" s="22"/>
      <c r="Q167" s="22"/>
    </row>
    <row r="168" spans="2:17" ht="13.2">
      <c r="B168" s="22"/>
      <c r="C168" s="22"/>
      <c r="D168" s="22"/>
      <c r="E168" s="22"/>
      <c r="F168" s="22"/>
      <c r="G168" s="22"/>
      <c r="H168" s="22"/>
      <c r="I168" s="22"/>
      <c r="J168" s="22"/>
      <c r="K168" s="22"/>
      <c r="L168" s="22"/>
      <c r="M168" s="22"/>
      <c r="N168" s="22"/>
      <c r="O168" s="22"/>
      <c r="P168" s="22"/>
      <c r="Q168" s="22"/>
    </row>
    <row r="169" spans="2:17" ht="13.2">
      <c r="B169" s="287" t="s">
        <v>285</v>
      </c>
      <c r="C169" s="287" t="s">
        <v>232</v>
      </c>
      <c r="D169" s="541" t="s">
        <v>323</v>
      </c>
      <c r="E169" s="542"/>
      <c r="F169" s="543"/>
      <c r="G169" s="541" t="s">
        <v>565</v>
      </c>
      <c r="H169" s="542"/>
      <c r="I169" s="543"/>
      <c r="J169" s="22"/>
      <c r="K169" s="22"/>
      <c r="L169" s="22"/>
      <c r="M169" s="22"/>
      <c r="N169" s="22"/>
      <c r="O169" s="22"/>
      <c r="P169" s="22"/>
      <c r="Q169" s="22"/>
    </row>
    <row r="170" spans="2:17" ht="18.75" customHeight="1">
      <c r="B170" s="548">
        <v>1</v>
      </c>
      <c r="C170" s="548" t="s">
        <v>230</v>
      </c>
      <c r="D170" s="533" t="s">
        <v>371</v>
      </c>
      <c r="E170" s="533"/>
      <c r="F170" s="533"/>
      <c r="G170" s="568">
        <v>0.4</v>
      </c>
      <c r="H170" s="533"/>
      <c r="I170" s="533"/>
      <c r="J170" s="22"/>
      <c r="K170" s="132"/>
      <c r="L170" s="289"/>
      <c r="M170" s="22"/>
      <c r="N170" s="22"/>
      <c r="O170" s="22"/>
      <c r="P170" s="22"/>
      <c r="Q170" s="22"/>
    </row>
    <row r="171" spans="2:17" ht="18.75" customHeight="1">
      <c r="B171" s="548"/>
      <c r="C171" s="548"/>
      <c r="D171" s="533" t="s">
        <v>372</v>
      </c>
      <c r="E171" s="533"/>
      <c r="F171" s="533"/>
      <c r="G171" s="568">
        <v>0.4</v>
      </c>
      <c r="H171" s="533"/>
      <c r="I171" s="533"/>
      <c r="J171" s="22"/>
      <c r="K171" s="132"/>
      <c r="L171" s="289"/>
      <c r="M171" s="22"/>
      <c r="N171" s="22"/>
      <c r="O171" s="22"/>
      <c r="P171" s="22"/>
      <c r="Q171" s="22"/>
    </row>
    <row r="172" spans="2:17" ht="18.75" customHeight="1">
      <c r="B172" s="548"/>
      <c r="C172" s="548"/>
      <c r="D172" s="533" t="s">
        <v>373</v>
      </c>
      <c r="E172" s="533"/>
      <c r="F172" s="533"/>
      <c r="G172" s="568">
        <v>0.1</v>
      </c>
      <c r="H172" s="533"/>
      <c r="I172" s="533"/>
      <c r="J172" s="22"/>
      <c r="K172" s="132"/>
      <c r="L172" s="289"/>
      <c r="M172" s="22"/>
      <c r="N172" s="22"/>
      <c r="O172" s="22"/>
      <c r="P172" s="22"/>
      <c r="Q172" s="22"/>
    </row>
    <row r="173" spans="2:17" ht="18.75" customHeight="1">
      <c r="B173" s="548"/>
      <c r="C173" s="548"/>
      <c r="D173" s="533" t="s">
        <v>328</v>
      </c>
      <c r="E173" s="533"/>
      <c r="F173" s="533"/>
      <c r="G173" s="568">
        <v>0.1</v>
      </c>
      <c r="H173" s="533"/>
      <c r="I173" s="533"/>
      <c r="J173" s="22"/>
      <c r="K173" s="132"/>
      <c r="L173" s="289"/>
      <c r="M173" s="22"/>
      <c r="N173" s="22"/>
      <c r="O173" s="22"/>
      <c r="P173" s="22"/>
      <c r="Q173" s="22"/>
    </row>
    <row r="174" spans="2:17" ht="13.2">
      <c r="B174" s="22"/>
      <c r="C174" s="22"/>
      <c r="D174" s="22"/>
      <c r="E174" s="22"/>
      <c r="F174" s="22"/>
      <c r="G174" s="22"/>
      <c r="H174" s="22"/>
      <c r="I174" s="22"/>
      <c r="J174" s="22"/>
      <c r="K174" s="22"/>
      <c r="L174" s="22"/>
      <c r="M174" s="22"/>
      <c r="N174" s="22"/>
      <c r="O174" s="22"/>
      <c r="P174" s="22"/>
      <c r="Q174" s="22"/>
    </row>
    <row r="175" spans="2:17" ht="13.2">
      <c r="B175" s="22"/>
      <c r="C175" s="22"/>
      <c r="D175" s="22"/>
      <c r="E175" s="22"/>
      <c r="F175" s="22"/>
      <c r="G175" s="22"/>
      <c r="H175" s="22"/>
      <c r="I175" s="22"/>
      <c r="J175" s="22"/>
      <c r="K175" s="22"/>
      <c r="L175" s="22"/>
      <c r="M175" s="22"/>
      <c r="N175" s="22"/>
      <c r="O175" s="22"/>
      <c r="P175" s="22"/>
      <c r="Q175" s="22"/>
    </row>
    <row r="176" spans="2:17" ht="28.2" customHeight="1">
      <c r="B176" s="19" t="s">
        <v>320</v>
      </c>
      <c r="C176" s="19" t="s">
        <v>321</v>
      </c>
      <c r="D176" s="22"/>
      <c r="E176" s="22"/>
      <c r="F176" s="22"/>
      <c r="G176" s="22"/>
      <c r="H176" s="22"/>
      <c r="I176" s="22"/>
      <c r="J176" s="19"/>
      <c r="K176" s="19"/>
      <c r="L176" s="19"/>
      <c r="M176" s="39"/>
      <c r="N176" s="22"/>
      <c r="O176" s="22"/>
      <c r="P176" s="22"/>
      <c r="Q176" s="22"/>
    </row>
    <row r="177" spans="2:17" ht="12" customHeight="1">
      <c r="B177" s="22"/>
      <c r="C177" s="22"/>
      <c r="D177" s="22"/>
      <c r="E177" s="22"/>
      <c r="G177" s="22"/>
      <c r="H177" s="22"/>
      <c r="I177" s="22"/>
      <c r="J177" s="22"/>
      <c r="K177" s="22"/>
      <c r="L177" s="22"/>
      <c r="M177" s="22"/>
      <c r="N177" s="22"/>
      <c r="O177" s="22"/>
      <c r="P177" s="22"/>
      <c r="Q177" s="22"/>
    </row>
    <row r="178" spans="2:17" ht="12" customHeight="1">
      <c r="B178" s="22" t="s">
        <v>535</v>
      </c>
      <c r="C178" s="19" t="s">
        <v>370</v>
      </c>
      <c r="D178" s="22"/>
      <c r="E178" s="22" t="s">
        <v>864</v>
      </c>
      <c r="F178" s="319"/>
      <c r="G178" s="22"/>
      <c r="H178" s="22"/>
      <c r="I178" s="22"/>
      <c r="J178" s="22"/>
      <c r="K178" s="22"/>
      <c r="L178" s="22"/>
      <c r="M178" s="22"/>
      <c r="N178" s="29"/>
      <c r="O178" s="22"/>
      <c r="P178" s="22"/>
      <c r="Q178" s="22"/>
    </row>
    <row r="179" spans="2:17" ht="12" customHeight="1">
      <c r="B179" s="22" t="s">
        <v>536</v>
      </c>
      <c r="C179" s="19" t="s">
        <v>865</v>
      </c>
      <c r="D179" s="22"/>
      <c r="E179" s="22" t="s">
        <v>866</v>
      </c>
      <c r="F179" s="319"/>
      <c r="G179" s="22"/>
      <c r="H179" s="22"/>
      <c r="I179" s="22"/>
      <c r="J179" s="22"/>
      <c r="K179" s="22"/>
      <c r="L179" s="22"/>
      <c r="M179" s="22"/>
      <c r="N179" s="22"/>
      <c r="O179" s="22"/>
      <c r="P179" s="22"/>
      <c r="Q179" s="22"/>
    </row>
    <row r="180" spans="2:17" ht="12" customHeight="1">
      <c r="B180" s="22"/>
      <c r="C180" s="284"/>
      <c r="D180" s="19"/>
      <c r="E180" s="19"/>
      <c r="F180" s="19"/>
      <c r="G180" s="19"/>
      <c r="H180" s="19"/>
      <c r="I180" s="19"/>
      <c r="J180" s="22"/>
      <c r="K180" s="22"/>
      <c r="L180" s="22"/>
      <c r="M180" s="22"/>
      <c r="N180" s="22"/>
      <c r="O180" s="22"/>
      <c r="P180" s="22"/>
      <c r="Q180" s="22"/>
    </row>
    <row r="181" spans="2:17" ht="12" customHeight="1">
      <c r="B181" s="22"/>
      <c r="C181" s="22"/>
      <c r="D181" s="19"/>
      <c r="E181" s="19"/>
      <c r="F181" s="19"/>
      <c r="G181" s="19"/>
      <c r="H181" s="19"/>
      <c r="I181" s="19"/>
      <c r="J181" s="22"/>
      <c r="K181" s="22"/>
      <c r="L181" s="22"/>
      <c r="M181" s="22"/>
      <c r="N181" s="22"/>
      <c r="O181" s="22"/>
      <c r="P181" s="22"/>
      <c r="Q181" s="22"/>
    </row>
    <row r="182" spans="2:17" ht="12" customHeight="1">
      <c r="B182" s="22"/>
      <c r="C182" s="22"/>
      <c r="D182" s="19"/>
      <c r="E182" s="19"/>
      <c r="F182" s="19"/>
      <c r="G182" s="19"/>
      <c r="H182" s="19"/>
      <c r="I182" s="19"/>
      <c r="J182" s="22"/>
      <c r="K182" s="22"/>
      <c r="L182" s="22"/>
      <c r="M182" s="22"/>
      <c r="N182" s="22"/>
      <c r="O182" s="22"/>
      <c r="P182" s="22"/>
      <c r="Q182" s="22"/>
    </row>
    <row r="183" spans="2:17" ht="12" customHeight="1">
      <c r="B183" s="19" t="s">
        <v>322</v>
      </c>
      <c r="C183" s="19" t="s">
        <v>324</v>
      </c>
      <c r="D183" s="22"/>
      <c r="E183" s="22"/>
      <c r="F183" s="22"/>
      <c r="G183" s="22"/>
      <c r="H183" s="22"/>
      <c r="I183" s="22"/>
      <c r="J183" s="19"/>
      <c r="K183" s="19"/>
      <c r="L183" s="22"/>
      <c r="M183" s="22"/>
      <c r="N183" s="22"/>
      <c r="O183" s="22"/>
      <c r="P183" s="22"/>
      <c r="Q183" s="22"/>
    </row>
    <row r="184" spans="2:17" ht="12" customHeight="1">
      <c r="B184" s="22"/>
      <c r="C184" s="22"/>
      <c r="I184" s="22"/>
      <c r="J184" s="22"/>
      <c r="K184" s="22"/>
      <c r="L184" s="22"/>
      <c r="M184" s="22"/>
      <c r="N184" s="22"/>
      <c r="O184" s="22"/>
      <c r="P184" s="22"/>
      <c r="Q184" s="22"/>
    </row>
    <row r="185" spans="2:17" ht="21.75" customHeight="1">
      <c r="B185" s="541" t="s">
        <v>324</v>
      </c>
      <c r="C185" s="542"/>
      <c r="D185" s="543"/>
      <c r="E185" s="537" t="s">
        <v>575</v>
      </c>
      <c r="F185" s="537"/>
      <c r="G185" s="537"/>
      <c r="H185" s="537"/>
      <c r="I185" s="22"/>
      <c r="J185" s="22"/>
      <c r="K185" s="22"/>
      <c r="L185" s="22"/>
      <c r="M185" s="22"/>
      <c r="N185" s="22"/>
      <c r="O185" s="22"/>
      <c r="P185" s="22"/>
      <c r="Q185" s="22"/>
    </row>
    <row r="186" spans="2:17" ht="12.75" customHeight="1">
      <c r="B186" s="530" t="s">
        <v>331</v>
      </c>
      <c r="C186" s="531"/>
      <c r="D186" s="532"/>
      <c r="E186" s="530" t="s">
        <v>325</v>
      </c>
      <c r="F186" s="531"/>
      <c r="G186" s="531"/>
      <c r="H186" s="532"/>
      <c r="I186" s="22"/>
      <c r="J186" s="22"/>
      <c r="K186" s="22"/>
      <c r="L186" s="22"/>
      <c r="M186" s="22"/>
      <c r="N186" s="22"/>
      <c r="O186" s="22"/>
      <c r="P186" s="22"/>
      <c r="Q186" s="22"/>
    </row>
    <row r="187" spans="2:17" ht="12.75" customHeight="1">
      <c r="B187" s="530" t="s">
        <v>327</v>
      </c>
      <c r="C187" s="531"/>
      <c r="D187" s="532"/>
      <c r="E187" s="530" t="s">
        <v>326</v>
      </c>
      <c r="F187" s="531"/>
      <c r="G187" s="531"/>
      <c r="H187" s="532"/>
      <c r="I187" s="22"/>
      <c r="J187" s="22"/>
      <c r="K187" s="22"/>
      <c r="L187" s="22"/>
      <c r="M187" s="22"/>
      <c r="N187" s="22"/>
      <c r="O187" s="22"/>
      <c r="P187" s="22"/>
      <c r="Q187" s="22"/>
    </row>
    <row r="188" spans="2:17" ht="12.75" customHeight="1">
      <c r="B188" s="530" t="s">
        <v>616</v>
      </c>
      <c r="C188" s="531"/>
      <c r="D188" s="532"/>
      <c r="E188" s="530" t="s">
        <v>278</v>
      </c>
      <c r="F188" s="531"/>
      <c r="G188" s="531"/>
      <c r="H188" s="532"/>
      <c r="I188" s="22"/>
      <c r="J188" s="22"/>
      <c r="K188" s="22"/>
      <c r="L188" s="22"/>
      <c r="M188" s="22"/>
      <c r="N188" s="22"/>
      <c r="O188" s="22"/>
      <c r="P188" s="22"/>
      <c r="Q188" s="22"/>
    </row>
    <row r="189" spans="2:17" ht="12.75" customHeight="1">
      <c r="B189" s="530" t="s">
        <v>627</v>
      </c>
      <c r="C189" s="531"/>
      <c r="D189" s="532"/>
      <c r="E189" s="530" t="s">
        <v>278</v>
      </c>
      <c r="F189" s="531"/>
      <c r="G189" s="531"/>
      <c r="H189" s="532"/>
      <c r="I189" s="22"/>
      <c r="J189" s="22"/>
      <c r="K189" s="22"/>
      <c r="L189" s="22"/>
      <c r="M189" s="22"/>
      <c r="N189" s="22"/>
      <c r="O189" s="22"/>
      <c r="P189" s="22"/>
      <c r="Q189" s="22"/>
    </row>
    <row r="190" spans="2:17" ht="12.75" customHeight="1">
      <c r="B190" s="530" t="s">
        <v>329</v>
      </c>
      <c r="C190" s="531"/>
      <c r="D190" s="532"/>
      <c r="E190" s="530" t="s">
        <v>278</v>
      </c>
      <c r="F190" s="531"/>
      <c r="G190" s="531"/>
      <c r="H190" s="532"/>
      <c r="I190" s="22"/>
      <c r="J190" s="22"/>
      <c r="K190" s="22"/>
      <c r="L190" s="22"/>
      <c r="M190" s="22"/>
      <c r="N190" s="22"/>
      <c r="O190" s="22"/>
      <c r="P190" s="22"/>
      <c r="Q190" s="22"/>
    </row>
    <row r="191" spans="2:17" ht="12.75" customHeight="1">
      <c r="B191" s="530" t="s">
        <v>742</v>
      </c>
      <c r="C191" s="531"/>
      <c r="D191" s="532"/>
      <c r="E191" s="530" t="s">
        <v>334</v>
      </c>
      <c r="F191" s="531"/>
      <c r="G191" s="531"/>
      <c r="H191" s="532"/>
      <c r="I191" s="22"/>
      <c r="J191" s="22"/>
      <c r="K191" s="22"/>
      <c r="L191" s="22"/>
      <c r="M191" s="22"/>
      <c r="N191" s="22"/>
      <c r="O191" s="22"/>
      <c r="P191" s="22"/>
      <c r="Q191" s="22"/>
    </row>
    <row r="192" spans="2:17" ht="12.75" customHeight="1">
      <c r="B192" s="530" t="s">
        <v>776</v>
      </c>
      <c r="C192" s="531"/>
      <c r="D192" s="532"/>
      <c r="E192" s="530" t="s">
        <v>336</v>
      </c>
      <c r="F192" s="531"/>
      <c r="G192" s="531"/>
      <c r="H192" s="532"/>
      <c r="I192" s="22"/>
      <c r="J192" s="22"/>
      <c r="K192" s="22"/>
      <c r="L192" s="22"/>
      <c r="M192" s="22"/>
      <c r="N192" s="22"/>
      <c r="O192" s="22"/>
      <c r="P192" s="22"/>
      <c r="Q192" s="22"/>
    </row>
    <row r="193" spans="2:17" ht="12.75" customHeight="1">
      <c r="B193" s="530" t="s">
        <v>777</v>
      </c>
      <c r="C193" s="531"/>
      <c r="D193" s="532"/>
      <c r="E193" s="533" t="s">
        <v>778</v>
      </c>
      <c r="F193" s="533"/>
      <c r="G193" s="533"/>
      <c r="H193" s="533"/>
      <c r="I193" s="22"/>
      <c r="J193" s="22"/>
    </row>
    <row r="194" spans="2:17" ht="12.75" customHeight="1">
      <c r="B194" s="530" t="s">
        <v>877</v>
      </c>
      <c r="C194" s="531"/>
      <c r="D194" s="532"/>
      <c r="E194" s="533" t="s">
        <v>878</v>
      </c>
      <c r="F194" s="533"/>
      <c r="G194" s="533"/>
      <c r="H194" s="533"/>
      <c r="I194" s="22"/>
      <c r="J194" s="22"/>
    </row>
    <row r="195" spans="2:17" ht="13.2">
      <c r="B195" s="530" t="s">
        <v>733</v>
      </c>
      <c r="C195" s="531"/>
      <c r="D195" s="532"/>
      <c r="E195" s="530" t="s">
        <v>626</v>
      </c>
      <c r="F195" s="531"/>
      <c r="G195" s="531"/>
      <c r="H195" s="532"/>
      <c r="J195" s="22"/>
      <c r="K195" s="22"/>
      <c r="L195" s="22"/>
      <c r="M195" s="22"/>
      <c r="N195" s="22"/>
      <c r="O195" s="22"/>
      <c r="P195" s="22"/>
      <c r="Q195" s="22"/>
    </row>
    <row r="196" spans="2:17" ht="13.2">
      <c r="B196" s="530" t="s">
        <v>735</v>
      </c>
      <c r="C196" s="531"/>
      <c r="D196" s="532"/>
      <c r="E196" s="530" t="s">
        <v>734</v>
      </c>
      <c r="F196" s="531"/>
      <c r="G196" s="531"/>
      <c r="H196" s="532"/>
      <c r="I196" s="22"/>
      <c r="J196" s="22"/>
      <c r="K196" s="22"/>
      <c r="L196" s="22"/>
      <c r="M196" s="22"/>
      <c r="N196" s="22"/>
      <c r="O196" s="22"/>
      <c r="P196" s="22"/>
      <c r="Q196" s="22"/>
    </row>
    <row r="197" spans="2:17" ht="13.2">
      <c r="B197" s="530" t="s">
        <v>736</v>
      </c>
      <c r="C197" s="531"/>
      <c r="D197" s="532"/>
      <c r="E197" s="530" t="s">
        <v>737</v>
      </c>
      <c r="F197" s="531"/>
      <c r="G197" s="531"/>
      <c r="H197" s="532"/>
      <c r="I197" s="22"/>
      <c r="J197" s="22"/>
      <c r="K197" s="22"/>
      <c r="L197" s="22"/>
      <c r="M197" s="22"/>
      <c r="N197" s="22"/>
      <c r="O197" s="22"/>
      <c r="P197" s="22"/>
      <c r="Q197" s="22"/>
    </row>
    <row r="198" spans="2:17" ht="13.2">
      <c r="B198" s="530" t="s">
        <v>330</v>
      </c>
      <c r="C198" s="531"/>
      <c r="D198" s="532"/>
      <c r="E198" s="530" t="s">
        <v>333</v>
      </c>
      <c r="F198" s="531"/>
      <c r="G198" s="531"/>
      <c r="H198" s="532"/>
      <c r="I198" s="22"/>
      <c r="J198" s="22"/>
      <c r="K198" s="22"/>
      <c r="L198" s="22"/>
      <c r="M198" s="22"/>
      <c r="N198" s="22"/>
      <c r="O198" s="22"/>
      <c r="P198" s="22"/>
      <c r="Q198" s="22"/>
    </row>
    <row r="199" spans="2:17" ht="13.2">
      <c r="B199" s="530" t="s">
        <v>779</v>
      </c>
      <c r="C199" s="531"/>
      <c r="D199" s="532"/>
      <c r="E199" s="530" t="s">
        <v>780</v>
      </c>
      <c r="F199" s="531"/>
      <c r="G199" s="531"/>
      <c r="H199" s="532"/>
      <c r="I199" s="22"/>
      <c r="J199" s="22"/>
      <c r="K199" s="22"/>
      <c r="L199" s="22"/>
      <c r="M199" s="22"/>
      <c r="N199" s="22"/>
      <c r="O199" s="22"/>
      <c r="P199" s="22"/>
      <c r="Q199" s="22"/>
    </row>
    <row r="200" spans="2:17" ht="13.2">
      <c r="B200" s="29"/>
      <c r="C200" s="29"/>
      <c r="D200" s="29"/>
      <c r="E200" s="29"/>
      <c r="F200" s="29"/>
      <c r="G200" s="29"/>
      <c r="H200" s="29"/>
      <c r="I200" s="22"/>
      <c r="J200" s="22"/>
      <c r="K200" s="22"/>
      <c r="L200" s="22"/>
      <c r="M200" s="22"/>
      <c r="N200" s="22"/>
      <c r="O200" s="22"/>
      <c r="P200" s="22"/>
      <c r="Q200" s="22"/>
    </row>
    <row r="201" spans="2:17" ht="13.2">
      <c r="B201" s="22"/>
      <c r="C201" s="22"/>
      <c r="D201" s="22"/>
      <c r="I201" s="291"/>
      <c r="J201" s="291"/>
      <c r="K201" s="291"/>
      <c r="L201" s="22"/>
      <c r="M201" s="22"/>
      <c r="N201" s="22"/>
      <c r="O201" s="22"/>
      <c r="P201" s="22"/>
      <c r="Q201" s="22"/>
    </row>
    <row r="202" spans="2:17" ht="13.2">
      <c r="B202" s="540" t="s">
        <v>338</v>
      </c>
      <c r="C202" s="540"/>
      <c r="D202" s="22"/>
      <c r="E202" s="22" t="s">
        <v>609</v>
      </c>
      <c r="F202" s="22"/>
      <c r="G202" s="22"/>
      <c r="H202" s="22"/>
      <c r="I202" s="291"/>
      <c r="J202" s="291"/>
      <c r="K202" s="291"/>
      <c r="L202" s="143"/>
      <c r="M202" s="22"/>
      <c r="N202" s="22"/>
      <c r="O202" s="22"/>
      <c r="P202" s="22"/>
      <c r="Q202" s="22"/>
    </row>
    <row r="203" spans="2:17" ht="13.2">
      <c r="B203" s="19" t="s">
        <v>339</v>
      </c>
      <c r="C203" s="19"/>
      <c r="D203" s="22"/>
      <c r="E203" s="22" t="s">
        <v>610</v>
      </c>
      <c r="F203" s="22"/>
      <c r="G203" s="22"/>
      <c r="H203" s="22"/>
      <c r="I203" s="22"/>
      <c r="J203" s="22"/>
      <c r="K203" s="22"/>
      <c r="L203" s="22"/>
      <c r="M203" s="22"/>
      <c r="N203" s="22"/>
      <c r="O203" s="22"/>
      <c r="P203" s="22"/>
      <c r="Q203" s="22"/>
    </row>
    <row r="204" spans="2:17" ht="13.2">
      <c r="B204" s="19" t="s">
        <v>340</v>
      </c>
      <c r="C204" s="19"/>
      <c r="D204" s="22"/>
      <c r="E204" s="22" t="s">
        <v>611</v>
      </c>
      <c r="F204" s="22"/>
      <c r="G204" s="22"/>
      <c r="H204" s="22"/>
      <c r="I204" s="22"/>
      <c r="J204" s="22"/>
      <c r="K204" s="22"/>
      <c r="L204" s="22"/>
      <c r="M204" s="22"/>
      <c r="N204" s="22"/>
      <c r="O204" s="22"/>
      <c r="P204" s="22"/>
      <c r="Q204" s="22"/>
    </row>
    <row r="205" spans="2:17" ht="13.2">
      <c r="B205" s="19" t="s">
        <v>341</v>
      </c>
      <c r="C205" s="19"/>
      <c r="D205" s="22"/>
      <c r="E205" s="290">
        <v>0.99239999999999995</v>
      </c>
      <c r="F205" s="291"/>
      <c r="G205" s="291"/>
      <c r="H205" s="291"/>
      <c r="I205" s="22"/>
      <c r="J205" s="22"/>
      <c r="K205" s="22"/>
      <c r="L205" s="22"/>
      <c r="M205" s="22"/>
      <c r="N205" s="22"/>
      <c r="O205" s="22"/>
      <c r="P205" s="22"/>
      <c r="Q205" s="22"/>
    </row>
    <row r="206" spans="2:17" ht="13.2">
      <c r="B206" s="19" t="s">
        <v>342</v>
      </c>
      <c r="C206" s="19"/>
      <c r="D206" s="22"/>
      <c r="E206" s="290">
        <v>0.99239999999999995</v>
      </c>
      <c r="F206" s="291"/>
      <c r="G206" s="291"/>
      <c r="H206" s="291"/>
      <c r="I206" s="22"/>
      <c r="J206" s="22"/>
      <c r="K206" s="22"/>
      <c r="L206" s="22"/>
      <c r="M206" s="22"/>
      <c r="N206" s="22"/>
      <c r="O206" s="22"/>
      <c r="P206" s="22"/>
      <c r="Q206" s="22"/>
    </row>
    <row r="207" spans="2:17" ht="13.2">
      <c r="B207" s="22"/>
      <c r="C207" s="22"/>
      <c r="D207" s="22"/>
      <c r="E207" s="22"/>
      <c r="F207" s="22"/>
      <c r="G207" s="22"/>
      <c r="H207" s="22"/>
      <c r="I207" s="22"/>
      <c r="J207" s="22"/>
      <c r="K207" s="22"/>
      <c r="L207" s="22"/>
      <c r="M207" s="22"/>
      <c r="N207" s="22"/>
      <c r="O207" s="22"/>
      <c r="P207" s="22"/>
      <c r="Q207" s="22"/>
    </row>
    <row r="208" spans="2:17" ht="13.2">
      <c r="B208" s="22"/>
      <c r="C208" s="22"/>
      <c r="D208" s="22"/>
      <c r="E208" s="22"/>
      <c r="F208" s="22"/>
      <c r="G208" s="22"/>
      <c r="H208" s="22"/>
      <c r="I208" s="22"/>
      <c r="J208" s="22"/>
      <c r="K208" s="22"/>
      <c r="L208" s="22"/>
      <c r="M208" s="22"/>
      <c r="N208" s="22"/>
      <c r="O208" s="22"/>
      <c r="P208" s="22"/>
      <c r="Q208" s="22"/>
    </row>
    <row r="209" spans="2:17" ht="13.2">
      <c r="B209" s="540" t="s">
        <v>368</v>
      </c>
      <c r="C209" s="540"/>
      <c r="D209" s="22"/>
      <c r="E209" s="22" t="s">
        <v>561</v>
      </c>
      <c r="F209" s="22"/>
      <c r="G209" s="22"/>
      <c r="H209" s="22"/>
      <c r="I209" s="22"/>
      <c r="J209" s="22"/>
      <c r="K209" s="22"/>
      <c r="L209" s="22"/>
      <c r="M209" s="22"/>
      <c r="N209" s="22"/>
      <c r="O209" s="22"/>
      <c r="P209" s="22"/>
      <c r="Q209" s="22"/>
    </row>
    <row r="210" spans="2:17" ht="13.2">
      <c r="B210" s="19" t="s">
        <v>339</v>
      </c>
      <c r="C210" s="19"/>
      <c r="D210" s="22"/>
      <c r="E210" s="22" t="s">
        <v>358</v>
      </c>
      <c r="F210" s="22"/>
      <c r="G210" s="22"/>
      <c r="H210" s="22"/>
    </row>
    <row r="211" spans="2:17" ht="13.2">
      <c r="B211" s="19" t="s">
        <v>340</v>
      </c>
      <c r="C211" s="19"/>
      <c r="D211" s="22"/>
      <c r="E211" s="22" t="s">
        <v>369</v>
      </c>
      <c r="F211" s="22"/>
      <c r="G211" s="22"/>
      <c r="H211" s="22"/>
    </row>
    <row r="212" spans="2:17" ht="13.2">
      <c r="B212" s="19" t="s">
        <v>604</v>
      </c>
      <c r="C212" s="19"/>
      <c r="D212" s="22"/>
      <c r="E212" s="40">
        <v>0.9002</v>
      </c>
      <c r="F212" s="22"/>
      <c r="G212" s="22"/>
      <c r="H212" s="22"/>
    </row>
    <row r="213" spans="2:17" ht="13.2">
      <c r="B213" s="19" t="s">
        <v>605</v>
      </c>
      <c r="C213" s="19"/>
      <c r="E213" s="40">
        <v>0.9002</v>
      </c>
      <c r="F213" s="22"/>
      <c r="G213" s="22"/>
      <c r="H213" s="22"/>
    </row>
    <row r="234" spans="14:17">
      <c r="N234" s="539"/>
      <c r="O234" s="539"/>
      <c r="P234" s="539"/>
      <c r="Q234" s="539"/>
    </row>
    <row r="235" spans="14:17">
      <c r="N235" s="539"/>
      <c r="O235" s="539"/>
      <c r="P235" s="539"/>
      <c r="Q235" s="539"/>
    </row>
    <row r="236" spans="14:17">
      <c r="N236" s="539"/>
      <c r="O236" s="539"/>
      <c r="P236" s="539"/>
      <c r="Q236" s="539"/>
    </row>
    <row r="237" spans="14:17">
      <c r="N237" s="539"/>
      <c r="O237" s="539"/>
      <c r="P237" s="539"/>
      <c r="Q237" s="539"/>
    </row>
    <row r="238" spans="14:17">
      <c r="N238" s="539"/>
      <c r="O238" s="539"/>
      <c r="P238" s="539"/>
      <c r="Q238" s="539"/>
    </row>
  </sheetData>
  <mergeCells count="124">
    <mergeCell ref="E187:H187"/>
    <mergeCell ref="E188:H188"/>
    <mergeCell ref="B187:D187"/>
    <mergeCell ref="B188:D188"/>
    <mergeCell ref="B5:I5"/>
    <mergeCell ref="B9:J9"/>
    <mergeCell ref="B10:J10"/>
    <mergeCell ref="F55:J55"/>
    <mergeCell ref="F42:J42"/>
    <mergeCell ref="F44:J44"/>
    <mergeCell ref="B43:J43"/>
    <mergeCell ref="F45:J45"/>
    <mergeCell ref="B44:E44"/>
    <mergeCell ref="B45:E45"/>
    <mergeCell ref="B42:E42"/>
    <mergeCell ref="F48:J48"/>
    <mergeCell ref="B52:E52"/>
    <mergeCell ref="F52:J52"/>
    <mergeCell ref="F47:J47"/>
    <mergeCell ref="B48:E48"/>
    <mergeCell ref="B46:E46"/>
    <mergeCell ref="F46:J46"/>
    <mergeCell ref="F53:J53"/>
    <mergeCell ref="B49:E49"/>
    <mergeCell ref="B50:J50"/>
    <mergeCell ref="B53:E53"/>
    <mergeCell ref="F54:J54"/>
    <mergeCell ref="B54:E54"/>
    <mergeCell ref="M44:N44"/>
    <mergeCell ref="G162:I162"/>
    <mergeCell ref="G163:I163"/>
    <mergeCell ref="B51:E51"/>
    <mergeCell ref="F49:J49"/>
    <mergeCell ref="F51:J51"/>
    <mergeCell ref="L154:L158"/>
    <mergeCell ref="B116:L116"/>
    <mergeCell ref="E67:F67"/>
    <mergeCell ref="E68:F68"/>
    <mergeCell ref="F59:J59"/>
    <mergeCell ref="B55:E55"/>
    <mergeCell ref="B159:G159"/>
    <mergeCell ref="B113:G113"/>
    <mergeCell ref="B47:E47"/>
    <mergeCell ref="B108:B112"/>
    <mergeCell ref="C108:C112"/>
    <mergeCell ref="H108:H112"/>
    <mergeCell ref="J108:J112"/>
    <mergeCell ref="J72:J107"/>
    <mergeCell ref="J118:J153"/>
    <mergeCell ref="L118:L153"/>
    <mergeCell ref="L108:L112"/>
    <mergeCell ref="C162:F162"/>
    <mergeCell ref="B70:L70"/>
    <mergeCell ref="D169:F169"/>
    <mergeCell ref="G169:I169"/>
    <mergeCell ref="C163:F163"/>
    <mergeCell ref="B154:B158"/>
    <mergeCell ref="J154:J158"/>
    <mergeCell ref="D166:F166"/>
    <mergeCell ref="D167:F167"/>
    <mergeCell ref="L72:L107"/>
    <mergeCell ref="C72:C107"/>
    <mergeCell ref="B118:B153"/>
    <mergeCell ref="H72:H107"/>
    <mergeCell ref="C154:C158"/>
    <mergeCell ref="H154:H158"/>
    <mergeCell ref="C118:C153"/>
    <mergeCell ref="H118:H153"/>
    <mergeCell ref="G167:I167"/>
    <mergeCell ref="C166:C167"/>
    <mergeCell ref="B166:B167"/>
    <mergeCell ref="B56:E56"/>
    <mergeCell ref="F56:J56"/>
    <mergeCell ref="B57:E57"/>
    <mergeCell ref="B58:E58"/>
    <mergeCell ref="F58:J58"/>
    <mergeCell ref="F57:J57"/>
    <mergeCell ref="E66:F66"/>
    <mergeCell ref="B64:Q64"/>
    <mergeCell ref="B59:E59"/>
    <mergeCell ref="E65:F65"/>
    <mergeCell ref="N234:Q238"/>
    <mergeCell ref="B209:C209"/>
    <mergeCell ref="B202:C202"/>
    <mergeCell ref="E189:H189"/>
    <mergeCell ref="B197:D197"/>
    <mergeCell ref="E197:H197"/>
    <mergeCell ref="B198:D198"/>
    <mergeCell ref="B194:D194"/>
    <mergeCell ref="E194:H194"/>
    <mergeCell ref="E198:H198"/>
    <mergeCell ref="B196:D196"/>
    <mergeCell ref="B190:D190"/>
    <mergeCell ref="E190:H190"/>
    <mergeCell ref="B192:D192"/>
    <mergeCell ref="E195:H195"/>
    <mergeCell ref="B189:D189"/>
    <mergeCell ref="E196:H196"/>
    <mergeCell ref="B191:D191"/>
    <mergeCell ref="E191:H191"/>
    <mergeCell ref="B195:D195"/>
    <mergeCell ref="E192:H192"/>
    <mergeCell ref="B193:D193"/>
    <mergeCell ref="E193:H193"/>
    <mergeCell ref="B72:B107"/>
    <mergeCell ref="C165:F165"/>
    <mergeCell ref="G165:I165"/>
    <mergeCell ref="G166:I166"/>
    <mergeCell ref="B199:D199"/>
    <mergeCell ref="E199:H199"/>
    <mergeCell ref="E186:H186"/>
    <mergeCell ref="E185:H185"/>
    <mergeCell ref="B185:D185"/>
    <mergeCell ref="B186:D186"/>
    <mergeCell ref="G172:I172"/>
    <mergeCell ref="D173:F173"/>
    <mergeCell ref="G173:I173"/>
    <mergeCell ref="B170:B173"/>
    <mergeCell ref="C170:C173"/>
    <mergeCell ref="D170:F170"/>
    <mergeCell ref="G170:I170"/>
    <mergeCell ref="D171:F171"/>
    <mergeCell ref="G171:I171"/>
    <mergeCell ref="D172:F172"/>
  </mergeCells>
  <hyperlinks>
    <hyperlink ref="F20" r:id="rId1" xr:uid="{0E995443-A2C3-4228-B8F5-29DADD928CA5}"/>
    <hyperlink ref="F19" r:id="rId2" xr:uid="{BBAF8B08-D48B-4073-B47D-B87B0A1F50CC}"/>
  </hyperlinks>
  <pageMargins left="0.25" right="0.25" top="0.75" bottom="0.75" header="0.3" footer="0.3"/>
  <pageSetup scale="42" orientation="portrait" r:id="rId3"/>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pageSetUpPr fitToPage="1"/>
  </sheetPr>
  <dimension ref="A1:R105"/>
  <sheetViews>
    <sheetView showGridLines="0" topLeftCell="A63" zoomScale="78" zoomScaleNormal="78" workbookViewId="0">
      <selection activeCell="G111" sqref="G111"/>
    </sheetView>
  </sheetViews>
  <sheetFormatPr baseColWidth="10" defaultColWidth="11.5546875" defaultRowHeight="12.6"/>
  <cols>
    <col min="1" max="1" width="7.5546875" style="1" customWidth="1"/>
    <col min="2" max="2" width="52.5546875" style="1" customWidth="1"/>
    <col min="3" max="3" width="10.44140625" style="2" customWidth="1"/>
    <col min="4" max="4" width="16.77734375" style="377" bestFit="1" customWidth="1"/>
    <col min="5" max="5" width="16.88671875" style="1" bestFit="1" customWidth="1"/>
    <col min="6" max="6" width="37.77734375" style="1" bestFit="1" customWidth="1"/>
    <col min="7" max="7" width="9.88671875" style="2" customWidth="1"/>
    <col min="8" max="9" width="17.6640625" style="1" bestFit="1" customWidth="1"/>
    <col min="10" max="10" width="4.6640625" style="441" customWidth="1"/>
    <col min="11" max="11" width="17.88671875" style="441" customWidth="1"/>
    <col min="12" max="12" width="15.5546875" style="441" customWidth="1"/>
    <col min="13" max="13" width="14.88671875" style="441" customWidth="1"/>
    <col min="14" max="14" width="13.88671875" style="441" customWidth="1"/>
    <col min="15" max="15" width="20.88671875" style="441" customWidth="1"/>
    <col min="16" max="16" width="57.33203125" style="441" bestFit="1" customWidth="1"/>
    <col min="17" max="18" width="11.5546875" style="441"/>
    <col min="19" max="19" width="11.5546875" style="1"/>
    <col min="20" max="20" width="13" style="1" bestFit="1" customWidth="1"/>
    <col min="21" max="16384" width="11.5546875" style="1"/>
  </cols>
  <sheetData>
    <row r="1" spans="1:15" ht="12" customHeight="1"/>
    <row r="2" spans="1:15" ht="15" customHeight="1">
      <c r="B2" s="571"/>
      <c r="C2" s="571"/>
      <c r="D2" s="571"/>
      <c r="E2" s="571"/>
      <c r="F2" s="571"/>
      <c r="G2" s="571"/>
      <c r="H2" s="571"/>
      <c r="I2" s="571"/>
    </row>
    <row r="3" spans="1:15" ht="15" customHeight="1">
      <c r="B3" s="13"/>
      <c r="C3" s="13"/>
      <c r="D3" s="383"/>
      <c r="E3" s="13"/>
      <c r="F3" s="13"/>
      <c r="G3" s="13"/>
      <c r="H3" s="13"/>
      <c r="I3" s="13"/>
    </row>
    <row r="4" spans="1:15" ht="15" customHeight="1">
      <c r="B4" s="13"/>
      <c r="C4" s="13"/>
      <c r="D4" s="383"/>
      <c r="E4" s="13"/>
      <c r="F4" s="13"/>
      <c r="G4" s="13"/>
      <c r="H4" s="13"/>
      <c r="I4" s="13"/>
    </row>
    <row r="5" spans="1:15" ht="15" customHeight="1">
      <c r="B5" s="540" t="s">
        <v>229</v>
      </c>
      <c r="C5" s="540"/>
      <c r="D5" s="540"/>
      <c r="E5" s="540"/>
      <c r="F5" s="540"/>
      <c r="G5" s="540"/>
      <c r="H5" s="540"/>
      <c r="I5" s="540"/>
    </row>
    <row r="6" spans="1:15" ht="12.6" customHeight="1">
      <c r="B6" s="16" t="s">
        <v>497</v>
      </c>
      <c r="C6" s="12"/>
      <c r="D6" s="384"/>
      <c r="E6" s="12"/>
      <c r="F6" s="12"/>
      <c r="G6" s="12"/>
      <c r="H6" s="12"/>
      <c r="I6" s="12"/>
    </row>
    <row r="7" spans="1:15" ht="12.6" customHeight="1">
      <c r="B7" s="16" t="s">
        <v>498</v>
      </c>
      <c r="C7" s="12"/>
      <c r="D7" s="384"/>
      <c r="E7" s="12"/>
      <c r="F7" s="12"/>
      <c r="G7" s="12"/>
      <c r="H7" s="12"/>
      <c r="I7" s="12"/>
    </row>
    <row r="8" spans="1:15" ht="15.6">
      <c r="B8" s="570"/>
      <c r="C8" s="570"/>
      <c r="D8" s="570"/>
      <c r="E8" s="570"/>
      <c r="F8" s="570"/>
      <c r="G8" s="570"/>
      <c r="H8" s="570"/>
      <c r="I8" s="570"/>
    </row>
    <row r="9" spans="1:15" ht="13.2">
      <c r="B9" s="546" t="s">
        <v>836</v>
      </c>
      <c r="C9" s="546"/>
      <c r="D9" s="546"/>
      <c r="E9" s="546"/>
      <c r="F9" s="546"/>
      <c r="G9" s="546"/>
      <c r="H9" s="546"/>
      <c r="I9" s="546"/>
    </row>
    <row r="10" spans="1:15" ht="13.2">
      <c r="B10" s="546" t="s">
        <v>799</v>
      </c>
      <c r="C10" s="546"/>
      <c r="D10" s="546"/>
      <c r="E10" s="546"/>
      <c r="F10" s="546"/>
      <c r="G10" s="546"/>
      <c r="H10" s="546"/>
      <c r="I10" s="546"/>
    </row>
    <row r="11" spans="1:15" ht="15.6" customHeight="1">
      <c r="B11" s="546" t="s">
        <v>606</v>
      </c>
      <c r="C11" s="546"/>
      <c r="D11" s="546"/>
      <c r="E11" s="546"/>
      <c r="F11" s="546"/>
      <c r="G11" s="546"/>
      <c r="H11" s="546"/>
      <c r="I11" s="546"/>
      <c r="J11" s="442"/>
      <c r="K11" s="442"/>
      <c r="L11" s="442"/>
    </row>
    <row r="12" spans="1:15" ht="6.75" customHeight="1"/>
    <row r="13" spans="1:15" ht="32.25" customHeight="1">
      <c r="B13" s="263" t="s">
        <v>0</v>
      </c>
      <c r="C13" s="263" t="s">
        <v>246</v>
      </c>
      <c r="D13" s="296">
        <v>45930</v>
      </c>
      <c r="E13" s="296">
        <v>45657</v>
      </c>
      <c r="F13" s="263" t="s">
        <v>5</v>
      </c>
      <c r="G13" s="263" t="s">
        <v>246</v>
      </c>
      <c r="H13" s="296">
        <v>45930</v>
      </c>
      <c r="I13" s="296">
        <v>45657</v>
      </c>
    </row>
    <row r="14" spans="1:15" ht="15" customHeight="1">
      <c r="B14" s="347" t="s">
        <v>1</v>
      </c>
      <c r="C14" s="65"/>
      <c r="D14" s="372"/>
      <c r="E14" s="348"/>
      <c r="F14" s="347" t="s">
        <v>151</v>
      </c>
      <c r="G14" s="66"/>
      <c r="H14" s="372"/>
      <c r="I14" s="348"/>
    </row>
    <row r="15" spans="1:15" ht="15" customHeight="1">
      <c r="A15" s="349"/>
      <c r="B15" s="347" t="s">
        <v>93</v>
      </c>
      <c r="C15" s="350"/>
      <c r="D15" s="373">
        <f>SUM(D16:D18)</f>
        <v>456826274</v>
      </c>
      <c r="E15" s="373">
        <v>3703911380</v>
      </c>
      <c r="F15" s="347" t="s">
        <v>215</v>
      </c>
      <c r="G15" s="65"/>
      <c r="H15" s="373">
        <f>SUM(H16:H18)</f>
        <v>31101541500</v>
      </c>
      <c r="I15" s="373">
        <v>92209037675</v>
      </c>
      <c r="K15" s="443"/>
      <c r="L15" s="443"/>
      <c r="N15" s="444"/>
      <c r="O15" s="443"/>
    </row>
    <row r="16" spans="1:15" ht="15" customHeight="1">
      <c r="B16" s="67" t="s">
        <v>376</v>
      </c>
      <c r="C16" s="65" t="s">
        <v>422</v>
      </c>
      <c r="D16" s="372">
        <v>3000000</v>
      </c>
      <c r="E16" s="372">
        <v>3000000</v>
      </c>
      <c r="F16" s="351" t="s">
        <v>272</v>
      </c>
      <c r="G16" s="65" t="s">
        <v>467</v>
      </c>
      <c r="H16" s="372">
        <v>0</v>
      </c>
      <c r="I16" s="372">
        <v>0</v>
      </c>
      <c r="K16" s="443"/>
      <c r="L16" s="443"/>
      <c r="N16" s="444"/>
    </row>
    <row r="17" spans="1:16" ht="15" customHeight="1">
      <c r="B17" s="352" t="s">
        <v>549</v>
      </c>
      <c r="C17" s="65"/>
      <c r="D17" s="372">
        <v>0</v>
      </c>
      <c r="E17" s="372">
        <v>0</v>
      </c>
      <c r="F17" s="67" t="s">
        <v>273</v>
      </c>
      <c r="G17" s="65" t="s">
        <v>433</v>
      </c>
      <c r="H17" s="372">
        <v>0</v>
      </c>
      <c r="I17" s="372">
        <v>0</v>
      </c>
      <c r="K17" s="443"/>
      <c r="L17" s="443"/>
      <c r="M17" s="443"/>
      <c r="N17" s="443"/>
    </row>
    <row r="18" spans="1:16" ht="15" customHeight="1">
      <c r="B18" s="352" t="s">
        <v>377</v>
      </c>
      <c r="C18" s="353" t="s">
        <v>423</v>
      </c>
      <c r="D18" s="372">
        <v>453826274</v>
      </c>
      <c r="E18" s="372">
        <v>3700911380</v>
      </c>
      <c r="F18" s="68" t="s">
        <v>218</v>
      </c>
      <c r="G18" s="65"/>
      <c r="H18" s="372">
        <v>31101541500</v>
      </c>
      <c r="I18" s="372">
        <v>92209037675</v>
      </c>
      <c r="K18" s="443"/>
      <c r="L18" s="443"/>
      <c r="M18" s="443"/>
    </row>
    <row r="19" spans="1:16" ht="15" customHeight="1">
      <c r="B19" s="354"/>
      <c r="C19" s="355"/>
      <c r="D19" s="374"/>
      <c r="E19" s="374"/>
      <c r="F19" s="356"/>
      <c r="G19" s="357"/>
      <c r="H19" s="453"/>
      <c r="I19" s="453"/>
      <c r="K19" s="443"/>
      <c r="L19" s="443"/>
      <c r="M19" s="443"/>
    </row>
    <row r="20" spans="1:16" ht="15" customHeight="1">
      <c r="A20" s="349"/>
      <c r="B20" s="347" t="s">
        <v>252</v>
      </c>
      <c r="C20" s="65" t="s">
        <v>424</v>
      </c>
      <c r="D20" s="373">
        <f>+D21+D22+D23+D24</f>
        <v>103887270412</v>
      </c>
      <c r="E20" s="373">
        <v>205474907959</v>
      </c>
      <c r="F20" s="348"/>
      <c r="G20" s="65"/>
      <c r="H20" s="372"/>
      <c r="I20" s="372"/>
      <c r="K20" s="443"/>
      <c r="L20" s="443"/>
      <c r="M20" s="443"/>
    </row>
    <row r="21" spans="1:16" ht="15" customHeight="1">
      <c r="A21" s="349"/>
      <c r="B21" s="351" t="s">
        <v>566</v>
      </c>
      <c r="C21" s="350"/>
      <c r="D21" s="372">
        <v>18647562336</v>
      </c>
      <c r="E21" s="372">
        <v>50236506446</v>
      </c>
      <c r="F21" s="347" t="s">
        <v>614</v>
      </c>
      <c r="G21" s="65" t="s">
        <v>430</v>
      </c>
      <c r="H21" s="373">
        <f>SUM(H22:H23)</f>
        <v>11132346940</v>
      </c>
      <c r="I21" s="373">
        <v>54154469638</v>
      </c>
      <c r="K21" s="443"/>
      <c r="L21" s="443"/>
      <c r="N21" s="444"/>
      <c r="O21" s="445"/>
    </row>
    <row r="22" spans="1:16" ht="15" customHeight="1">
      <c r="A22" s="349"/>
      <c r="B22" s="351" t="s">
        <v>567</v>
      </c>
      <c r="C22" s="350"/>
      <c r="D22" s="372">
        <v>54034854634</v>
      </c>
      <c r="E22" s="372">
        <v>102144522682</v>
      </c>
      <c r="F22" s="351" t="s">
        <v>613</v>
      </c>
      <c r="G22" s="358"/>
      <c r="H22" s="372">
        <v>0</v>
      </c>
      <c r="I22" s="372">
        <v>0</v>
      </c>
      <c r="K22" s="443"/>
      <c r="L22" s="443"/>
      <c r="O22" s="443"/>
      <c r="P22" s="446"/>
    </row>
    <row r="23" spans="1:16" ht="15" customHeight="1">
      <c r="A23" s="349"/>
      <c r="B23" s="348" t="s">
        <v>568</v>
      </c>
      <c r="C23" s="358"/>
      <c r="D23" s="375">
        <v>31204853442</v>
      </c>
      <c r="E23" s="372">
        <v>53093878831</v>
      </c>
      <c r="F23" s="68" t="s">
        <v>274</v>
      </c>
      <c r="G23" s="358"/>
      <c r="H23" s="372">
        <v>11132346940</v>
      </c>
      <c r="I23" s="372">
        <v>54154469638</v>
      </c>
      <c r="K23" s="443"/>
      <c r="L23" s="443"/>
    </row>
    <row r="24" spans="1:16" ht="15" customHeight="1">
      <c r="B24" s="351" t="s">
        <v>550</v>
      </c>
      <c r="C24" s="358"/>
      <c r="D24" s="375">
        <v>0</v>
      </c>
      <c r="E24" s="372">
        <v>0</v>
      </c>
      <c r="F24" s="68"/>
      <c r="G24" s="65"/>
      <c r="H24" s="372"/>
      <c r="I24" s="372"/>
      <c r="K24" s="443"/>
      <c r="L24" s="443"/>
      <c r="N24" s="444"/>
    </row>
    <row r="25" spans="1:16" ht="15" customHeight="1">
      <c r="B25" s="67"/>
      <c r="C25" s="65"/>
      <c r="D25" s="372"/>
      <c r="E25" s="372"/>
      <c r="F25" s="69" t="s">
        <v>217</v>
      </c>
      <c r="G25" s="65"/>
      <c r="H25" s="373">
        <f>SUM(H26:H28)</f>
        <v>422119461</v>
      </c>
      <c r="I25" s="373">
        <v>1222135185</v>
      </c>
      <c r="K25" s="443"/>
      <c r="L25" s="443"/>
      <c r="N25" s="444"/>
      <c r="O25" s="447"/>
    </row>
    <row r="26" spans="1:16" ht="15" customHeight="1">
      <c r="A26" s="349"/>
      <c r="B26" s="347" t="s">
        <v>182</v>
      </c>
      <c r="C26" s="65" t="s">
        <v>425</v>
      </c>
      <c r="D26" s="373">
        <f>SUM(D27:D28)</f>
        <v>1422334133</v>
      </c>
      <c r="E26" s="373">
        <v>1401517882</v>
      </c>
      <c r="F26" s="351" t="s">
        <v>152</v>
      </c>
      <c r="G26" s="358"/>
      <c r="H26" s="372">
        <v>189693490</v>
      </c>
      <c r="I26" s="372">
        <v>1044146136</v>
      </c>
      <c r="K26" s="448"/>
    </row>
    <row r="27" spans="1:16" ht="15" customHeight="1">
      <c r="B27" s="348" t="s">
        <v>251</v>
      </c>
      <c r="C27" s="350"/>
      <c r="D27" s="372">
        <v>797779779</v>
      </c>
      <c r="E27" s="372">
        <v>822837882</v>
      </c>
      <c r="F27" s="351" t="s">
        <v>835</v>
      </c>
      <c r="G27" s="358"/>
      <c r="H27" s="372">
        <v>230628757</v>
      </c>
      <c r="I27" s="372">
        <v>153487826</v>
      </c>
      <c r="K27" s="449"/>
      <c r="O27" s="443"/>
    </row>
    <row r="28" spans="1:16" ht="15" customHeight="1">
      <c r="B28" s="67" t="s">
        <v>466</v>
      </c>
      <c r="C28" s="350"/>
      <c r="D28" s="372">
        <v>624554354</v>
      </c>
      <c r="E28" s="372">
        <v>578680000</v>
      </c>
      <c r="F28" s="68" t="s">
        <v>219</v>
      </c>
      <c r="G28" s="65"/>
      <c r="H28" s="372">
        <v>1797214</v>
      </c>
      <c r="I28" s="372">
        <v>0</v>
      </c>
      <c r="K28" s="443"/>
    </row>
    <row r="29" spans="1:16" ht="15" customHeight="1">
      <c r="B29" s="67"/>
      <c r="C29" s="65"/>
      <c r="D29" s="372"/>
      <c r="E29" s="372"/>
      <c r="F29" s="67"/>
      <c r="G29" s="65"/>
      <c r="H29" s="372"/>
      <c r="I29" s="372"/>
      <c r="K29" s="443"/>
    </row>
    <row r="30" spans="1:16" ht="15" customHeight="1">
      <c r="A30" s="349"/>
      <c r="B30" s="347" t="s">
        <v>184</v>
      </c>
      <c r="C30" s="65" t="s">
        <v>429</v>
      </c>
      <c r="D30" s="373">
        <f>SUM(D31)</f>
        <v>943378587</v>
      </c>
      <c r="E30" s="373">
        <v>674791795</v>
      </c>
      <c r="F30" s="347" t="s">
        <v>216</v>
      </c>
      <c r="G30" s="65" t="s">
        <v>437</v>
      </c>
      <c r="H30" s="373">
        <f>+H31</f>
        <v>1714961270</v>
      </c>
      <c r="I30" s="373">
        <v>1703187099</v>
      </c>
      <c r="N30" s="444"/>
    </row>
    <row r="31" spans="1:16" ht="15" customHeight="1">
      <c r="B31" s="351" t="s">
        <v>250</v>
      </c>
      <c r="C31" s="350"/>
      <c r="D31" s="372">
        <v>943378587</v>
      </c>
      <c r="E31" s="372">
        <v>674791795</v>
      </c>
      <c r="F31" s="67" t="s">
        <v>275</v>
      </c>
      <c r="G31" s="65"/>
      <c r="H31" s="372">
        <v>1714961270</v>
      </c>
      <c r="I31" s="372">
        <v>1703187099</v>
      </c>
      <c r="K31" s="436"/>
      <c r="L31" s="436"/>
    </row>
    <row r="32" spans="1:16" ht="15" customHeight="1">
      <c r="B32" s="67"/>
      <c r="C32" s="65"/>
      <c r="D32" s="372"/>
      <c r="E32" s="372"/>
      <c r="F32" s="347" t="s">
        <v>153</v>
      </c>
      <c r="G32" s="65"/>
      <c r="H32" s="373">
        <f>+H30+H25+H21+H15</f>
        <v>44370969171</v>
      </c>
      <c r="I32" s="373">
        <v>149288829597</v>
      </c>
      <c r="K32" s="437"/>
      <c r="L32" s="437"/>
      <c r="M32" s="443"/>
    </row>
    <row r="33" spans="1:15" ht="15" customHeight="1">
      <c r="B33" s="347" t="s">
        <v>2</v>
      </c>
      <c r="C33" s="65"/>
      <c r="D33" s="373">
        <f>+D15+D20+D26+D30</f>
        <v>106709809406</v>
      </c>
      <c r="E33" s="373">
        <v>211255129016</v>
      </c>
      <c r="F33" s="351"/>
      <c r="G33" s="358"/>
      <c r="H33" s="372"/>
      <c r="I33" s="372"/>
      <c r="K33" s="436"/>
      <c r="L33" s="437"/>
    </row>
    <row r="34" spans="1:15" ht="15" customHeight="1">
      <c r="B34" s="67"/>
      <c r="C34" s="65"/>
      <c r="D34" s="372"/>
      <c r="E34" s="372"/>
      <c r="F34" s="347" t="s">
        <v>154</v>
      </c>
      <c r="G34" s="65"/>
      <c r="H34" s="373">
        <f>+H32</f>
        <v>44370969171</v>
      </c>
      <c r="I34" s="373">
        <v>149288829597</v>
      </c>
      <c r="K34" s="436"/>
      <c r="L34" s="436"/>
      <c r="M34" s="443"/>
    </row>
    <row r="35" spans="1:15" ht="15" customHeight="1">
      <c r="B35" s="347" t="s">
        <v>3</v>
      </c>
      <c r="C35" s="65"/>
      <c r="D35" s="372"/>
      <c r="E35" s="372"/>
      <c r="F35" s="67"/>
      <c r="G35" s="65"/>
      <c r="H35" s="372"/>
      <c r="I35" s="372"/>
      <c r="K35" s="436"/>
      <c r="L35" s="436"/>
    </row>
    <row r="36" spans="1:15" ht="15" customHeight="1">
      <c r="A36" s="349"/>
      <c r="B36" s="347" t="s">
        <v>105</v>
      </c>
      <c r="C36" s="358" t="s">
        <v>424</v>
      </c>
      <c r="D36" s="373">
        <f>SUM(D37:D39)</f>
        <v>10447000000</v>
      </c>
      <c r="E36" s="373">
        <v>10005000000</v>
      </c>
      <c r="F36" s="347" t="s">
        <v>276</v>
      </c>
      <c r="G36" s="65" t="s">
        <v>440</v>
      </c>
      <c r="H36" s="372"/>
      <c r="I36" s="372"/>
      <c r="K36" s="436"/>
      <c r="L36" s="436"/>
      <c r="N36" s="449"/>
    </row>
    <row r="37" spans="1:15" ht="15" customHeight="1">
      <c r="B37" s="67" t="s">
        <v>458</v>
      </c>
      <c r="C37" s="350"/>
      <c r="D37" s="372">
        <v>9002000000</v>
      </c>
      <c r="E37" s="372">
        <v>9002000000</v>
      </c>
      <c r="F37" s="347"/>
      <c r="G37" s="65"/>
      <c r="H37" s="373"/>
      <c r="I37" s="373"/>
      <c r="K37" s="436"/>
      <c r="L37" s="436"/>
      <c r="N37" s="449"/>
    </row>
    <row r="38" spans="1:15" ht="15" customHeight="1">
      <c r="B38" s="351" t="s">
        <v>551</v>
      </c>
      <c r="C38" s="350"/>
      <c r="D38" s="372">
        <v>1445000000</v>
      </c>
      <c r="E38" s="372">
        <v>1003000000</v>
      </c>
      <c r="F38" s="347" t="s">
        <v>52</v>
      </c>
      <c r="G38" s="65"/>
      <c r="H38" s="373">
        <f>+H39+H40</f>
        <v>34000100000</v>
      </c>
      <c r="I38" s="373">
        <f>+I39+I40</f>
        <v>34000100000</v>
      </c>
      <c r="K38" s="436"/>
      <c r="L38" s="437"/>
    </row>
    <row r="39" spans="1:15" ht="15" customHeight="1">
      <c r="B39" s="351" t="s">
        <v>552</v>
      </c>
      <c r="C39" s="358"/>
      <c r="D39" s="372">
        <v>0</v>
      </c>
      <c r="E39" s="372">
        <v>0</v>
      </c>
      <c r="F39" s="67" t="s">
        <v>139</v>
      </c>
      <c r="G39" s="65"/>
      <c r="H39" s="372">
        <v>34000000000</v>
      </c>
      <c r="I39" s="372">
        <v>34000000000</v>
      </c>
      <c r="K39" s="436"/>
      <c r="L39" s="436"/>
    </row>
    <row r="40" spans="1:15" ht="15" customHeight="1">
      <c r="B40" s="67"/>
      <c r="C40" s="65"/>
      <c r="D40" s="372"/>
      <c r="E40" s="372"/>
      <c r="F40" s="67" t="s">
        <v>798</v>
      </c>
      <c r="G40" s="65"/>
      <c r="H40" s="372">
        <v>100000</v>
      </c>
      <c r="I40" s="372">
        <v>100000</v>
      </c>
      <c r="K40" s="437"/>
      <c r="L40" s="436"/>
    </row>
    <row r="41" spans="1:15" ht="15" customHeight="1">
      <c r="A41" s="349"/>
      <c r="B41" s="347" t="s">
        <v>183</v>
      </c>
      <c r="C41" s="65" t="s">
        <v>426</v>
      </c>
      <c r="D41" s="373">
        <f>SUM(D42:D43)</f>
        <v>839250398</v>
      </c>
      <c r="E41" s="373">
        <v>840584501</v>
      </c>
      <c r="F41" s="347"/>
      <c r="G41" s="65"/>
      <c r="H41" s="372"/>
      <c r="I41" s="372"/>
      <c r="K41" s="436"/>
      <c r="L41" s="436"/>
    </row>
    <row r="42" spans="1:15" ht="15" customHeight="1">
      <c r="B42" s="67" t="s">
        <v>249</v>
      </c>
      <c r="C42" s="350"/>
      <c r="D42" s="372">
        <v>2285293950</v>
      </c>
      <c r="E42" s="372">
        <v>2093845792</v>
      </c>
      <c r="F42" s="347" t="s">
        <v>55</v>
      </c>
      <c r="G42" s="65"/>
      <c r="H42" s="373">
        <f>SUM(H43:H46)</f>
        <v>34597189649</v>
      </c>
      <c r="I42" s="373">
        <f>SUM(I43:I46)</f>
        <v>26766443828</v>
      </c>
      <c r="K42" s="437"/>
      <c r="L42" s="436"/>
      <c r="O42" s="449"/>
    </row>
    <row r="43" spans="1:15" ht="15" customHeight="1">
      <c r="B43" s="67" t="s">
        <v>248</v>
      </c>
      <c r="C43" s="350"/>
      <c r="D43" s="372">
        <v>-1446043552</v>
      </c>
      <c r="E43" s="372">
        <v>-1253261291</v>
      </c>
      <c r="F43" s="67" t="s">
        <v>681</v>
      </c>
      <c r="G43" s="65"/>
      <c r="H43" s="372">
        <v>4387118247</v>
      </c>
      <c r="I43" s="372">
        <v>3743860792</v>
      </c>
      <c r="J43" s="443"/>
      <c r="K43" s="437"/>
      <c r="L43" s="436"/>
      <c r="M43" s="449"/>
      <c r="O43" s="449"/>
    </row>
    <row r="44" spans="1:15" ht="15" customHeight="1">
      <c r="B44" s="67"/>
      <c r="C44" s="65"/>
      <c r="D44" s="372"/>
      <c r="E44" s="372"/>
      <c r="F44" s="67" t="s">
        <v>795</v>
      </c>
      <c r="G44" s="65"/>
      <c r="H44" s="372">
        <v>28971854042</v>
      </c>
      <c r="I44" s="372">
        <v>22226365676</v>
      </c>
      <c r="J44" s="443"/>
      <c r="K44" s="436"/>
      <c r="L44" s="437"/>
      <c r="O44" s="449"/>
    </row>
    <row r="45" spans="1:15" ht="15" customHeight="1">
      <c r="A45" s="349"/>
      <c r="B45" s="347" t="s">
        <v>200</v>
      </c>
      <c r="C45" s="350"/>
      <c r="D45" s="373">
        <f>SUM(D46:D49)</f>
        <v>1093501355</v>
      </c>
      <c r="E45" s="373">
        <v>819809002</v>
      </c>
      <c r="F45" s="67" t="s">
        <v>796</v>
      </c>
      <c r="G45" s="65"/>
      <c r="H45" s="372">
        <v>1213393790</v>
      </c>
      <c r="I45" s="372">
        <v>771393790</v>
      </c>
      <c r="J45" s="443"/>
      <c r="K45" s="436"/>
      <c r="L45" s="437"/>
      <c r="O45" s="449"/>
    </row>
    <row r="46" spans="1:15" ht="15" customHeight="1">
      <c r="B46" s="67" t="s">
        <v>247</v>
      </c>
      <c r="C46" s="65" t="s">
        <v>428</v>
      </c>
      <c r="D46" s="372">
        <v>665717503</v>
      </c>
      <c r="E46" s="372">
        <v>448770030</v>
      </c>
      <c r="F46" s="67" t="s">
        <v>797</v>
      </c>
      <c r="G46" s="65"/>
      <c r="H46" s="372">
        <v>24823570</v>
      </c>
      <c r="I46" s="372">
        <v>24823570</v>
      </c>
      <c r="J46" s="443"/>
      <c r="K46" s="436"/>
      <c r="L46" s="437"/>
      <c r="M46" s="443"/>
      <c r="O46" s="449"/>
    </row>
    <row r="47" spans="1:15" ht="15" customHeight="1">
      <c r="B47" s="67" t="s">
        <v>569</v>
      </c>
      <c r="C47" s="65" t="s">
        <v>427</v>
      </c>
      <c r="D47" s="372">
        <v>52038765</v>
      </c>
      <c r="E47" s="372">
        <v>52038765</v>
      </c>
      <c r="F47" s="347"/>
      <c r="G47" s="65"/>
      <c r="H47" s="373"/>
      <c r="I47" s="373"/>
      <c r="J47" s="443"/>
      <c r="K47" s="436"/>
      <c r="L47" s="437"/>
      <c r="O47" s="449"/>
    </row>
    <row r="48" spans="1:15" ht="15" customHeight="1">
      <c r="B48" s="67" t="s">
        <v>642</v>
      </c>
      <c r="C48" s="65" t="str">
        <f>+C46</f>
        <v>5.9</v>
      </c>
      <c r="D48" s="372">
        <v>577587967</v>
      </c>
      <c r="E48" s="372">
        <v>468859951</v>
      </c>
      <c r="F48" s="347" t="s">
        <v>156</v>
      </c>
      <c r="G48" s="65"/>
      <c r="H48" s="373">
        <f>+H49</f>
        <v>6121302339</v>
      </c>
      <c r="I48" s="373">
        <f>+I49</f>
        <v>12865149094</v>
      </c>
      <c r="J48" s="443"/>
      <c r="K48" s="436"/>
      <c r="L48" s="437"/>
      <c r="O48" s="449"/>
    </row>
    <row r="49" spans="2:16" ht="15" customHeight="1">
      <c r="B49" s="67" t="s">
        <v>774</v>
      </c>
      <c r="C49" s="65"/>
      <c r="D49" s="372">
        <v>-201842880</v>
      </c>
      <c r="E49" s="372">
        <v>-149859744</v>
      </c>
      <c r="F49" s="67" t="s">
        <v>223</v>
      </c>
      <c r="G49" s="65"/>
      <c r="H49" s="372">
        <v>6121302339</v>
      </c>
      <c r="I49" s="372">
        <v>12865149094</v>
      </c>
      <c r="J49" s="443"/>
      <c r="K49" s="436"/>
      <c r="L49" s="437"/>
      <c r="O49" s="449"/>
    </row>
    <row r="50" spans="2:16" ht="15" customHeight="1">
      <c r="B50" s="67"/>
      <c r="C50" s="65"/>
      <c r="D50" s="372"/>
      <c r="E50" s="372"/>
      <c r="F50" s="67"/>
      <c r="G50" s="65"/>
      <c r="H50" s="372"/>
      <c r="I50" s="372"/>
      <c r="J50" s="443"/>
      <c r="K50" s="436"/>
      <c r="L50" s="437"/>
      <c r="O50" s="449"/>
    </row>
    <row r="51" spans="2:16" ht="15" customHeight="1">
      <c r="B51" s="347" t="s">
        <v>667</v>
      </c>
      <c r="C51" s="65" t="s">
        <v>429</v>
      </c>
      <c r="D51" s="373">
        <v>0</v>
      </c>
      <c r="E51" s="373">
        <v>0</v>
      </c>
      <c r="F51" s="347" t="s">
        <v>155</v>
      </c>
      <c r="G51" s="65"/>
      <c r="H51" s="373">
        <f>+H38+H42+H48</f>
        <v>74718591988</v>
      </c>
      <c r="I51" s="373">
        <f>+I38+I42+I48</f>
        <v>73631692922</v>
      </c>
      <c r="J51" s="443"/>
      <c r="K51" s="436"/>
      <c r="L51" s="438"/>
      <c r="M51" s="450"/>
      <c r="N51" s="450"/>
      <c r="O51" s="449"/>
    </row>
    <row r="52" spans="2:16" ht="15" customHeight="1">
      <c r="B52" s="67" t="s">
        <v>668</v>
      </c>
      <c r="C52" s="350"/>
      <c r="D52" s="372">
        <v>0</v>
      </c>
      <c r="E52" s="372">
        <v>0</v>
      </c>
      <c r="F52" s="67"/>
      <c r="G52" s="65"/>
      <c r="H52" s="372"/>
      <c r="I52" s="372"/>
      <c r="J52" s="443"/>
      <c r="K52" s="436"/>
      <c r="L52" s="437"/>
      <c r="O52" s="449"/>
    </row>
    <row r="53" spans="2:16" ht="15" customHeight="1">
      <c r="B53" s="67"/>
      <c r="C53" s="65"/>
      <c r="D53" s="372"/>
      <c r="E53" s="372"/>
      <c r="F53" s="67"/>
      <c r="G53" s="65"/>
      <c r="H53" s="372"/>
      <c r="I53" s="372"/>
      <c r="J53" s="443"/>
      <c r="K53" s="436"/>
      <c r="L53" s="437"/>
      <c r="O53" s="449"/>
    </row>
    <row r="54" spans="2:16" ht="15" customHeight="1">
      <c r="B54" s="67"/>
      <c r="C54" s="65"/>
      <c r="D54" s="372"/>
      <c r="E54" s="372"/>
      <c r="F54" s="67"/>
      <c r="G54" s="65"/>
      <c r="H54" s="372"/>
      <c r="I54" s="372"/>
      <c r="J54" s="443"/>
      <c r="K54" s="436"/>
      <c r="L54" s="437"/>
      <c r="O54" s="449"/>
    </row>
    <row r="55" spans="2:16" ht="15" customHeight="1">
      <c r="B55" s="67"/>
      <c r="C55" s="65"/>
      <c r="D55" s="372"/>
      <c r="E55" s="372"/>
      <c r="F55" s="67"/>
      <c r="G55" s="65"/>
      <c r="H55" s="372"/>
      <c r="I55" s="372"/>
      <c r="J55" s="443"/>
      <c r="K55" s="436"/>
      <c r="L55" s="437"/>
      <c r="O55" s="449"/>
    </row>
    <row r="56" spans="2:16" ht="15" customHeight="1">
      <c r="B56" s="347" t="s">
        <v>4</v>
      </c>
      <c r="C56" s="65"/>
      <c r="D56" s="373">
        <f>+D36+D41+D45+D51</f>
        <v>12379751753</v>
      </c>
      <c r="E56" s="373">
        <v>11665393503</v>
      </c>
      <c r="F56" s="67"/>
      <c r="G56" s="65"/>
      <c r="H56" s="372"/>
      <c r="I56" s="372"/>
      <c r="K56" s="439"/>
      <c r="L56" s="436"/>
      <c r="O56" s="449"/>
    </row>
    <row r="57" spans="2:16" ht="13.2">
      <c r="B57" s="347"/>
      <c r="C57" s="65"/>
      <c r="D57" s="373"/>
      <c r="E57" s="373"/>
      <c r="F57" s="347"/>
      <c r="G57" s="70"/>
      <c r="H57" s="372"/>
      <c r="I57" s="372"/>
      <c r="K57" s="436"/>
      <c r="L57" s="436"/>
      <c r="M57" s="443"/>
    </row>
    <row r="58" spans="2:16" ht="13.2">
      <c r="B58" s="359" t="s">
        <v>59</v>
      </c>
      <c r="C58" s="346"/>
      <c r="D58" s="376">
        <f>+D56+D33</f>
        <v>119089561159</v>
      </c>
      <c r="E58" s="376">
        <v>222920522519</v>
      </c>
      <c r="F58" s="360" t="s">
        <v>505</v>
      </c>
      <c r="G58" s="346"/>
      <c r="H58" s="376">
        <f>+H37+H34+H51</f>
        <v>119089561159</v>
      </c>
      <c r="I58" s="376">
        <v>222920522519</v>
      </c>
      <c r="K58" s="436"/>
      <c r="L58" s="440"/>
      <c r="M58" s="440"/>
      <c r="O58" s="451"/>
      <c r="P58" s="451"/>
    </row>
    <row r="59" spans="2:16" ht="13.2">
      <c r="B59" s="17"/>
      <c r="C59" s="17"/>
      <c r="D59" s="435"/>
      <c r="E59" s="250"/>
      <c r="F59" s="17"/>
      <c r="G59" s="17"/>
      <c r="H59" s="250"/>
      <c r="I59" s="250"/>
      <c r="K59" s="443"/>
      <c r="L59" s="443"/>
      <c r="O59" s="451"/>
      <c r="P59" s="451"/>
    </row>
    <row r="60" spans="2:16" ht="32.25" customHeight="1">
      <c r="B60" s="263" t="s">
        <v>643</v>
      </c>
      <c r="C60" s="263" t="s">
        <v>246</v>
      </c>
      <c r="D60" s="296">
        <v>45930</v>
      </c>
      <c r="E60" s="296">
        <v>45657</v>
      </c>
      <c r="F60" s="263" t="s">
        <v>643</v>
      </c>
      <c r="G60" s="263" t="s">
        <v>246</v>
      </c>
      <c r="H60" s="296">
        <v>45930</v>
      </c>
      <c r="I60" s="296">
        <v>45657</v>
      </c>
      <c r="K60" s="443"/>
      <c r="L60" s="443"/>
      <c r="O60" s="451"/>
      <c r="P60" s="451"/>
    </row>
    <row r="61" spans="2:16" ht="15" customHeight="1">
      <c r="B61" s="253" t="s">
        <v>644</v>
      </c>
      <c r="C61" s="66">
        <v>12</v>
      </c>
      <c r="D61" s="380">
        <v>48046753452</v>
      </c>
      <c r="E61" s="380">
        <v>22360735463</v>
      </c>
      <c r="F61" s="251" t="s">
        <v>646</v>
      </c>
      <c r="G61" s="66">
        <v>12</v>
      </c>
      <c r="H61" s="254">
        <v>48046753452</v>
      </c>
      <c r="I61" s="254">
        <v>22360735463</v>
      </c>
      <c r="K61" s="451"/>
      <c r="L61" s="451"/>
      <c r="O61" s="451"/>
      <c r="P61" s="451"/>
    </row>
    <row r="62" spans="2:16" ht="15" customHeight="1">
      <c r="B62" s="67" t="s">
        <v>645</v>
      </c>
      <c r="C62" s="65">
        <v>12</v>
      </c>
      <c r="D62" s="381">
        <v>61719867492</v>
      </c>
      <c r="E62" s="454">
        <v>74576011790</v>
      </c>
      <c r="F62" s="67" t="s">
        <v>647</v>
      </c>
      <c r="G62" s="65">
        <v>12</v>
      </c>
      <c r="H62" s="378">
        <v>61719867492</v>
      </c>
      <c r="I62" s="378">
        <v>74576011790</v>
      </c>
      <c r="K62" s="451"/>
      <c r="L62" s="451"/>
      <c r="O62" s="451"/>
      <c r="P62" s="451"/>
    </row>
    <row r="63" spans="2:16" ht="15" customHeight="1">
      <c r="B63" s="252" t="s">
        <v>651</v>
      </c>
      <c r="C63" s="70">
        <v>12</v>
      </c>
      <c r="D63" s="382">
        <v>1677368099</v>
      </c>
      <c r="E63" s="262">
        <v>1837111130</v>
      </c>
      <c r="F63" s="252" t="s">
        <v>133</v>
      </c>
      <c r="G63" s="70">
        <v>12</v>
      </c>
      <c r="H63" s="379">
        <v>1677368099</v>
      </c>
      <c r="I63" s="379">
        <v>1837111130</v>
      </c>
      <c r="K63" s="451"/>
      <c r="L63" s="451"/>
      <c r="O63" s="451"/>
      <c r="P63" s="451"/>
    </row>
    <row r="64" spans="2:16" ht="13.2">
      <c r="B64" s="17"/>
      <c r="C64" s="17"/>
      <c r="D64" s="385"/>
      <c r="E64" s="250"/>
      <c r="F64" s="17"/>
      <c r="G64" s="17"/>
      <c r="H64" s="250"/>
      <c r="I64" s="250"/>
      <c r="K64" s="443"/>
      <c r="L64" s="443"/>
      <c r="O64" s="451"/>
      <c r="P64" s="451"/>
    </row>
    <row r="65" spans="2:18" ht="13.2">
      <c r="B65" s="22" t="s">
        <v>649</v>
      </c>
      <c r="C65" s="17"/>
      <c r="D65" s="131"/>
      <c r="E65" s="47"/>
      <c r="F65" s="22"/>
      <c r="G65" s="17"/>
      <c r="H65" s="48"/>
      <c r="I65" s="48"/>
      <c r="K65" s="443"/>
      <c r="L65" s="443"/>
    </row>
    <row r="66" spans="2:18">
      <c r="E66" s="4"/>
      <c r="F66" s="3"/>
      <c r="H66" s="3"/>
      <c r="I66" s="3"/>
    </row>
    <row r="67" spans="2:18" hidden="1">
      <c r="B67" s="4"/>
      <c r="C67" s="5"/>
      <c r="D67" s="309">
        <f>+D58+D63</f>
        <v>120766929258</v>
      </c>
      <c r="E67" s="310"/>
      <c r="F67" s="310"/>
      <c r="G67" s="315"/>
      <c r="H67" s="310">
        <f>-H34-H63</f>
        <v>-46048337270</v>
      </c>
      <c r="I67" s="4"/>
      <c r="J67" s="452"/>
      <c r="K67" s="443"/>
    </row>
    <row r="68" spans="2:18" s="4" customFormat="1" hidden="1">
      <c r="C68" s="5"/>
      <c r="D68" s="309" t="e">
        <f>+D67-#REF!</f>
        <v>#REF!</v>
      </c>
      <c r="E68" s="310"/>
      <c r="F68" s="310"/>
      <c r="G68" s="315"/>
      <c r="H68" s="310" t="e">
        <f>+H67-#REF!</f>
        <v>#REF!</v>
      </c>
      <c r="J68" s="452"/>
      <c r="K68" s="452"/>
      <c r="L68" s="452"/>
      <c r="M68" s="452"/>
      <c r="N68" s="452"/>
      <c r="O68" s="452"/>
      <c r="P68" s="452"/>
      <c r="Q68" s="452"/>
      <c r="R68" s="452"/>
    </row>
    <row r="69" spans="2:18" s="4" customFormat="1">
      <c r="C69" s="5"/>
      <c r="D69" s="377"/>
      <c r="G69" s="5"/>
      <c r="J69" s="452"/>
      <c r="K69" s="452"/>
      <c r="L69" s="452"/>
      <c r="M69" s="452"/>
      <c r="N69" s="452"/>
      <c r="O69" s="452"/>
      <c r="P69" s="452"/>
      <c r="Q69" s="452"/>
      <c r="R69" s="452"/>
    </row>
    <row r="70" spans="2:18" s="4" customFormat="1">
      <c r="C70" s="5"/>
      <c r="D70" s="377"/>
      <c r="G70" s="5"/>
      <c r="J70" s="452"/>
      <c r="K70" s="452"/>
      <c r="L70" s="452"/>
      <c r="M70" s="452"/>
      <c r="N70" s="452"/>
      <c r="O70" s="452"/>
      <c r="P70" s="452"/>
      <c r="Q70" s="452"/>
      <c r="R70" s="452"/>
    </row>
    <row r="71" spans="2:18" s="4" customFormat="1">
      <c r="C71" s="5"/>
      <c r="D71" s="377"/>
      <c r="G71" s="5"/>
      <c r="J71" s="452"/>
      <c r="K71" s="452"/>
      <c r="L71" s="452"/>
      <c r="M71" s="452"/>
      <c r="N71" s="452"/>
      <c r="O71" s="452"/>
      <c r="P71" s="452"/>
      <c r="Q71" s="452"/>
      <c r="R71" s="452"/>
    </row>
    <row r="72" spans="2:18" s="4" customFormat="1">
      <c r="C72" s="5"/>
      <c r="D72" s="377"/>
      <c r="G72" s="5"/>
      <c r="J72" s="452"/>
      <c r="K72" s="452"/>
      <c r="L72" s="452"/>
      <c r="M72" s="452"/>
      <c r="N72" s="452"/>
      <c r="O72" s="452"/>
      <c r="P72" s="452"/>
      <c r="Q72" s="452"/>
      <c r="R72" s="452"/>
    </row>
    <row r="73" spans="2:18" s="4" customFormat="1">
      <c r="C73" s="5"/>
      <c r="D73" s="377"/>
      <c r="G73" s="5"/>
      <c r="J73" s="452"/>
      <c r="K73" s="452"/>
      <c r="L73" s="452"/>
      <c r="M73" s="452"/>
      <c r="N73" s="452"/>
      <c r="O73" s="452"/>
      <c r="P73" s="452"/>
      <c r="Q73" s="452"/>
      <c r="R73" s="452"/>
    </row>
    <row r="74" spans="2:18" s="4" customFormat="1">
      <c r="C74" s="5"/>
      <c r="D74" s="377"/>
      <c r="G74" s="5"/>
      <c r="J74" s="452"/>
      <c r="K74" s="452"/>
      <c r="L74" s="452"/>
      <c r="M74" s="452"/>
      <c r="N74" s="452"/>
      <c r="O74" s="452"/>
      <c r="P74" s="452"/>
      <c r="Q74" s="452"/>
      <c r="R74" s="452"/>
    </row>
    <row r="75" spans="2:18" s="4" customFormat="1">
      <c r="C75" s="5"/>
      <c r="D75" s="377"/>
      <c r="G75" s="5"/>
      <c r="J75" s="452"/>
      <c r="K75" s="452"/>
      <c r="L75" s="452"/>
      <c r="M75" s="452"/>
      <c r="N75" s="452"/>
      <c r="O75" s="452"/>
      <c r="P75" s="452"/>
      <c r="Q75" s="452"/>
      <c r="R75" s="452"/>
    </row>
    <row r="76" spans="2:18" s="4" customFormat="1">
      <c r="C76" s="5"/>
      <c r="D76" s="377"/>
      <c r="G76" s="5"/>
      <c r="J76" s="452"/>
      <c r="K76" s="452"/>
      <c r="L76" s="452"/>
      <c r="M76" s="452"/>
      <c r="N76" s="452"/>
      <c r="O76" s="452"/>
      <c r="P76" s="452"/>
      <c r="Q76" s="452"/>
      <c r="R76" s="452"/>
    </row>
    <row r="77" spans="2:18" s="4" customFormat="1">
      <c r="C77" s="5"/>
      <c r="D77" s="377"/>
      <c r="G77" s="5"/>
      <c r="J77" s="452"/>
      <c r="K77" s="452"/>
      <c r="L77" s="452"/>
      <c r="M77" s="452"/>
      <c r="N77" s="452"/>
      <c r="O77" s="452"/>
      <c r="P77" s="452"/>
      <c r="Q77" s="452"/>
      <c r="R77" s="452"/>
    </row>
    <row r="78" spans="2:18" s="4" customFormat="1">
      <c r="C78" s="5"/>
      <c r="D78" s="377"/>
      <c r="G78" s="5"/>
      <c r="J78" s="452"/>
      <c r="K78" s="452"/>
      <c r="L78" s="452"/>
      <c r="M78" s="452"/>
      <c r="N78" s="452"/>
      <c r="O78" s="452"/>
      <c r="P78" s="452"/>
      <c r="Q78" s="452"/>
      <c r="R78" s="452"/>
    </row>
    <row r="79" spans="2:18" s="4" customFormat="1">
      <c r="C79" s="5"/>
      <c r="D79" s="377"/>
      <c r="G79" s="5"/>
      <c r="J79" s="452"/>
      <c r="K79" s="452"/>
      <c r="L79" s="452"/>
      <c r="M79" s="452"/>
      <c r="N79" s="452"/>
      <c r="O79" s="452"/>
      <c r="P79" s="452"/>
      <c r="Q79" s="452"/>
      <c r="R79" s="452"/>
    </row>
    <row r="80" spans="2:18" s="4" customFormat="1">
      <c r="C80" s="5"/>
      <c r="D80" s="377"/>
      <c r="G80" s="5"/>
      <c r="J80" s="452"/>
      <c r="K80" s="452"/>
      <c r="L80" s="452"/>
      <c r="M80" s="452"/>
      <c r="N80" s="452"/>
      <c r="O80" s="452"/>
      <c r="P80" s="452"/>
      <c r="Q80" s="452"/>
      <c r="R80" s="452"/>
    </row>
    <row r="81" spans="2:18" s="4" customFormat="1">
      <c r="C81" s="5"/>
      <c r="D81" s="377"/>
      <c r="G81" s="5"/>
      <c r="J81" s="452"/>
      <c r="K81" s="452"/>
      <c r="L81" s="452"/>
      <c r="M81" s="452"/>
      <c r="N81" s="452"/>
      <c r="O81" s="452"/>
      <c r="P81" s="452"/>
      <c r="Q81" s="452"/>
      <c r="R81" s="452"/>
    </row>
    <row r="82" spans="2:18" s="4" customFormat="1">
      <c r="C82" s="5"/>
      <c r="D82" s="377"/>
      <c r="G82" s="5"/>
      <c r="J82" s="452"/>
      <c r="K82" s="452"/>
      <c r="L82" s="452"/>
      <c r="M82" s="452"/>
      <c r="N82" s="452"/>
      <c r="O82" s="452"/>
      <c r="P82" s="452"/>
      <c r="Q82" s="452"/>
      <c r="R82" s="452"/>
    </row>
    <row r="83" spans="2:18" s="4" customFormat="1">
      <c r="C83" s="5"/>
      <c r="D83" s="377"/>
      <c r="G83" s="5"/>
      <c r="J83" s="452"/>
      <c r="K83" s="452"/>
      <c r="L83" s="452"/>
      <c r="M83" s="452"/>
      <c r="N83" s="452"/>
      <c r="O83" s="452"/>
      <c r="P83" s="452"/>
      <c r="Q83" s="452"/>
      <c r="R83" s="452"/>
    </row>
    <row r="84" spans="2:18" s="4" customFormat="1">
      <c r="C84" s="5"/>
      <c r="D84" s="377"/>
      <c r="G84" s="5"/>
      <c r="J84" s="452"/>
      <c r="K84" s="452"/>
      <c r="L84" s="452"/>
      <c r="M84" s="452"/>
      <c r="N84" s="452"/>
      <c r="O84" s="452"/>
      <c r="P84" s="452"/>
      <c r="Q84" s="452"/>
      <c r="R84" s="452"/>
    </row>
    <row r="85" spans="2:18" s="4" customFormat="1">
      <c r="C85" s="5"/>
      <c r="D85" s="377"/>
      <c r="G85" s="5"/>
      <c r="J85" s="452"/>
      <c r="K85" s="452"/>
      <c r="L85" s="452"/>
      <c r="M85" s="452"/>
      <c r="N85" s="452"/>
      <c r="O85" s="452"/>
      <c r="P85" s="452"/>
      <c r="Q85" s="452"/>
      <c r="R85" s="452"/>
    </row>
    <row r="86" spans="2:18" s="4" customFormat="1">
      <c r="C86" s="5"/>
      <c r="D86" s="377"/>
      <c r="G86" s="5"/>
      <c r="J86" s="452"/>
      <c r="K86" s="452"/>
      <c r="L86" s="452"/>
      <c r="M86" s="452"/>
      <c r="N86" s="452"/>
      <c r="O86" s="452"/>
      <c r="P86" s="452"/>
      <c r="Q86" s="452"/>
      <c r="R86" s="452"/>
    </row>
    <row r="87" spans="2:18" s="4" customFormat="1">
      <c r="C87" s="5"/>
      <c r="D87" s="377"/>
      <c r="G87" s="5"/>
      <c r="J87" s="452"/>
      <c r="K87" s="452"/>
      <c r="L87" s="452"/>
      <c r="M87" s="452"/>
      <c r="N87" s="452"/>
      <c r="O87" s="452"/>
      <c r="P87" s="452"/>
      <c r="Q87" s="452"/>
      <c r="R87" s="452"/>
    </row>
    <row r="88" spans="2:18" s="4" customFormat="1">
      <c r="C88" s="5"/>
      <c r="D88" s="377"/>
      <c r="G88" s="5"/>
      <c r="J88" s="452"/>
      <c r="K88" s="452"/>
      <c r="L88" s="452"/>
      <c r="M88" s="452"/>
      <c r="N88" s="452"/>
      <c r="O88" s="452"/>
      <c r="P88" s="452"/>
      <c r="Q88" s="452"/>
      <c r="R88" s="452"/>
    </row>
    <row r="89" spans="2:18" s="4" customFormat="1">
      <c r="C89" s="5"/>
      <c r="D89" s="377"/>
      <c r="G89" s="5"/>
      <c r="J89" s="452"/>
      <c r="K89" s="452"/>
      <c r="L89" s="452"/>
      <c r="M89" s="452"/>
      <c r="N89" s="452"/>
      <c r="O89" s="452"/>
      <c r="P89" s="452"/>
      <c r="Q89" s="452"/>
      <c r="R89" s="452"/>
    </row>
    <row r="90" spans="2:18" s="4" customFormat="1" hidden="1">
      <c r="C90" s="5"/>
      <c r="D90" s="377"/>
      <c r="G90" s="5"/>
      <c r="J90" s="452"/>
      <c r="K90" s="452"/>
      <c r="L90" s="452"/>
      <c r="M90" s="452"/>
      <c r="N90" s="452"/>
      <c r="O90" s="452"/>
      <c r="P90" s="452"/>
      <c r="Q90" s="452"/>
      <c r="R90" s="452"/>
    </row>
    <row r="91" spans="2:18" s="4" customFormat="1" hidden="1">
      <c r="B91" s="5"/>
      <c r="C91" s="5"/>
      <c r="D91" s="377"/>
      <c r="F91" s="5"/>
      <c r="G91" s="5"/>
      <c r="J91" s="452"/>
      <c r="K91" s="452"/>
      <c r="L91" s="452"/>
      <c r="M91" s="452"/>
      <c r="N91" s="452"/>
      <c r="O91" s="452"/>
      <c r="P91" s="452"/>
      <c r="Q91" s="452"/>
      <c r="R91" s="452"/>
    </row>
    <row r="92" spans="2:18" s="4" customFormat="1" hidden="1">
      <c r="B92" s="6"/>
      <c r="C92" s="5"/>
      <c r="D92" s="377">
        <v>280970399570</v>
      </c>
      <c r="F92" s="6"/>
      <c r="G92" s="5"/>
      <c r="J92" s="452"/>
      <c r="K92" s="452"/>
      <c r="L92" s="452"/>
      <c r="M92" s="452"/>
      <c r="N92" s="452"/>
      <c r="O92" s="452"/>
      <c r="P92" s="452"/>
      <c r="Q92" s="452"/>
      <c r="R92" s="452"/>
    </row>
    <row r="93" spans="2:18" s="4" customFormat="1" hidden="1">
      <c r="C93" s="5"/>
      <c r="D93" s="377">
        <f>+D92-D58</f>
        <v>161880838411</v>
      </c>
      <c r="G93" s="5"/>
      <c r="J93" s="452"/>
      <c r="K93" s="452"/>
      <c r="L93" s="452"/>
      <c r="M93" s="452"/>
      <c r="N93" s="452"/>
      <c r="O93" s="452"/>
      <c r="P93" s="452"/>
      <c r="Q93" s="452"/>
      <c r="R93" s="452"/>
    </row>
    <row r="94" spans="2:18" s="4" customFormat="1" hidden="1">
      <c r="C94" s="5"/>
      <c r="D94" s="386">
        <v>2506839550</v>
      </c>
      <c r="G94" s="5"/>
      <c r="J94" s="452"/>
      <c r="K94" s="452"/>
      <c r="L94" s="452"/>
      <c r="M94" s="452"/>
      <c r="N94" s="452"/>
      <c r="O94" s="452"/>
      <c r="P94" s="452"/>
      <c r="Q94" s="452"/>
      <c r="R94" s="452"/>
    </row>
    <row r="95" spans="2:18" s="4" customFormat="1" hidden="1">
      <c r="C95" s="5"/>
      <c r="D95" s="386">
        <v>4360703</v>
      </c>
      <c r="G95" s="5"/>
      <c r="J95" s="452"/>
      <c r="K95" s="452"/>
      <c r="L95" s="452"/>
      <c r="M95" s="452"/>
      <c r="N95" s="452"/>
      <c r="O95" s="452"/>
      <c r="P95" s="452"/>
      <c r="Q95" s="452"/>
      <c r="R95" s="452"/>
    </row>
    <row r="96" spans="2:18" s="4" customFormat="1" hidden="1">
      <c r="C96" s="5"/>
      <c r="D96" s="386">
        <v>2437607</v>
      </c>
      <c r="G96" s="5"/>
      <c r="J96" s="452"/>
      <c r="K96" s="452"/>
      <c r="L96" s="452"/>
      <c r="M96" s="452"/>
      <c r="N96" s="452"/>
      <c r="O96" s="452"/>
      <c r="P96" s="452"/>
      <c r="Q96" s="452"/>
      <c r="R96" s="452"/>
    </row>
    <row r="97" spans="2:18" s="4" customFormat="1" hidden="1">
      <c r="C97" s="5"/>
      <c r="D97" s="386">
        <v>115517</v>
      </c>
      <c r="G97" s="5"/>
      <c r="J97" s="452"/>
      <c r="K97" s="452"/>
      <c r="L97" s="452"/>
      <c r="M97" s="452"/>
      <c r="N97" s="452"/>
      <c r="O97" s="452"/>
      <c r="P97" s="452"/>
      <c r="Q97" s="452"/>
      <c r="R97" s="452"/>
    </row>
    <row r="98" spans="2:18" s="4" customFormat="1" hidden="1">
      <c r="C98" s="5"/>
      <c r="D98" s="386">
        <v>144239</v>
      </c>
      <c r="G98" s="5"/>
      <c r="J98" s="452"/>
      <c r="K98" s="452"/>
      <c r="L98" s="452"/>
      <c r="M98" s="452"/>
      <c r="N98" s="452"/>
      <c r="O98" s="452"/>
      <c r="P98" s="452"/>
      <c r="Q98" s="452"/>
      <c r="R98" s="452"/>
    </row>
    <row r="99" spans="2:18" s="4" customFormat="1" ht="13.2" hidden="1" thickBot="1">
      <c r="B99" s="10"/>
      <c r="C99" s="10"/>
      <c r="D99" s="387">
        <f>+D93-D94-D95-D96-D97-D98</f>
        <v>159366940795</v>
      </c>
      <c r="E99" s="10"/>
      <c r="F99" s="10"/>
      <c r="G99" s="7"/>
      <c r="J99" s="452"/>
      <c r="K99" s="452"/>
      <c r="L99" s="452"/>
      <c r="M99" s="452"/>
      <c r="N99" s="452"/>
      <c r="O99" s="452"/>
      <c r="P99" s="452"/>
      <c r="Q99" s="452"/>
      <c r="R99" s="452"/>
    </row>
    <row r="100" spans="2:18" s="4" customFormat="1" ht="13.2" hidden="1" thickTop="1">
      <c r="B100" s="10"/>
      <c r="C100" s="10"/>
      <c r="D100" s="388"/>
      <c r="E100" s="10"/>
      <c r="F100" s="10"/>
      <c r="G100" s="7"/>
      <c r="J100" s="452"/>
      <c r="K100" s="452"/>
      <c r="L100" s="452"/>
      <c r="M100" s="452"/>
      <c r="N100" s="452"/>
      <c r="O100" s="452"/>
      <c r="P100" s="452"/>
      <c r="Q100" s="452"/>
      <c r="R100" s="452"/>
    </row>
    <row r="101" spans="2:18" s="4" customFormat="1" hidden="1">
      <c r="B101" s="10"/>
      <c r="C101" s="10"/>
      <c r="D101" s="388"/>
      <c r="E101" s="10"/>
      <c r="F101" s="10"/>
      <c r="G101" s="7"/>
      <c r="H101" s="1"/>
      <c r="I101" s="1"/>
      <c r="J101" s="452"/>
      <c r="K101" s="452"/>
      <c r="L101" s="452"/>
      <c r="M101" s="452"/>
      <c r="N101" s="452"/>
      <c r="O101" s="452"/>
      <c r="P101" s="452"/>
      <c r="Q101" s="452"/>
      <c r="R101" s="452"/>
    </row>
    <row r="102" spans="2:18" hidden="1">
      <c r="B102" s="10"/>
      <c r="C102" s="10"/>
      <c r="D102" s="388"/>
      <c r="E102" s="10"/>
      <c r="F102" s="10"/>
      <c r="G102" s="7"/>
    </row>
    <row r="103" spans="2:18" hidden="1">
      <c r="B103" s="10"/>
      <c r="C103" s="10"/>
      <c r="D103" s="388"/>
      <c r="E103" s="10"/>
      <c r="F103" s="10"/>
      <c r="G103" s="7"/>
    </row>
    <row r="104" spans="2:18" hidden="1"/>
    <row r="105" spans="2:18" hidden="1"/>
  </sheetData>
  <sortState xmlns:xlrd2="http://schemas.microsoft.com/office/spreadsheetml/2017/richdata2" ref="H26:I28">
    <sortCondition ref="H26:H28"/>
  </sortState>
  <mergeCells count="6">
    <mergeCell ref="B11:I11"/>
    <mergeCell ref="B8:I8"/>
    <mergeCell ref="B2:I2"/>
    <mergeCell ref="B5:I5"/>
    <mergeCell ref="B9:I9"/>
    <mergeCell ref="B10:I10"/>
  </mergeCells>
  <pageMargins left="0.24" right="0.25" top="0.43307086614173229" bottom="0.47244094488188981" header="0.31496062992125984" footer="0.31496062992125984"/>
  <pageSetup paperSize="9" scale="58"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pageSetUpPr fitToPage="1"/>
  </sheetPr>
  <dimension ref="B1:M74"/>
  <sheetViews>
    <sheetView showGridLines="0" topLeftCell="A45" zoomScale="90" zoomScaleNormal="90" workbookViewId="0">
      <selection activeCell="D72" sqref="D72"/>
    </sheetView>
  </sheetViews>
  <sheetFormatPr baseColWidth="10" defaultColWidth="11.5546875" defaultRowHeight="12.6"/>
  <cols>
    <col min="1" max="1" width="11.5546875" style="1"/>
    <col min="2" max="2" width="61.6640625" style="1" customWidth="1"/>
    <col min="3" max="3" width="8.109375" style="2" customWidth="1"/>
    <col min="4" max="4" width="20.33203125" style="1" customWidth="1"/>
    <col min="5" max="7" width="22.5546875" style="126" customWidth="1"/>
    <col min="8" max="8" width="15.44140625" style="310" hidden="1" customWidth="1"/>
    <col min="9" max="9" width="15.88671875" style="137" hidden="1" customWidth="1"/>
    <col min="10" max="10" width="17.109375" style="310" bestFit="1" customWidth="1"/>
    <col min="11" max="11" width="15.44140625" style="1" bestFit="1" customWidth="1"/>
    <col min="12" max="12" width="14.6640625" style="1" bestFit="1" customWidth="1"/>
    <col min="13" max="13" width="13.6640625" style="1" bestFit="1" customWidth="1"/>
    <col min="14" max="16384" width="11.5546875" style="1"/>
  </cols>
  <sheetData>
    <row r="1" spans="2:11">
      <c r="B1" s="18"/>
      <c r="C1" s="121"/>
      <c r="D1" s="18"/>
      <c r="E1" s="122"/>
      <c r="F1" s="122"/>
      <c r="G1" s="122"/>
      <c r="H1" s="311"/>
      <c r="I1" s="322"/>
      <c r="J1" s="311"/>
      <c r="K1" s="18"/>
    </row>
    <row r="2" spans="2:11">
      <c r="B2" s="18"/>
      <c r="C2" s="121"/>
      <c r="D2" s="18"/>
      <c r="E2" s="122"/>
      <c r="F2" s="122"/>
      <c r="G2" s="122"/>
      <c r="H2" s="311"/>
      <c r="I2" s="322"/>
      <c r="J2" s="311"/>
      <c r="K2" s="18"/>
    </row>
    <row r="3" spans="2:11">
      <c r="B3" s="18"/>
      <c r="C3" s="121"/>
      <c r="D3" s="18"/>
      <c r="E3" s="122"/>
      <c r="F3" s="122"/>
      <c r="G3" s="122"/>
      <c r="H3" s="311"/>
      <c r="I3" s="322"/>
      <c r="J3" s="311"/>
      <c r="K3" s="18"/>
    </row>
    <row r="4" spans="2:11">
      <c r="B4" s="18"/>
      <c r="C4" s="121"/>
      <c r="D4" s="18"/>
      <c r="E4" s="122"/>
      <c r="F4" s="122"/>
      <c r="G4" s="122"/>
      <c r="H4" s="311"/>
      <c r="I4" s="322"/>
      <c r="J4" s="311"/>
      <c r="K4" s="18"/>
    </row>
    <row r="5" spans="2:11">
      <c r="B5" s="18"/>
      <c r="C5" s="121"/>
      <c r="D5" s="18"/>
      <c r="E5" s="122"/>
      <c r="F5" s="122"/>
      <c r="G5" s="122"/>
      <c r="H5" s="311"/>
      <c r="I5" s="322"/>
      <c r="J5" s="311"/>
      <c r="K5" s="18"/>
    </row>
    <row r="6" spans="2:11" ht="13.2">
      <c r="B6" s="540" t="s">
        <v>229</v>
      </c>
      <c r="C6" s="540"/>
      <c r="D6" s="540"/>
      <c r="E6" s="540"/>
      <c r="F6" s="540"/>
      <c r="G6" s="540"/>
      <c r="H6" s="540"/>
      <c r="I6" s="540"/>
      <c r="J6" s="540"/>
      <c r="K6" s="540"/>
    </row>
    <row r="7" spans="2:11" ht="12.6" customHeight="1">
      <c r="B7" s="16" t="s">
        <v>497</v>
      </c>
      <c r="C7" s="15"/>
      <c r="D7" s="15"/>
      <c r="E7" s="15"/>
      <c r="F7" s="15"/>
      <c r="G7" s="15"/>
      <c r="H7" s="317"/>
      <c r="I7" s="323"/>
      <c r="J7" s="317"/>
      <c r="K7" s="15"/>
    </row>
    <row r="8" spans="2:11" ht="12.6" customHeight="1">
      <c r="B8" s="16" t="s">
        <v>498</v>
      </c>
      <c r="C8" s="15"/>
      <c r="D8" s="15"/>
      <c r="E8" s="15"/>
      <c r="F8" s="15"/>
      <c r="G8" s="15"/>
      <c r="H8" s="317"/>
      <c r="I8" s="323"/>
      <c r="J8" s="317"/>
      <c r="K8" s="15"/>
    </row>
    <row r="9" spans="2:11" ht="12.6" customHeight="1">
      <c r="B9" s="14"/>
      <c r="C9" s="15"/>
      <c r="D9" s="15"/>
      <c r="E9" s="15"/>
      <c r="F9" s="15"/>
      <c r="G9" s="15"/>
      <c r="H9" s="317"/>
      <c r="I9" s="323"/>
      <c r="J9" s="317"/>
      <c r="K9" s="15"/>
    </row>
    <row r="10" spans="2:11" ht="61.5" customHeight="1">
      <c r="B10" s="572" t="s">
        <v>837</v>
      </c>
      <c r="C10" s="572"/>
      <c r="D10" s="572"/>
      <c r="E10" s="572"/>
      <c r="F10" s="305"/>
      <c r="G10" s="305"/>
      <c r="H10" s="311"/>
      <c r="I10" s="322"/>
      <c r="J10" s="311"/>
      <c r="K10" s="18"/>
    </row>
    <row r="11" spans="2:11" ht="21" customHeight="1">
      <c r="B11" s="265" t="s">
        <v>72</v>
      </c>
      <c r="C11" s="266" t="s">
        <v>246</v>
      </c>
      <c r="D11" s="264">
        <v>45930</v>
      </c>
      <c r="E11" s="264">
        <v>45565</v>
      </c>
      <c r="F11" s="305"/>
      <c r="G11" s="305"/>
      <c r="H11" s="311"/>
      <c r="I11" s="322"/>
      <c r="J11" s="311"/>
      <c r="K11" s="18"/>
    </row>
    <row r="12" spans="2:11" ht="15" customHeight="1">
      <c r="B12" s="361" t="s">
        <v>378</v>
      </c>
      <c r="C12" s="362"/>
      <c r="D12" s="455">
        <f>+D16+D17+D18</f>
        <v>27534959748</v>
      </c>
      <c r="E12" s="456">
        <f>+E16+E17+E18</f>
        <v>25275036140</v>
      </c>
      <c r="F12" s="136"/>
      <c r="G12" s="136"/>
      <c r="H12" s="363"/>
      <c r="I12" s="322"/>
      <c r="J12" s="311"/>
      <c r="K12" s="18"/>
    </row>
    <row r="13" spans="2:11" ht="15" customHeight="1">
      <c r="B13" s="364" t="s">
        <v>190</v>
      </c>
      <c r="C13" s="365"/>
      <c r="D13" s="457"/>
      <c r="E13" s="458"/>
      <c r="F13" s="136"/>
      <c r="G13" s="136"/>
      <c r="H13" s="311"/>
      <c r="I13" s="322"/>
      <c r="J13" s="311"/>
      <c r="K13" s="18"/>
    </row>
    <row r="14" spans="2:11" ht="15" customHeight="1">
      <c r="B14" s="364" t="s">
        <v>189</v>
      </c>
      <c r="C14" s="365"/>
      <c r="D14" s="457"/>
      <c r="E14" s="458"/>
      <c r="F14" s="136"/>
      <c r="G14" s="136"/>
      <c r="H14" s="311"/>
      <c r="I14" s="322"/>
      <c r="J14" s="311"/>
      <c r="K14" s="18"/>
    </row>
    <row r="15" spans="2:11" ht="15" customHeight="1">
      <c r="B15" s="364" t="s">
        <v>191</v>
      </c>
      <c r="C15" s="365"/>
      <c r="D15" s="457"/>
      <c r="E15" s="458"/>
      <c r="F15" s="136"/>
      <c r="G15" s="136"/>
      <c r="H15" s="311"/>
      <c r="I15" s="322"/>
      <c r="J15" s="311"/>
      <c r="K15" s="46"/>
    </row>
    <row r="16" spans="2:11" ht="15" customHeight="1">
      <c r="B16" s="52" t="s">
        <v>262</v>
      </c>
      <c r="C16" s="366" t="s">
        <v>444</v>
      </c>
      <c r="D16" s="459">
        <v>14921830616</v>
      </c>
      <c r="E16" s="460">
        <v>9223626535</v>
      </c>
      <c r="F16" s="55"/>
      <c r="G16" s="55"/>
      <c r="H16" s="311">
        <f>D16-'Notas a los EEFF'!D493</f>
        <v>0</v>
      </c>
      <c r="I16" s="322">
        <f>E16-'Notas a los EEFF'!E493</f>
        <v>0</v>
      </c>
      <c r="J16" s="311"/>
      <c r="K16" s="46"/>
    </row>
    <row r="17" spans="2:13" ht="15" customHeight="1">
      <c r="B17" s="52" t="s">
        <v>261</v>
      </c>
      <c r="C17" s="366" t="s">
        <v>446</v>
      </c>
      <c r="D17" s="459">
        <v>9580701785</v>
      </c>
      <c r="E17" s="460">
        <v>14382257308</v>
      </c>
      <c r="F17" s="55"/>
      <c r="G17" s="55"/>
      <c r="H17" s="311">
        <f>D17-'Notas a los EEFF'!D517</f>
        <v>0</v>
      </c>
      <c r="I17" s="322">
        <f>E17-'Notas a los EEFF'!E517</f>
        <v>0</v>
      </c>
      <c r="J17" s="311"/>
      <c r="K17" s="45"/>
    </row>
    <row r="18" spans="2:13" ht="15" customHeight="1">
      <c r="B18" s="52" t="s">
        <v>271</v>
      </c>
      <c r="C18" s="366" t="s">
        <v>439</v>
      </c>
      <c r="D18" s="459">
        <v>3032427347</v>
      </c>
      <c r="E18" s="460">
        <v>1669152297</v>
      </c>
      <c r="F18" s="55"/>
      <c r="G18" s="55"/>
      <c r="H18" s="311">
        <f>D18-'Notas a los EEFF'!E446</f>
        <v>3032427347</v>
      </c>
      <c r="I18" s="322">
        <v>0</v>
      </c>
      <c r="J18" s="311"/>
      <c r="K18" s="45"/>
      <c r="L18" s="4"/>
    </row>
    <row r="19" spans="2:13" ht="15" customHeight="1">
      <c r="B19" s="49" t="s">
        <v>7</v>
      </c>
      <c r="C19" s="367"/>
      <c r="D19" s="461">
        <f>+SUM(D20:D21)</f>
        <v>-6469461642</v>
      </c>
      <c r="E19" s="462">
        <f>+SUM(E20:E21)</f>
        <v>-1597620938</v>
      </c>
      <c r="F19" s="368"/>
      <c r="G19" s="368"/>
      <c r="H19" s="363"/>
      <c r="I19" s="322"/>
      <c r="J19" s="311"/>
      <c r="K19" s="45"/>
      <c r="L19" s="3"/>
    </row>
    <row r="20" spans="2:13" ht="15" customHeight="1">
      <c r="B20" s="44" t="s">
        <v>192</v>
      </c>
      <c r="C20" s="367"/>
      <c r="D20" s="459">
        <v>-310825684</v>
      </c>
      <c r="E20" s="460">
        <v>-346829994</v>
      </c>
      <c r="F20" s="55"/>
      <c r="G20" s="55"/>
      <c r="H20" s="311"/>
      <c r="I20" s="322"/>
      <c r="J20" s="311"/>
      <c r="K20" s="45"/>
      <c r="L20" s="3"/>
    </row>
    <row r="21" spans="2:13" ht="15" customHeight="1">
      <c r="B21" s="44" t="s">
        <v>260</v>
      </c>
      <c r="C21" s="367" t="s">
        <v>509</v>
      </c>
      <c r="D21" s="459">
        <v>-6158635958</v>
      </c>
      <c r="E21" s="460">
        <v>-1250790944</v>
      </c>
      <c r="F21" s="55"/>
      <c r="G21" s="55"/>
      <c r="H21" s="311">
        <f>D21+'Notas a los EEFF'!D546</f>
        <v>0</v>
      </c>
      <c r="I21" s="322">
        <f>E21+'Notas a los EEFF'!E546</f>
        <v>0</v>
      </c>
      <c r="J21" s="311"/>
      <c r="K21" s="45"/>
    </row>
    <row r="22" spans="2:13" ht="15" customHeight="1">
      <c r="B22" s="49" t="s">
        <v>8</v>
      </c>
      <c r="C22" s="367"/>
      <c r="D22" s="461">
        <f>+D12+D19</f>
        <v>21065498106</v>
      </c>
      <c r="E22" s="462">
        <f>+E12+E19</f>
        <v>23677415202</v>
      </c>
      <c r="F22" s="368"/>
      <c r="G22" s="368"/>
      <c r="H22" s="363"/>
      <c r="I22" s="322"/>
      <c r="J22" s="311"/>
      <c r="K22" s="46"/>
    </row>
    <row r="23" spans="2:13" ht="15" customHeight="1">
      <c r="B23" s="49" t="s">
        <v>187</v>
      </c>
      <c r="C23" s="367"/>
      <c r="D23" s="461">
        <f>SUM(D24:D25)</f>
        <v>-624262457</v>
      </c>
      <c r="E23" s="462">
        <f>SUM(E24:E25)</f>
        <v>-412432256</v>
      </c>
      <c r="F23" s="368"/>
      <c r="G23" s="368"/>
      <c r="H23" s="363"/>
      <c r="I23" s="322"/>
      <c r="J23" s="311"/>
      <c r="K23" s="46"/>
    </row>
    <row r="24" spans="2:13" ht="15" customHeight="1">
      <c r="B24" s="44" t="s">
        <v>9</v>
      </c>
      <c r="C24" s="367"/>
      <c r="D24" s="459">
        <v>-215550743</v>
      </c>
      <c r="E24" s="460">
        <v>-139596269</v>
      </c>
      <c r="F24" s="55"/>
      <c r="G24" s="55"/>
      <c r="H24" s="311"/>
      <c r="I24" s="322"/>
      <c r="J24" s="311"/>
      <c r="K24" s="46"/>
    </row>
    <row r="25" spans="2:13" ht="15" customHeight="1">
      <c r="B25" s="44" t="s">
        <v>259</v>
      </c>
      <c r="C25" s="367" t="s">
        <v>510</v>
      </c>
      <c r="D25" s="459">
        <v>-408711714</v>
      </c>
      <c r="E25" s="460">
        <v>-272835987</v>
      </c>
      <c r="F25" s="55"/>
      <c r="G25" s="55"/>
      <c r="H25" s="311">
        <f>D25+'Notas a los EEFF'!D556</f>
        <v>0</v>
      </c>
      <c r="I25" s="322">
        <f>E25+'Notas a los EEFF'!E556</f>
        <v>0</v>
      </c>
      <c r="J25" s="311"/>
      <c r="K25" s="46"/>
      <c r="M25" s="3"/>
    </row>
    <row r="26" spans="2:13" ht="15" customHeight="1">
      <c r="B26" s="49" t="s">
        <v>186</v>
      </c>
      <c r="C26" s="367"/>
      <c r="D26" s="461">
        <f>+SUM(D27:D34)</f>
        <v>-13359789145</v>
      </c>
      <c r="E26" s="462">
        <f>+SUM(E27:E34)</f>
        <v>-11190813427</v>
      </c>
      <c r="F26" s="368"/>
      <c r="G26" s="368"/>
      <c r="H26" s="363"/>
      <c r="I26" s="322"/>
      <c r="J26" s="311"/>
      <c r="K26" s="46"/>
    </row>
    <row r="27" spans="2:13" ht="15" customHeight="1">
      <c r="B27" s="44" t="s">
        <v>188</v>
      </c>
      <c r="C27" s="367"/>
      <c r="D27" s="459">
        <v>-734813179</v>
      </c>
      <c r="E27" s="460">
        <v>-215452278</v>
      </c>
      <c r="F27" s="55"/>
      <c r="G27" s="55"/>
      <c r="H27" s="311"/>
      <c r="I27" s="322"/>
      <c r="J27" s="311"/>
      <c r="K27" s="46"/>
      <c r="M27" s="3"/>
    </row>
    <row r="28" spans="2:13" ht="15" customHeight="1">
      <c r="B28" s="50" t="s">
        <v>10</v>
      </c>
      <c r="C28" s="369"/>
      <c r="D28" s="459">
        <v>-23672989</v>
      </c>
      <c r="E28" s="460">
        <v>-27277058</v>
      </c>
      <c r="F28" s="55"/>
      <c r="G28" s="55"/>
      <c r="H28" s="311"/>
      <c r="I28" s="322"/>
      <c r="J28" s="311"/>
      <c r="K28" s="46"/>
    </row>
    <row r="29" spans="2:13" ht="15" customHeight="1">
      <c r="B29" s="44" t="s">
        <v>11</v>
      </c>
      <c r="C29" s="367"/>
      <c r="D29" s="459">
        <v>-300995412</v>
      </c>
      <c r="E29" s="460">
        <v>-249746834</v>
      </c>
      <c r="F29" s="55"/>
      <c r="G29" s="55"/>
      <c r="H29" s="311"/>
      <c r="I29" s="322"/>
      <c r="J29" s="311"/>
      <c r="K29" s="46"/>
      <c r="L29" s="46"/>
      <c r="M29" s="3"/>
    </row>
    <row r="30" spans="2:13" ht="15" customHeight="1">
      <c r="B30" s="44" t="s">
        <v>12</v>
      </c>
      <c r="C30" s="367"/>
      <c r="D30" s="459">
        <v>0</v>
      </c>
      <c r="E30" s="460">
        <v>0</v>
      </c>
      <c r="F30" s="55"/>
      <c r="G30" s="55"/>
      <c r="H30" s="311"/>
      <c r="I30" s="322"/>
      <c r="J30" s="311"/>
      <c r="K30" s="46"/>
    </row>
    <row r="31" spans="2:13" ht="15" customHeight="1">
      <c r="B31" s="44" t="s">
        <v>13</v>
      </c>
      <c r="C31" s="367"/>
      <c r="D31" s="459">
        <v>-7725051</v>
      </c>
      <c r="E31" s="460">
        <v>-4235457</v>
      </c>
      <c r="F31" s="55"/>
      <c r="G31" s="55"/>
      <c r="H31" s="311"/>
      <c r="I31" s="322"/>
      <c r="J31" s="311"/>
      <c r="K31" s="18"/>
    </row>
    <row r="32" spans="2:13" ht="15" hidden="1" customHeight="1">
      <c r="B32" s="44" t="s">
        <v>14</v>
      </c>
      <c r="C32" s="367"/>
      <c r="D32" s="459">
        <v>0</v>
      </c>
      <c r="E32" s="460">
        <v>0</v>
      </c>
      <c r="F32" s="55"/>
      <c r="G32" s="55"/>
      <c r="H32" s="311"/>
      <c r="I32" s="322"/>
      <c r="J32" s="311"/>
      <c r="K32" s="18"/>
    </row>
    <row r="33" spans="2:11" ht="15" customHeight="1">
      <c r="B33" s="44" t="s">
        <v>15</v>
      </c>
      <c r="C33" s="367"/>
      <c r="D33" s="459">
        <v>-77354112</v>
      </c>
      <c r="E33" s="460">
        <v>-51259950</v>
      </c>
      <c r="F33" s="55"/>
      <c r="G33" s="55"/>
      <c r="H33" s="311"/>
      <c r="I33" s="322"/>
      <c r="J33" s="311"/>
      <c r="K33" s="18"/>
    </row>
    <row r="34" spans="2:11" ht="15" customHeight="1">
      <c r="B34" s="44" t="s">
        <v>258</v>
      </c>
      <c r="C34" s="367" t="s">
        <v>511</v>
      </c>
      <c r="D34" s="459">
        <v>-12215228402</v>
      </c>
      <c r="E34" s="460">
        <v>-10642841850</v>
      </c>
      <c r="F34" s="55"/>
      <c r="G34" s="55"/>
      <c r="H34" s="311">
        <f>D34+'Notas a los EEFF'!D611</f>
        <v>0</v>
      </c>
      <c r="I34" s="322">
        <f>E34+'Notas a los EEFF'!E611</f>
        <v>0</v>
      </c>
      <c r="J34" s="311"/>
      <c r="K34" s="18"/>
    </row>
    <row r="35" spans="2:11" ht="15" customHeight="1">
      <c r="B35" s="49" t="s">
        <v>16</v>
      </c>
      <c r="C35" s="367"/>
      <c r="D35" s="461">
        <f>+D22+D23+D26</f>
        <v>7081446504</v>
      </c>
      <c r="E35" s="462">
        <f>+E22+E23+E26</f>
        <v>12074169519</v>
      </c>
      <c r="F35" s="368"/>
      <c r="G35" s="368"/>
      <c r="H35" s="363"/>
      <c r="I35" s="322"/>
      <c r="J35" s="311"/>
      <c r="K35" s="45"/>
    </row>
    <row r="36" spans="2:11" ht="15" customHeight="1">
      <c r="B36" s="49" t="s">
        <v>17</v>
      </c>
      <c r="C36" s="367" t="s">
        <v>501</v>
      </c>
      <c r="D36" s="461">
        <f>+D37+D38</f>
        <v>171306751</v>
      </c>
      <c r="E36" s="462">
        <f>+E37+E38</f>
        <v>-44961210</v>
      </c>
      <c r="F36" s="368"/>
      <c r="G36" s="368"/>
      <c r="H36" s="363">
        <v>0</v>
      </c>
      <c r="I36" s="322">
        <f>E36-('Notas a los EEFF'!E619-'Notas a los EEFF'!E622)</f>
        <v>0</v>
      </c>
      <c r="J36" s="311"/>
      <c r="K36" s="18"/>
    </row>
    <row r="37" spans="2:11" ht="15" customHeight="1">
      <c r="B37" s="44" t="s">
        <v>257</v>
      </c>
      <c r="C37" s="367"/>
      <c r="D37" s="459">
        <v>210176750</v>
      </c>
      <c r="E37" s="460">
        <v>3406585</v>
      </c>
      <c r="F37" s="55"/>
      <c r="G37" s="55"/>
      <c r="H37" s="311"/>
      <c r="I37" s="322"/>
      <c r="J37" s="311"/>
      <c r="K37" s="18"/>
    </row>
    <row r="38" spans="2:11" ht="15" customHeight="1">
      <c r="B38" s="44" t="s">
        <v>256</v>
      </c>
      <c r="C38" s="367"/>
      <c r="D38" s="459">
        <v>-38869999</v>
      </c>
      <c r="E38" s="460">
        <v>-48367795</v>
      </c>
      <c r="F38" s="55"/>
      <c r="G38" s="55"/>
      <c r="H38" s="311"/>
      <c r="I38" s="322"/>
      <c r="J38" s="311"/>
      <c r="K38" s="18"/>
    </row>
    <row r="39" spans="2:11" ht="15" customHeight="1">
      <c r="B39" s="49" t="s">
        <v>18</v>
      </c>
      <c r="C39" s="367"/>
      <c r="D39" s="459"/>
      <c r="E39" s="460"/>
      <c r="F39" s="55"/>
      <c r="G39" s="55"/>
      <c r="H39" s="311"/>
      <c r="I39" s="322"/>
      <c r="J39" s="311"/>
      <c r="K39" s="18"/>
    </row>
    <row r="40" spans="2:11" ht="15" customHeight="1">
      <c r="B40" s="49" t="s">
        <v>19</v>
      </c>
      <c r="C40" s="367"/>
      <c r="D40" s="461">
        <f>+D41+D42</f>
        <v>-262536482</v>
      </c>
      <c r="E40" s="462">
        <f>+E41+E42</f>
        <v>42313262</v>
      </c>
      <c r="F40" s="368"/>
      <c r="G40" s="368"/>
      <c r="H40" s="363"/>
      <c r="I40" s="322"/>
      <c r="J40" s="311"/>
      <c r="K40" s="18"/>
    </row>
    <row r="41" spans="2:11" ht="15" customHeight="1">
      <c r="B41" s="44" t="s">
        <v>255</v>
      </c>
      <c r="C41" s="367" t="s">
        <v>502</v>
      </c>
      <c r="D41" s="459">
        <v>17637942</v>
      </c>
      <c r="E41" s="460">
        <v>61440481</v>
      </c>
      <c r="F41" s="55"/>
      <c r="G41" s="55"/>
      <c r="H41" s="311">
        <f>D41-'Notas a los EEFF'!D633</f>
        <v>0</v>
      </c>
      <c r="I41" s="322">
        <f>E41-'Notas a los EEFF'!E633</f>
        <v>0</v>
      </c>
      <c r="J41" s="311"/>
      <c r="K41" s="18"/>
    </row>
    <row r="42" spans="2:11" ht="15" customHeight="1">
      <c r="B42" s="44" t="s">
        <v>20</v>
      </c>
      <c r="C42" s="367"/>
      <c r="D42" s="459">
        <v>-280174424</v>
      </c>
      <c r="E42" s="460">
        <v>-19127219</v>
      </c>
      <c r="F42" s="55"/>
      <c r="G42" s="55"/>
      <c r="H42" s="311"/>
      <c r="I42" s="322"/>
      <c r="J42" s="311"/>
      <c r="K42" s="18"/>
    </row>
    <row r="43" spans="2:11" ht="15" customHeight="1">
      <c r="B43" s="49" t="s">
        <v>21</v>
      </c>
      <c r="C43" s="367"/>
      <c r="D43" s="457">
        <f>+D44+D45</f>
        <v>-679220944</v>
      </c>
      <c r="E43" s="458">
        <f>+E44+E45</f>
        <v>-1134363407</v>
      </c>
      <c r="F43" s="136"/>
      <c r="G43" s="136"/>
      <c r="H43" s="363"/>
      <c r="I43" s="322"/>
      <c r="J43" s="311"/>
      <c r="K43" s="18"/>
    </row>
    <row r="44" spans="2:11" ht="15" customHeight="1">
      <c r="B44" s="44" t="s">
        <v>254</v>
      </c>
      <c r="C44" s="367" t="s">
        <v>503</v>
      </c>
      <c r="D44" s="459">
        <v>-756511274</v>
      </c>
      <c r="E44" s="463">
        <v>-1134363407</v>
      </c>
      <c r="F44" s="55"/>
      <c r="G44" s="55"/>
      <c r="H44" s="311">
        <f>D44+'Notas a los EEFF'!D640</f>
        <v>0</v>
      </c>
      <c r="I44" s="322">
        <f>E44+'Notas a los EEFF'!E640</f>
        <v>0</v>
      </c>
      <c r="J44" s="311"/>
      <c r="K44" s="18"/>
    </row>
    <row r="45" spans="2:11" ht="15" customHeight="1">
      <c r="B45" s="44" t="s">
        <v>20</v>
      </c>
      <c r="C45" s="367"/>
      <c r="D45" s="459">
        <v>77290330</v>
      </c>
      <c r="E45" s="463">
        <v>0</v>
      </c>
      <c r="F45" s="1"/>
      <c r="G45" s="1"/>
      <c r="H45" s="311"/>
      <c r="I45" s="322"/>
      <c r="J45" s="311"/>
      <c r="K45" s="18"/>
    </row>
    <row r="46" spans="2:11" ht="15" customHeight="1">
      <c r="B46" s="49" t="s">
        <v>22</v>
      </c>
      <c r="C46" s="367"/>
      <c r="D46" s="457">
        <f>+D47</f>
        <v>0</v>
      </c>
      <c r="E46" s="458">
        <v>0</v>
      </c>
      <c r="F46" s="136"/>
      <c r="G46" s="136"/>
      <c r="H46" s="311"/>
      <c r="I46" s="322"/>
      <c r="J46" s="311"/>
      <c r="K46" s="18"/>
    </row>
    <row r="47" spans="2:11" ht="15" customHeight="1">
      <c r="B47" s="44" t="s">
        <v>253</v>
      </c>
      <c r="C47" s="367" t="s">
        <v>516</v>
      </c>
      <c r="D47" s="459">
        <v>0</v>
      </c>
      <c r="E47" s="460">
        <v>0</v>
      </c>
      <c r="F47" s="55"/>
      <c r="G47" s="55"/>
      <c r="H47" s="311"/>
      <c r="I47" s="322"/>
      <c r="J47" s="311"/>
      <c r="K47" s="18"/>
    </row>
    <row r="48" spans="2:11" ht="15" customHeight="1">
      <c r="B48" s="44" t="s">
        <v>619</v>
      </c>
      <c r="C48" s="367"/>
      <c r="D48" s="459">
        <v>0</v>
      </c>
      <c r="E48" s="460"/>
      <c r="F48" s="55"/>
      <c r="G48" s="55"/>
      <c r="H48" s="311"/>
      <c r="I48" s="322"/>
      <c r="J48" s="311"/>
      <c r="K48" s="18"/>
    </row>
    <row r="49" spans="2:13" ht="15" customHeight="1">
      <c r="B49" s="49" t="s">
        <v>23</v>
      </c>
      <c r="C49" s="367"/>
      <c r="D49" s="457">
        <v>0</v>
      </c>
      <c r="E49" s="458">
        <v>0</v>
      </c>
      <c r="F49" s="136"/>
      <c r="G49" s="136"/>
      <c r="H49" s="311"/>
      <c r="I49" s="322"/>
      <c r="J49" s="311"/>
      <c r="K49" s="18"/>
    </row>
    <row r="50" spans="2:13" ht="15" customHeight="1">
      <c r="B50" s="44" t="s">
        <v>24</v>
      </c>
      <c r="C50" s="367"/>
      <c r="D50" s="459">
        <v>0</v>
      </c>
      <c r="E50" s="460">
        <v>0</v>
      </c>
      <c r="F50" s="55"/>
      <c r="G50" s="55"/>
      <c r="H50" s="311"/>
      <c r="I50" s="322"/>
      <c r="J50" s="311"/>
      <c r="K50" s="18"/>
    </row>
    <row r="51" spans="2:13" ht="15" customHeight="1">
      <c r="B51" s="44" t="s">
        <v>25</v>
      </c>
      <c r="C51" s="367"/>
      <c r="D51" s="459">
        <v>0</v>
      </c>
      <c r="E51" s="460">
        <v>0</v>
      </c>
      <c r="F51" s="55"/>
      <c r="G51" s="55"/>
      <c r="H51" s="311"/>
      <c r="I51" s="322"/>
      <c r="J51" s="311"/>
      <c r="K51" s="18"/>
    </row>
    <row r="52" spans="2:13" ht="15" customHeight="1">
      <c r="B52" s="49" t="s">
        <v>26</v>
      </c>
      <c r="C52" s="367"/>
      <c r="D52" s="457">
        <f>+D35+D36+D40+D43+D46</f>
        <v>6310995829</v>
      </c>
      <c r="E52" s="458">
        <f>+E35+E36+E40+E43+E46</f>
        <v>10937158164</v>
      </c>
      <c r="F52" s="136"/>
      <c r="G52" s="136"/>
      <c r="H52" s="363"/>
      <c r="I52" s="322"/>
      <c r="J52" s="311"/>
      <c r="K52" s="46"/>
    </row>
    <row r="53" spans="2:13" ht="15" customHeight="1">
      <c r="B53" s="49" t="s">
        <v>27</v>
      </c>
      <c r="C53" s="367"/>
      <c r="D53" s="459">
        <v>-189693490</v>
      </c>
      <c r="E53" s="460">
        <v>-769923359</v>
      </c>
      <c r="F53" s="55"/>
      <c r="G53" s="55"/>
      <c r="H53" s="311"/>
      <c r="I53" s="322"/>
      <c r="J53" s="311"/>
      <c r="K53" s="18"/>
    </row>
    <row r="54" spans="2:13" ht="15" customHeight="1">
      <c r="B54" s="51" t="s">
        <v>28</v>
      </c>
      <c r="C54" s="370"/>
      <c r="D54" s="464">
        <f>+D52+D53</f>
        <v>6121302339</v>
      </c>
      <c r="E54" s="465">
        <f>+E52+E53</f>
        <v>10167234805</v>
      </c>
      <c r="F54" s="136"/>
      <c r="G54" s="136"/>
      <c r="H54" s="311">
        <f>+D54-'Variacion PN'!L23</f>
        <v>12242604678</v>
      </c>
      <c r="I54" s="322">
        <f>+E54-'Variacion PN'!L25</f>
        <v>0</v>
      </c>
      <c r="J54" s="311"/>
      <c r="K54" s="18"/>
    </row>
    <row r="55" spans="2:13" ht="15" customHeight="1">
      <c r="B55" s="18" t="s">
        <v>649</v>
      </c>
      <c r="C55" s="121"/>
      <c r="D55" s="311"/>
      <c r="E55" s="312" t="s">
        <v>800</v>
      </c>
      <c r="F55" s="312"/>
      <c r="G55" s="312"/>
      <c r="H55" s="311"/>
      <c r="I55" s="322"/>
      <c r="J55" s="311"/>
      <c r="K55" s="18"/>
      <c r="L55" s="4"/>
    </row>
    <row r="56" spans="2:13">
      <c r="D56" s="308">
        <f>+D55-D54</f>
        <v>-6121302339</v>
      </c>
      <c r="E56" s="308"/>
      <c r="F56" s="308"/>
      <c r="G56" s="308"/>
    </row>
    <row r="57" spans="2:13">
      <c r="B57" s="125"/>
      <c r="D57" s="136"/>
      <c r="E57" s="136"/>
      <c r="F57" s="136"/>
      <c r="G57" s="136"/>
      <c r="L57" s="4"/>
      <c r="M57" s="4"/>
    </row>
    <row r="58" spans="2:13">
      <c r="B58" s="125"/>
      <c r="D58" s="3"/>
      <c r="E58" s="137"/>
      <c r="F58" s="137"/>
      <c r="G58" s="137"/>
      <c r="M58" s="4"/>
    </row>
    <row r="59" spans="2:13">
      <c r="D59" s="3"/>
      <c r="E59" s="3"/>
      <c r="F59" s="3"/>
      <c r="G59" s="3"/>
    </row>
    <row r="60" spans="2:13">
      <c r="E60" s="124"/>
      <c r="F60" s="124"/>
      <c r="G60" s="124"/>
    </row>
    <row r="62" spans="2:13">
      <c r="D62" s="3"/>
    </row>
    <row r="70" spans="5:10">
      <c r="E70" s="539"/>
      <c r="F70" s="539"/>
      <c r="G70" s="539"/>
      <c r="H70" s="539"/>
      <c r="I70" s="539"/>
      <c r="J70" s="539"/>
    </row>
    <row r="71" spans="5:10">
      <c r="E71" s="539"/>
      <c r="F71" s="539"/>
      <c r="G71" s="539"/>
      <c r="H71" s="539"/>
      <c r="I71" s="539"/>
      <c r="J71" s="539"/>
    </row>
    <row r="72" spans="5:10">
      <c r="E72" s="539"/>
      <c r="F72" s="539"/>
      <c r="G72" s="539"/>
      <c r="H72" s="539"/>
      <c r="I72" s="539"/>
      <c r="J72" s="539"/>
    </row>
    <row r="73" spans="5:10">
      <c r="E73" s="539"/>
      <c r="F73" s="539"/>
      <c r="G73" s="539"/>
      <c r="H73" s="539"/>
      <c r="I73" s="539"/>
      <c r="J73" s="539"/>
    </row>
    <row r="74" spans="5:10">
      <c r="E74" s="539"/>
      <c r="F74" s="539"/>
      <c r="G74" s="539"/>
      <c r="H74" s="539"/>
      <c r="I74" s="539"/>
      <c r="J74" s="539"/>
    </row>
  </sheetData>
  <mergeCells count="3">
    <mergeCell ref="B10:E10"/>
    <mergeCell ref="E70:J74"/>
    <mergeCell ref="B6:K6"/>
  </mergeCells>
  <pageMargins left="0.9" right="0.70866141732283472" top="0.56999999999999995" bottom="0.74803149606299213" header="0.31496062992125984" footer="0.31496062992125984"/>
  <pageSetup paperSize="9" scale="76"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B47AC-4956-486F-912E-4F7F669B57A4}">
  <sheetPr>
    <tabColor theme="1"/>
    <pageSetUpPr fitToPage="1"/>
  </sheetPr>
  <dimension ref="B6:J59"/>
  <sheetViews>
    <sheetView showGridLines="0" topLeftCell="A29" zoomScaleNormal="100" workbookViewId="0">
      <selection activeCell="G45" sqref="G45"/>
    </sheetView>
  </sheetViews>
  <sheetFormatPr baseColWidth="10" defaultColWidth="11.5546875" defaultRowHeight="12.6"/>
  <cols>
    <col min="1" max="1" width="11.5546875" style="8"/>
    <col min="2" max="2" width="90.88671875" style="18" customWidth="1"/>
    <col min="3" max="3" width="19.33203125" style="18" customWidth="1"/>
    <col min="4" max="4" width="19.6640625" style="56" customWidth="1"/>
    <col min="5" max="5" width="17.88671875" style="324" customWidth="1"/>
    <col min="6" max="6" width="10.6640625" style="324" customWidth="1"/>
    <col min="7" max="7" width="11.5546875" style="324" customWidth="1"/>
    <col min="8" max="8" width="13.44140625" style="324" customWidth="1"/>
    <col min="9" max="10" width="11.5546875" style="324"/>
    <col min="11" max="16384" width="11.5546875" style="8"/>
  </cols>
  <sheetData>
    <row r="6" spans="2:7" ht="13.2">
      <c r="B6" s="573" t="s">
        <v>229</v>
      </c>
      <c r="C6" s="573"/>
      <c r="D6" s="573"/>
      <c r="E6" s="573"/>
      <c r="F6" s="573"/>
      <c r="G6" s="573"/>
    </row>
    <row r="7" spans="2:7" ht="12.6" customHeight="1">
      <c r="B7" s="14" t="s">
        <v>497</v>
      </c>
      <c r="C7" s="15"/>
      <c r="D7" s="15"/>
      <c r="E7" s="325"/>
      <c r="F7" s="325"/>
      <c r="G7" s="325"/>
    </row>
    <row r="8" spans="2:7" ht="12.6" customHeight="1">
      <c r="B8" s="14" t="s">
        <v>498</v>
      </c>
      <c r="C8" s="15"/>
      <c r="D8" s="15"/>
      <c r="E8" s="325"/>
      <c r="F8" s="325"/>
      <c r="G8" s="325"/>
    </row>
    <row r="9" spans="2:7" ht="15.6">
      <c r="B9" s="575"/>
      <c r="C9" s="575"/>
      <c r="D9" s="575"/>
    </row>
    <row r="10" spans="2:7" ht="59.25" customHeight="1">
      <c r="B10" s="574" t="s">
        <v>859</v>
      </c>
      <c r="C10" s="574"/>
      <c r="D10" s="574"/>
    </row>
    <row r="12" spans="2:7">
      <c r="B12" s="127"/>
      <c r="C12" s="264">
        <v>45930</v>
      </c>
      <c r="D12" s="264">
        <v>45565</v>
      </c>
    </row>
    <row r="13" spans="2:7" ht="15" customHeight="1">
      <c r="B13" s="54" t="s">
        <v>29</v>
      </c>
      <c r="C13" s="44"/>
      <c r="D13" s="44"/>
    </row>
    <row r="14" spans="2:7" ht="15" customHeight="1">
      <c r="B14" s="52" t="s">
        <v>30</v>
      </c>
      <c r="C14" s="466">
        <v>15000373928</v>
      </c>
      <c r="D14" s="466">
        <v>20552330417</v>
      </c>
    </row>
    <row r="15" spans="2:7" ht="15" customHeight="1">
      <c r="B15" s="44" t="s">
        <v>31</v>
      </c>
      <c r="C15" s="467">
        <v>-7190374873</v>
      </c>
      <c r="D15" s="467">
        <v>-5715520455</v>
      </c>
    </row>
    <row r="16" spans="2:7" ht="15" customHeight="1">
      <c r="B16" s="44" t="s">
        <v>32</v>
      </c>
      <c r="C16" s="467">
        <v>52250139686</v>
      </c>
      <c r="D16" s="467">
        <v>14210640167</v>
      </c>
    </row>
    <row r="17" spans="2:10" ht="15" customHeight="1">
      <c r="B17" s="53" t="s">
        <v>33</v>
      </c>
      <c r="C17" s="468">
        <f>+SUM(C14:C16)</f>
        <v>60060138741</v>
      </c>
      <c r="D17" s="468">
        <f>+SUM(D14:D16)</f>
        <v>29047450129</v>
      </c>
      <c r="E17" s="326"/>
    </row>
    <row r="18" spans="2:10" ht="15" customHeight="1">
      <c r="B18" s="49" t="s">
        <v>34</v>
      </c>
      <c r="C18" s="466"/>
      <c r="D18" s="466"/>
    </row>
    <row r="19" spans="2:10" ht="15" customHeight="1">
      <c r="B19" s="44" t="s">
        <v>35</v>
      </c>
      <c r="C19" s="466">
        <v>0</v>
      </c>
      <c r="D19" s="466">
        <v>0</v>
      </c>
    </row>
    <row r="20" spans="2:10" ht="15" customHeight="1">
      <c r="B20" s="49" t="s">
        <v>36</v>
      </c>
      <c r="C20" s="466"/>
      <c r="D20" s="466"/>
    </row>
    <row r="21" spans="2:10" ht="15" customHeight="1">
      <c r="B21" s="50" t="s">
        <v>37</v>
      </c>
      <c r="C21" s="466">
        <v>0</v>
      </c>
      <c r="D21" s="466">
        <v>0</v>
      </c>
    </row>
    <row r="22" spans="2:10" ht="15" customHeight="1">
      <c r="B22" s="49" t="s">
        <v>38</v>
      </c>
      <c r="C22" s="469">
        <f>+C17+C19+C21</f>
        <v>60060138741</v>
      </c>
      <c r="D22" s="469">
        <f>+D17+D19+D21</f>
        <v>29047450129</v>
      </c>
    </row>
    <row r="23" spans="2:10" ht="15" customHeight="1">
      <c r="B23" s="44" t="s">
        <v>39</v>
      </c>
      <c r="C23" s="466">
        <v>321</v>
      </c>
      <c r="D23" s="466">
        <v>0</v>
      </c>
    </row>
    <row r="24" spans="2:10" ht="15" customHeight="1">
      <c r="B24" s="49" t="s">
        <v>40</v>
      </c>
      <c r="C24" s="470">
        <f>+C22+C23</f>
        <v>60060139062</v>
      </c>
      <c r="D24" s="470">
        <f>+D22+D23</f>
        <v>29047450129</v>
      </c>
      <c r="E24" s="326"/>
    </row>
    <row r="25" spans="2:10" ht="15" customHeight="1">
      <c r="B25" s="54" t="s">
        <v>45</v>
      </c>
      <c r="C25" s="466"/>
      <c r="D25" s="466"/>
    </row>
    <row r="26" spans="2:10" ht="15" customHeight="1">
      <c r="B26" s="44" t="s">
        <v>41</v>
      </c>
      <c r="C26" s="466">
        <v>-24050824495</v>
      </c>
      <c r="D26" s="466">
        <v>5457316068</v>
      </c>
    </row>
    <row r="27" spans="2:10" ht="15" customHeight="1">
      <c r="B27" s="44" t="s">
        <v>42</v>
      </c>
      <c r="C27" s="466">
        <v>6146682023</v>
      </c>
      <c r="D27" s="466">
        <v>-56141656715</v>
      </c>
    </row>
    <row r="28" spans="2:10" ht="15" customHeight="1">
      <c r="B28" s="44" t="s">
        <v>504</v>
      </c>
      <c r="C28" s="466">
        <v>-191448158</v>
      </c>
      <c r="D28" s="466">
        <v>-192777402</v>
      </c>
    </row>
    <row r="29" spans="2:10" s="9" customFormat="1" ht="15" customHeight="1">
      <c r="B29" s="44" t="s">
        <v>607</v>
      </c>
      <c r="C29" s="466">
        <v>-5476403273</v>
      </c>
      <c r="D29" s="466">
        <v>0</v>
      </c>
      <c r="E29" s="327"/>
      <c r="F29" s="327"/>
      <c r="G29" s="327"/>
      <c r="H29" s="327"/>
      <c r="I29" s="327"/>
      <c r="J29" s="327"/>
    </row>
    <row r="30" spans="2:10" s="9" customFormat="1" ht="15" customHeight="1">
      <c r="B30" s="44" t="s">
        <v>775</v>
      </c>
      <c r="C30" s="466">
        <v>0</v>
      </c>
      <c r="D30" s="466">
        <v>0</v>
      </c>
      <c r="E30" s="327"/>
      <c r="F30" s="327"/>
      <c r="G30" s="327"/>
      <c r="H30" s="327"/>
      <c r="I30" s="327"/>
      <c r="J30" s="327"/>
    </row>
    <row r="31" spans="2:10" ht="15" customHeight="1">
      <c r="B31" s="49" t="s">
        <v>43</v>
      </c>
      <c r="C31" s="470">
        <f>+SUM(C26:C30)</f>
        <v>-23571993903</v>
      </c>
      <c r="D31" s="470">
        <f>+D26+D27+D28+D30</f>
        <v>-50877118049</v>
      </c>
      <c r="E31" s="326"/>
    </row>
    <row r="32" spans="2:10" ht="15" customHeight="1">
      <c r="B32" s="54" t="s">
        <v>44</v>
      </c>
      <c r="C32" s="466"/>
      <c r="D32" s="466"/>
    </row>
    <row r="33" spans="2:10" ht="15" customHeight="1">
      <c r="B33" s="44" t="s">
        <v>46</v>
      </c>
      <c r="C33" s="466">
        <v>-43025054055</v>
      </c>
      <c r="D33" s="466">
        <v>34111527582</v>
      </c>
    </row>
    <row r="34" spans="2:10" ht="15" customHeight="1">
      <c r="B34" s="44" t="s">
        <v>47</v>
      </c>
      <c r="C34" s="466">
        <v>0</v>
      </c>
      <c r="D34" s="466">
        <v>0</v>
      </c>
      <c r="E34" s="326"/>
    </row>
    <row r="35" spans="2:10" ht="15" customHeight="1">
      <c r="B35" s="44" t="s">
        <v>607</v>
      </c>
      <c r="C35" s="466">
        <v>0</v>
      </c>
      <c r="D35" s="466">
        <v>-5476403274</v>
      </c>
    </row>
    <row r="36" spans="2:10" ht="15" customHeight="1">
      <c r="B36" s="49" t="s">
        <v>48</v>
      </c>
      <c r="C36" s="470">
        <f>SUM(C33:C35)</f>
        <v>-43025054055</v>
      </c>
      <c r="D36" s="470">
        <f>SUM(D33:D35)</f>
        <v>28635124308</v>
      </c>
      <c r="E36" s="326"/>
    </row>
    <row r="37" spans="2:10" s="9" customFormat="1" ht="15" customHeight="1">
      <c r="B37" s="49" t="s">
        <v>163</v>
      </c>
      <c r="C37" s="466">
        <v>3289823790</v>
      </c>
      <c r="D37" s="466">
        <v>-19127165</v>
      </c>
      <c r="E37" s="328"/>
      <c r="F37" s="327"/>
      <c r="G37" s="327"/>
      <c r="H37" s="327"/>
      <c r="I37" s="327"/>
      <c r="J37" s="327"/>
    </row>
    <row r="38" spans="2:10" ht="15" customHeight="1">
      <c r="B38" s="49" t="s">
        <v>570</v>
      </c>
      <c r="C38" s="471">
        <f>+C24+C31+C37+C36</f>
        <v>-3247085106</v>
      </c>
      <c r="D38" s="471">
        <f>+D24+D31+D36+D37</f>
        <v>6786329223</v>
      </c>
      <c r="E38" s="329"/>
    </row>
    <row r="39" spans="2:10" ht="15" customHeight="1">
      <c r="B39" s="49" t="s">
        <v>49</v>
      </c>
      <c r="C39" s="470">
        <v>3703911380</v>
      </c>
      <c r="D39" s="470">
        <v>249750540</v>
      </c>
      <c r="E39" s="326"/>
    </row>
    <row r="40" spans="2:10" ht="15" customHeight="1">
      <c r="B40" s="51" t="s">
        <v>50</v>
      </c>
      <c r="C40" s="464">
        <f>+C38+C39</f>
        <v>456826274</v>
      </c>
      <c r="D40" s="464">
        <f>+D38+D39</f>
        <v>7036079763</v>
      </c>
      <c r="E40" s="326"/>
      <c r="H40" s="326"/>
    </row>
    <row r="41" spans="2:10" ht="15" customHeight="1">
      <c r="B41" s="18" t="s">
        <v>649</v>
      </c>
      <c r="C41" s="123"/>
      <c r="D41" s="123"/>
      <c r="E41" s="326"/>
      <c r="H41" s="326"/>
    </row>
    <row r="42" spans="2:10" ht="24.75" customHeight="1">
      <c r="C42" s="314">
        <f>+C41-C40</f>
        <v>-456826274</v>
      </c>
      <c r="D42" s="55"/>
    </row>
    <row r="43" spans="2:10">
      <c r="C43" s="123"/>
    </row>
    <row r="44" spans="2:10">
      <c r="C44" s="122"/>
    </row>
    <row r="45" spans="2:10">
      <c r="C45" s="122"/>
    </row>
    <row r="46" spans="2:10">
      <c r="C46" s="122"/>
    </row>
    <row r="47" spans="2:10">
      <c r="C47" s="122"/>
    </row>
    <row r="48" spans="2:10">
      <c r="C48" s="122"/>
    </row>
    <row r="55" spans="2:5">
      <c r="B55" s="539"/>
      <c r="C55" s="539"/>
      <c r="D55" s="539"/>
      <c r="E55" s="539"/>
    </row>
    <row r="56" spans="2:5">
      <c r="B56" s="539"/>
      <c r="C56" s="539"/>
      <c r="D56" s="539"/>
      <c r="E56" s="539"/>
    </row>
    <row r="57" spans="2:5">
      <c r="B57" s="539"/>
      <c r="C57" s="539"/>
      <c r="D57" s="539"/>
      <c r="E57" s="539"/>
    </row>
    <row r="58" spans="2:5">
      <c r="B58" s="539"/>
      <c r="C58" s="539"/>
      <c r="D58" s="539"/>
      <c r="E58" s="539"/>
    </row>
    <row r="59" spans="2:5">
      <c r="B59" s="539"/>
      <c r="C59" s="539"/>
      <c r="D59" s="539"/>
      <c r="E59" s="539"/>
    </row>
  </sheetData>
  <mergeCells count="4">
    <mergeCell ref="B6:G6"/>
    <mergeCell ref="B10:D10"/>
    <mergeCell ref="B55:E59"/>
    <mergeCell ref="B9:D9"/>
  </mergeCells>
  <pageMargins left="0.34" right="0.25" top="0.74803149606299213" bottom="0.74803149606299213" header="0.31496062992125984" footer="0.31496062992125984"/>
  <pageSetup paperSize="9" scale="75"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pageSetUpPr fitToPage="1"/>
  </sheetPr>
  <dimension ref="B6:R42"/>
  <sheetViews>
    <sheetView showGridLines="0" topLeftCell="A22" zoomScale="90" zoomScaleNormal="90" workbookViewId="0">
      <selection activeCell="J38" sqref="J38:M42"/>
    </sheetView>
  </sheetViews>
  <sheetFormatPr baseColWidth="10" defaultColWidth="11.33203125" defaultRowHeight="12.6"/>
  <cols>
    <col min="1" max="1" width="2.6640625" style="18" customWidth="1"/>
    <col min="2" max="2" width="36.33203125" style="18" customWidth="1"/>
    <col min="3" max="3" width="12.6640625" style="18" customWidth="1"/>
    <col min="4" max="4" width="15.5546875" style="18" customWidth="1"/>
    <col min="5" max="5" width="12.6640625" style="18" customWidth="1"/>
    <col min="6" max="7" width="17" style="18" bestFit="1" customWidth="1"/>
    <col min="8" max="8" width="16.109375" style="18" customWidth="1"/>
    <col min="9" max="9" width="14.33203125" style="18" customWidth="1"/>
    <col min="10" max="10" width="12.6640625" style="18" customWidth="1"/>
    <col min="11" max="11" width="16.44140625" style="18" bestFit="1" customWidth="1"/>
    <col min="12" max="12" width="16.33203125" style="18" customWidth="1"/>
    <col min="13" max="13" width="16.88671875" style="18" customWidth="1"/>
    <col min="14" max="14" width="15.6640625" style="18" customWidth="1"/>
    <col min="15" max="15" width="2.6640625" style="18" customWidth="1"/>
    <col min="16" max="16" width="16" style="18" bestFit="1" customWidth="1"/>
    <col min="17" max="16384" width="11.33203125" style="18"/>
  </cols>
  <sheetData>
    <row r="6" spans="2:16" ht="13.2">
      <c r="B6" s="540" t="s">
        <v>229</v>
      </c>
      <c r="C6" s="540"/>
      <c r="D6" s="540"/>
      <c r="E6" s="540"/>
      <c r="F6" s="540"/>
      <c r="G6" s="540"/>
      <c r="H6" s="540"/>
      <c r="I6" s="540"/>
    </row>
    <row r="7" spans="2:16" ht="12.6" customHeight="1">
      <c r="B7" s="14" t="s">
        <v>497</v>
      </c>
      <c r="C7" s="15"/>
      <c r="D7" s="15"/>
      <c r="E7" s="15"/>
      <c r="F7" s="15"/>
      <c r="G7" s="15"/>
      <c r="H7" s="15"/>
      <c r="I7" s="15"/>
    </row>
    <row r="8" spans="2:16" ht="12.6" customHeight="1">
      <c r="B8" s="14" t="s">
        <v>498</v>
      </c>
      <c r="C8" s="15"/>
      <c r="D8" s="15"/>
      <c r="E8" s="15"/>
      <c r="F8" s="15"/>
      <c r="G8" s="15"/>
      <c r="H8" s="15"/>
      <c r="I8" s="15"/>
    </row>
    <row r="9" spans="2:16" ht="15.6">
      <c r="B9" s="575"/>
      <c r="C9" s="575"/>
      <c r="D9" s="575"/>
      <c r="E9" s="575"/>
      <c r="F9" s="575"/>
      <c r="G9" s="575"/>
      <c r="H9" s="575"/>
      <c r="I9" s="575"/>
      <c r="J9" s="575"/>
      <c r="K9" s="575"/>
      <c r="L9" s="575"/>
      <c r="M9" s="575"/>
      <c r="N9" s="575"/>
    </row>
    <row r="10" spans="2:16" ht="18.75" customHeight="1">
      <c r="B10" s="574" t="s">
        <v>555</v>
      </c>
      <c r="C10" s="574"/>
      <c r="D10" s="574"/>
      <c r="E10" s="574"/>
      <c r="F10" s="574"/>
      <c r="G10" s="574"/>
      <c r="H10" s="574"/>
      <c r="I10" s="574"/>
      <c r="J10" s="574"/>
      <c r="K10" s="574"/>
      <c r="L10" s="574"/>
      <c r="M10" s="574"/>
      <c r="N10" s="574"/>
    </row>
    <row r="11" spans="2:16" ht="21.75" customHeight="1">
      <c r="B11" s="574" t="s">
        <v>838</v>
      </c>
      <c r="C11" s="574"/>
      <c r="D11" s="574"/>
      <c r="E11" s="574"/>
      <c r="F11" s="574"/>
      <c r="G11" s="574"/>
      <c r="H11" s="574"/>
      <c r="I11" s="574"/>
      <c r="J11" s="574"/>
      <c r="K11" s="574"/>
      <c r="L11" s="574"/>
      <c r="M11" s="574"/>
      <c r="N11" s="574"/>
    </row>
    <row r="12" spans="2:16" ht="21.75" customHeight="1">
      <c r="B12" s="583" t="s">
        <v>263</v>
      </c>
      <c r="C12" s="583"/>
      <c r="D12" s="583"/>
      <c r="E12" s="583"/>
      <c r="F12" s="583"/>
      <c r="G12" s="583"/>
      <c r="H12" s="583"/>
      <c r="I12" s="583"/>
      <c r="J12" s="583"/>
      <c r="K12" s="583"/>
      <c r="L12" s="583"/>
      <c r="M12" s="583"/>
      <c r="N12" s="583"/>
    </row>
    <row r="13" spans="2:16" ht="18" customHeight="1">
      <c r="B13" s="584" t="s">
        <v>51</v>
      </c>
      <c r="C13" s="586" t="s">
        <v>52</v>
      </c>
      <c r="D13" s="587"/>
      <c r="E13" s="587"/>
      <c r="F13" s="588"/>
      <c r="G13" s="586" t="s">
        <v>55</v>
      </c>
      <c r="H13" s="587"/>
      <c r="I13" s="587"/>
      <c r="J13" s="588"/>
      <c r="K13" s="589" t="s">
        <v>156</v>
      </c>
      <c r="L13" s="589"/>
      <c r="M13" s="589" t="s">
        <v>6</v>
      </c>
      <c r="N13" s="589"/>
      <c r="O13" s="316" t="s">
        <v>804</v>
      </c>
    </row>
    <row r="14" spans="2:16">
      <c r="B14" s="585"/>
      <c r="C14" s="280" t="s">
        <v>161</v>
      </c>
      <c r="D14" s="280" t="s">
        <v>53</v>
      </c>
      <c r="E14" s="280" t="s">
        <v>193</v>
      </c>
      <c r="F14" s="280" t="s">
        <v>54</v>
      </c>
      <c r="G14" s="280" t="s">
        <v>56</v>
      </c>
      <c r="H14" s="280" t="s">
        <v>57</v>
      </c>
      <c r="I14" s="280" t="s">
        <v>194</v>
      </c>
      <c r="J14" s="280" t="s">
        <v>195</v>
      </c>
      <c r="K14" s="280" t="s">
        <v>157</v>
      </c>
      <c r="L14" s="280" t="s">
        <v>58</v>
      </c>
      <c r="M14" s="264">
        <v>45930</v>
      </c>
      <c r="N14" s="264">
        <v>45565</v>
      </c>
    </row>
    <row r="15" spans="2:16" ht="15" customHeight="1">
      <c r="B15" s="58" t="s">
        <v>571</v>
      </c>
      <c r="C15" s="472">
        <v>0</v>
      </c>
      <c r="D15" s="473">
        <v>0</v>
      </c>
      <c r="E15" s="473">
        <v>100000</v>
      </c>
      <c r="F15" s="473">
        <v>34000000000</v>
      </c>
      <c r="G15" s="473">
        <v>3743860792</v>
      </c>
      <c r="H15" s="473">
        <v>22226365676</v>
      </c>
      <c r="I15" s="473">
        <v>771393790</v>
      </c>
      <c r="J15" s="473">
        <v>24823570</v>
      </c>
      <c r="K15" s="473">
        <v>0</v>
      </c>
      <c r="L15" s="473">
        <v>12865149094</v>
      </c>
      <c r="M15" s="576"/>
      <c r="N15" s="577"/>
      <c r="P15" s="45"/>
    </row>
    <row r="16" spans="2:16" s="56" customFormat="1" ht="15" customHeight="1">
      <c r="B16" s="59" t="s">
        <v>222</v>
      </c>
      <c r="C16" s="472">
        <v>0</v>
      </c>
      <c r="D16" s="473">
        <v>0</v>
      </c>
      <c r="E16" s="473">
        <v>0</v>
      </c>
      <c r="F16" s="473">
        <v>0</v>
      </c>
      <c r="G16" s="473">
        <v>0</v>
      </c>
      <c r="H16" s="473">
        <v>0</v>
      </c>
      <c r="I16" s="473">
        <v>442000000</v>
      </c>
      <c r="J16" s="473">
        <v>0</v>
      </c>
      <c r="K16" s="473">
        <v>5476403273</v>
      </c>
      <c r="L16" s="473">
        <v>-5476403273</v>
      </c>
      <c r="M16" s="578"/>
      <c r="N16" s="579"/>
    </row>
    <row r="17" spans="2:18" s="56" customFormat="1" ht="15" customHeight="1">
      <c r="B17" s="59" t="s">
        <v>140</v>
      </c>
      <c r="C17" s="472">
        <v>0</v>
      </c>
      <c r="D17" s="473">
        <v>0</v>
      </c>
      <c r="E17" s="473">
        <v>0</v>
      </c>
      <c r="F17" s="473">
        <v>0</v>
      </c>
      <c r="G17" s="473">
        <v>643257455</v>
      </c>
      <c r="H17" s="473">
        <v>0</v>
      </c>
      <c r="I17" s="473">
        <v>0</v>
      </c>
      <c r="J17" s="473">
        <v>0</v>
      </c>
      <c r="K17" s="473">
        <v>0</v>
      </c>
      <c r="L17" s="473">
        <v>-643257455</v>
      </c>
      <c r="M17" s="578"/>
      <c r="N17" s="579"/>
      <c r="P17" s="55"/>
    </row>
    <row r="18" spans="2:18" s="56" customFormat="1" ht="15" customHeight="1">
      <c r="B18" s="59" t="s">
        <v>554</v>
      </c>
      <c r="C18" s="472">
        <v>0</v>
      </c>
      <c r="D18" s="473">
        <v>0</v>
      </c>
      <c r="E18" s="473">
        <v>0</v>
      </c>
      <c r="F18" s="473">
        <v>0</v>
      </c>
      <c r="G18" s="473">
        <v>0</v>
      </c>
      <c r="H18" s="473">
        <v>0</v>
      </c>
      <c r="I18" s="473">
        <v>0</v>
      </c>
      <c r="J18" s="473">
        <v>0</v>
      </c>
      <c r="K18" s="473">
        <v>0</v>
      </c>
      <c r="L18" s="473">
        <v>0</v>
      </c>
      <c r="M18" s="578"/>
      <c r="N18" s="579"/>
    </row>
    <row r="19" spans="2:18" s="56" customFormat="1" ht="15" customHeight="1">
      <c r="B19" s="59" t="s">
        <v>141</v>
      </c>
      <c r="C19" s="472">
        <v>0</v>
      </c>
      <c r="D19" s="473">
        <v>0</v>
      </c>
      <c r="E19" s="473">
        <v>0</v>
      </c>
      <c r="F19" s="473">
        <v>0</v>
      </c>
      <c r="G19" s="473">
        <v>0</v>
      </c>
      <c r="H19" s="473">
        <v>6745488366</v>
      </c>
      <c r="I19" s="473">
        <v>0</v>
      </c>
      <c r="J19" s="473">
        <v>0</v>
      </c>
      <c r="K19" s="473">
        <v>0</v>
      </c>
      <c r="L19" s="473">
        <v>-6745488366</v>
      </c>
      <c r="M19" s="578"/>
      <c r="N19" s="579"/>
    </row>
    <row r="20" spans="2:18" s="56" customFormat="1" ht="15" customHeight="1">
      <c r="B20" s="59" t="s">
        <v>224</v>
      </c>
      <c r="C20" s="472">
        <v>0</v>
      </c>
      <c r="D20" s="473">
        <v>0</v>
      </c>
      <c r="E20" s="473">
        <v>0</v>
      </c>
      <c r="F20" s="473">
        <v>0</v>
      </c>
      <c r="G20" s="473">
        <v>0</v>
      </c>
      <c r="H20" s="473">
        <v>0</v>
      </c>
      <c r="I20" s="473">
        <v>0</v>
      </c>
      <c r="J20" s="473">
        <v>0</v>
      </c>
      <c r="K20" s="473">
        <v>0</v>
      </c>
      <c r="L20" s="473">
        <v>0</v>
      </c>
      <c r="M20" s="578"/>
      <c r="N20" s="579"/>
    </row>
    <row r="21" spans="2:18" s="56" customFormat="1" ht="15" customHeight="1">
      <c r="B21" s="59" t="s">
        <v>277</v>
      </c>
      <c r="C21" s="472">
        <v>0</v>
      </c>
      <c r="D21" s="473">
        <v>0</v>
      </c>
      <c r="E21" s="473">
        <v>0</v>
      </c>
      <c r="F21" s="473">
        <v>0</v>
      </c>
      <c r="G21" s="473">
        <v>0</v>
      </c>
      <c r="H21" s="473">
        <v>0</v>
      </c>
      <c r="I21" s="473">
        <v>0</v>
      </c>
      <c r="J21" s="473">
        <v>0</v>
      </c>
      <c r="K21" s="473">
        <v>0</v>
      </c>
      <c r="L21" s="473">
        <v>0</v>
      </c>
      <c r="M21" s="578"/>
      <c r="N21" s="579"/>
    </row>
    <row r="22" spans="2:18" s="56" customFormat="1" ht="15" customHeight="1">
      <c r="B22" s="59" t="s">
        <v>209</v>
      </c>
      <c r="C22" s="472">
        <v>0</v>
      </c>
      <c r="D22" s="473">
        <v>0</v>
      </c>
      <c r="E22" s="473">
        <v>0</v>
      </c>
      <c r="F22" s="473">
        <v>0</v>
      </c>
      <c r="G22" s="473">
        <v>0</v>
      </c>
      <c r="H22" s="473">
        <v>0</v>
      </c>
      <c r="I22" s="473">
        <v>0</v>
      </c>
      <c r="J22" s="473">
        <v>0</v>
      </c>
      <c r="K22" s="473">
        <v>0</v>
      </c>
      <c r="L22" s="473">
        <v>0</v>
      </c>
      <c r="M22" s="578"/>
      <c r="N22" s="579"/>
      <c r="R22" s="335"/>
    </row>
    <row r="23" spans="2:18" s="56" customFormat="1" ht="15" customHeight="1">
      <c r="B23" s="60" t="s">
        <v>223</v>
      </c>
      <c r="C23" s="474">
        <v>0</v>
      </c>
      <c r="D23" s="473">
        <v>0</v>
      </c>
      <c r="E23" s="473">
        <v>0</v>
      </c>
      <c r="F23" s="473">
        <v>0</v>
      </c>
      <c r="G23" s="473">
        <v>0</v>
      </c>
      <c r="H23" s="473">
        <v>0</v>
      </c>
      <c r="I23" s="473">
        <v>0</v>
      </c>
      <c r="J23" s="473">
        <v>0</v>
      </c>
      <c r="K23" s="473">
        <v>0</v>
      </c>
      <c r="L23" s="473">
        <v>-6121302339</v>
      </c>
      <c r="M23" s="580"/>
      <c r="N23" s="581"/>
    </row>
    <row r="24" spans="2:18" s="56" customFormat="1" ht="15" customHeight="1">
      <c r="B24" s="57" t="s">
        <v>159</v>
      </c>
      <c r="C24" s="475">
        <v>0</v>
      </c>
      <c r="D24" s="475">
        <v>0</v>
      </c>
      <c r="E24" s="475">
        <v>100000</v>
      </c>
      <c r="F24" s="475">
        <v>34000000000</v>
      </c>
      <c r="G24" s="475">
        <v>4387118247</v>
      </c>
      <c r="H24" s="475">
        <v>28971854042</v>
      </c>
      <c r="I24" s="475">
        <v>1213393790</v>
      </c>
      <c r="J24" s="475">
        <v>24823570</v>
      </c>
      <c r="K24" s="475">
        <v>5476403273</v>
      </c>
      <c r="L24" s="475">
        <v>-6121302339</v>
      </c>
      <c r="M24" s="475">
        <v>74718569531</v>
      </c>
      <c r="N24" s="475">
        <v>0</v>
      </c>
      <c r="P24" s="336"/>
    </row>
    <row r="25" spans="2:18" ht="15" customHeight="1">
      <c r="B25" s="57" t="s">
        <v>160</v>
      </c>
      <c r="C25" s="475">
        <v>0</v>
      </c>
      <c r="D25" s="475">
        <v>0</v>
      </c>
      <c r="E25" s="475">
        <v>100000</v>
      </c>
      <c r="F25" s="475">
        <v>34000000000</v>
      </c>
      <c r="G25" s="475">
        <v>3743860792</v>
      </c>
      <c r="H25" s="475">
        <v>22226365676</v>
      </c>
      <c r="I25" s="475">
        <v>771393790</v>
      </c>
      <c r="J25" s="475">
        <v>24823570</v>
      </c>
      <c r="K25" s="475">
        <v>0</v>
      </c>
      <c r="L25" s="475">
        <v>10167234805</v>
      </c>
      <c r="M25" s="475">
        <v>0</v>
      </c>
      <c r="N25" s="475">
        <v>70933778633</v>
      </c>
      <c r="P25" s="46"/>
    </row>
    <row r="26" spans="2:18">
      <c r="K26" s="46"/>
      <c r="L26" s="46"/>
      <c r="M26" s="46"/>
      <c r="N26" s="295"/>
    </row>
    <row r="27" spans="2:18">
      <c r="B27" s="18" t="s">
        <v>649</v>
      </c>
      <c r="G27" s="46"/>
      <c r="H27" s="122"/>
      <c r="I27" s="122"/>
      <c r="J27" s="122"/>
      <c r="K27" s="123"/>
      <c r="L27" s="123"/>
      <c r="M27" s="123"/>
      <c r="N27" s="122"/>
    </row>
    <row r="28" spans="2:18">
      <c r="H28" s="122"/>
      <c r="I28" s="123"/>
      <c r="J28" s="123"/>
      <c r="K28" s="333"/>
      <c r="L28" s="123"/>
      <c r="M28" s="123"/>
      <c r="N28" s="122"/>
    </row>
    <row r="29" spans="2:18" s="61" customFormat="1">
      <c r="G29" s="62">
        <v>1043266173</v>
      </c>
      <c r="H29" s="331"/>
      <c r="I29" s="332"/>
      <c r="J29" s="332"/>
      <c r="K29" s="334"/>
      <c r="L29" s="122"/>
      <c r="M29" s="135"/>
      <c r="N29" s="332"/>
    </row>
    <row r="30" spans="2:18">
      <c r="H30" s="122"/>
      <c r="I30" s="122"/>
      <c r="J30" s="123"/>
      <c r="K30" s="333"/>
      <c r="L30" s="122"/>
      <c r="M30" s="123"/>
      <c r="N30" s="123"/>
    </row>
    <row r="31" spans="2:18">
      <c r="H31" s="122"/>
      <c r="I31" s="122"/>
      <c r="J31" s="122"/>
      <c r="K31" s="122"/>
      <c r="L31" s="123"/>
      <c r="M31" s="123"/>
      <c r="N31" s="122"/>
    </row>
    <row r="32" spans="2:18">
      <c r="H32" s="122"/>
      <c r="I32" s="122"/>
      <c r="J32" s="122"/>
      <c r="K32" s="122"/>
      <c r="L32" s="122"/>
      <c r="M32" s="122"/>
      <c r="N32" s="122"/>
    </row>
    <row r="33" spans="8:14">
      <c r="H33" s="122"/>
      <c r="I33" s="122"/>
      <c r="J33" s="122"/>
      <c r="K33" s="122"/>
      <c r="L33" s="122"/>
      <c r="M33" s="122"/>
      <c r="N33" s="122"/>
    </row>
    <row r="37" spans="8:14">
      <c r="H37" s="46"/>
      <c r="I37" s="46"/>
    </row>
    <row r="38" spans="8:14">
      <c r="J38" s="582"/>
      <c r="K38" s="582"/>
      <c r="L38" s="582"/>
      <c r="M38" s="582"/>
    </row>
    <row r="39" spans="8:14">
      <c r="J39" s="582"/>
      <c r="K39" s="582"/>
      <c r="L39" s="582"/>
      <c r="M39" s="582"/>
    </row>
    <row r="40" spans="8:14">
      <c r="J40" s="582"/>
      <c r="K40" s="582"/>
      <c r="L40" s="582"/>
      <c r="M40" s="582"/>
    </row>
    <row r="41" spans="8:14">
      <c r="J41" s="582"/>
      <c r="K41" s="582"/>
      <c r="L41" s="582"/>
      <c r="M41" s="582"/>
    </row>
    <row r="42" spans="8:14">
      <c r="J42" s="582"/>
      <c r="K42" s="582"/>
      <c r="L42" s="582"/>
      <c r="M42" s="582"/>
    </row>
  </sheetData>
  <mergeCells count="12">
    <mergeCell ref="B6:I6"/>
    <mergeCell ref="B9:N9"/>
    <mergeCell ref="M15:N23"/>
    <mergeCell ref="J38:M42"/>
    <mergeCell ref="B10:N10"/>
    <mergeCell ref="B11:N11"/>
    <mergeCell ref="B12:N12"/>
    <mergeCell ref="B13:B14"/>
    <mergeCell ref="C13:F13"/>
    <mergeCell ref="G13:J13"/>
    <mergeCell ref="K13:L13"/>
    <mergeCell ref="M13:N13"/>
  </mergeCells>
  <pageMargins left="0.70866141732283472" right="0.70866141732283472" top="0.74803149606299213" bottom="0.74803149606299213" header="0.31496062992125984" footer="0.31496062992125984"/>
  <pageSetup paperSize="9" scale="50"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6276D-22DA-41A1-AFBF-CA149D288877}">
  <sheetPr>
    <tabColor theme="1"/>
  </sheetPr>
  <dimension ref="A6:O771"/>
  <sheetViews>
    <sheetView showGridLines="0" topLeftCell="A360" zoomScale="70" zoomScaleNormal="70" workbookViewId="0">
      <selection activeCell="B358" sqref="B358:C358"/>
    </sheetView>
  </sheetViews>
  <sheetFormatPr baseColWidth="10" defaultColWidth="11.33203125" defaultRowHeight="13.2"/>
  <cols>
    <col min="1" max="1" width="27.44140625" style="143" customWidth="1"/>
    <col min="2" max="2" width="7" style="68" customWidth="1"/>
    <col min="3" max="3" width="64.109375" style="68" customWidth="1"/>
    <col min="4" max="4" width="22.109375" style="68" customWidth="1"/>
    <col min="5" max="5" width="22" style="68" customWidth="1"/>
    <col min="6" max="6" width="42" style="147" bestFit="1" customWidth="1"/>
    <col min="7" max="7" width="22.5546875" style="147" customWidth="1"/>
    <col min="8" max="8" width="28.6640625" style="143" customWidth="1"/>
    <col min="9" max="9" width="18.5546875" style="143" bestFit="1" customWidth="1"/>
    <col min="10" max="10" width="20.6640625" style="68" customWidth="1"/>
    <col min="11" max="11" width="18.44140625" style="68" bestFit="1" customWidth="1"/>
    <col min="12" max="12" width="20.109375" style="68" bestFit="1" customWidth="1"/>
    <col min="13" max="13" width="13.88671875" style="68" customWidth="1"/>
    <col min="14" max="14" width="15.33203125" style="68" bestFit="1" customWidth="1"/>
    <col min="15" max="15" width="11.88671875" style="68" bestFit="1" customWidth="1"/>
    <col min="16" max="16384" width="11.33203125" style="68"/>
  </cols>
  <sheetData>
    <row r="6" spans="1:9">
      <c r="B6" s="712" t="s">
        <v>229</v>
      </c>
      <c r="C6" s="712"/>
      <c r="D6" s="712"/>
      <c r="E6" s="712"/>
      <c r="F6" s="712"/>
      <c r="G6" s="712"/>
      <c r="H6" s="712"/>
      <c r="I6" s="712"/>
    </row>
    <row r="7" spans="1:9" ht="12.6" customHeight="1">
      <c r="B7" s="71" t="s">
        <v>497</v>
      </c>
      <c r="C7" s="72"/>
      <c r="D7" s="72"/>
      <c r="E7" s="72"/>
      <c r="F7" s="138"/>
      <c r="G7" s="138"/>
      <c r="H7" s="138"/>
      <c r="I7" s="138"/>
    </row>
    <row r="8" spans="1:9" ht="12.6" customHeight="1">
      <c r="B8" s="71" t="s">
        <v>498</v>
      </c>
      <c r="C8" s="72"/>
      <c r="D8" s="72"/>
      <c r="E8" s="72"/>
      <c r="F8" s="138"/>
      <c r="G8" s="138"/>
      <c r="H8" s="138"/>
      <c r="I8" s="138"/>
    </row>
    <row r="9" spans="1:9">
      <c r="B9" s="713"/>
      <c r="C9" s="713"/>
      <c r="D9" s="713"/>
      <c r="E9" s="713"/>
      <c r="F9" s="713"/>
      <c r="G9" s="713"/>
      <c r="H9" s="713"/>
      <c r="I9" s="713"/>
    </row>
    <row r="10" spans="1:9" s="73" customFormat="1" ht="13.5" customHeight="1">
      <c r="A10" s="140"/>
      <c r="B10" s="714" t="s">
        <v>496</v>
      </c>
      <c r="C10" s="714"/>
      <c r="D10" s="714"/>
      <c r="E10" s="714"/>
      <c r="F10" s="714"/>
      <c r="G10" s="714"/>
      <c r="H10" s="714"/>
      <c r="I10" s="714"/>
    </row>
    <row r="11" spans="1:9" s="73" customFormat="1" ht="24" customHeight="1">
      <c r="A11" s="140"/>
      <c r="B11" s="69" t="s">
        <v>379</v>
      </c>
      <c r="C11" s="69" t="s">
        <v>499</v>
      </c>
      <c r="D11" s="69"/>
      <c r="E11" s="69"/>
      <c r="F11" s="139"/>
      <c r="G11" s="140"/>
      <c r="H11" s="140"/>
      <c r="I11" s="140"/>
    </row>
    <row r="12" spans="1:9" s="73" customFormat="1" ht="21" customHeight="1">
      <c r="A12" s="140"/>
      <c r="B12" s="707" t="s">
        <v>884</v>
      </c>
      <c r="C12" s="707"/>
      <c r="D12" s="707"/>
      <c r="E12" s="707"/>
      <c r="F12" s="707"/>
      <c r="G12" s="140"/>
      <c r="H12" s="140"/>
      <c r="I12" s="140"/>
    </row>
    <row r="13" spans="1:9" s="73" customFormat="1" ht="18.75" customHeight="1">
      <c r="A13" s="140"/>
      <c r="B13" s="69" t="s">
        <v>380</v>
      </c>
      <c r="C13" s="69" t="s">
        <v>381</v>
      </c>
      <c r="D13" s="69"/>
      <c r="E13" s="69"/>
      <c r="F13" s="139"/>
      <c r="G13" s="140"/>
      <c r="H13" s="140"/>
      <c r="I13" s="140"/>
    </row>
    <row r="14" spans="1:9" s="73" customFormat="1" ht="17.25" customHeight="1">
      <c r="A14" s="140"/>
      <c r="B14" s="74" t="s">
        <v>383</v>
      </c>
      <c r="C14" s="715" t="s">
        <v>382</v>
      </c>
      <c r="D14" s="715"/>
      <c r="E14" s="715"/>
      <c r="F14" s="715"/>
      <c r="G14" s="715"/>
      <c r="H14" s="715"/>
      <c r="I14" s="715"/>
    </row>
    <row r="15" spans="1:9" ht="127.95" customHeight="1">
      <c r="B15" s="545" t="s">
        <v>676</v>
      </c>
      <c r="C15" s="545"/>
      <c r="D15" s="545"/>
      <c r="E15" s="545"/>
      <c r="F15" s="545"/>
      <c r="G15" s="545"/>
      <c r="H15" s="545"/>
      <c r="I15" s="545"/>
    </row>
    <row r="16" spans="1:9" ht="15" customHeight="1">
      <c r="B16" s="91"/>
      <c r="C16" s="91"/>
      <c r="D16" s="91"/>
      <c r="E16" s="91"/>
      <c r="F16" s="141"/>
      <c r="G16" s="141"/>
      <c r="H16" s="141"/>
      <c r="I16" s="141"/>
    </row>
    <row r="17" spans="1:9">
      <c r="B17" s="75" t="s">
        <v>384</v>
      </c>
      <c r="C17" s="75" t="s">
        <v>385</v>
      </c>
      <c r="D17" s="75"/>
      <c r="E17" s="75"/>
      <c r="F17" s="142"/>
      <c r="G17" s="143"/>
    </row>
    <row r="18" spans="1:9" ht="14.4" customHeight="1">
      <c r="B18" s="612" t="s">
        <v>556</v>
      </c>
      <c r="C18" s="612"/>
      <c r="D18" s="612"/>
      <c r="E18" s="612"/>
      <c r="F18" s="612"/>
      <c r="G18" s="612"/>
      <c r="H18" s="612"/>
      <c r="I18" s="612"/>
    </row>
    <row r="19" spans="1:9" ht="26.4" customHeight="1">
      <c r="B19" s="612" t="s">
        <v>599</v>
      </c>
      <c r="C19" s="612"/>
      <c r="D19" s="612"/>
      <c r="E19" s="612"/>
      <c r="F19" s="612"/>
      <c r="G19" s="612"/>
      <c r="H19" s="612"/>
      <c r="I19" s="612"/>
    </row>
    <row r="20" spans="1:9" ht="15" customHeight="1">
      <c r="B20" s="69" t="s">
        <v>387</v>
      </c>
      <c r="C20" s="712" t="s">
        <v>388</v>
      </c>
      <c r="D20" s="712"/>
      <c r="E20" s="712"/>
      <c r="F20" s="712"/>
      <c r="G20" s="712"/>
      <c r="H20" s="712"/>
      <c r="I20" s="712"/>
    </row>
    <row r="21" spans="1:9" s="76" customFormat="1" ht="18.75" customHeight="1">
      <c r="A21" s="145"/>
      <c r="B21" s="74" t="s">
        <v>386</v>
      </c>
      <c r="C21" s="706" t="s">
        <v>572</v>
      </c>
      <c r="D21" s="706"/>
      <c r="E21" s="706"/>
      <c r="F21" s="706"/>
      <c r="G21" s="706"/>
      <c r="H21" s="706"/>
      <c r="I21" s="706"/>
    </row>
    <row r="22" spans="1:9" ht="26.25" customHeight="1">
      <c r="B22" s="707" t="s">
        <v>637</v>
      </c>
      <c r="C22" s="707"/>
      <c r="D22" s="707"/>
      <c r="E22" s="707"/>
      <c r="F22" s="707"/>
      <c r="G22" s="707"/>
      <c r="H22" s="707"/>
      <c r="I22" s="707"/>
    </row>
    <row r="23" spans="1:9" s="76" customFormat="1" ht="18.75" customHeight="1">
      <c r="A23" s="145"/>
      <c r="B23" s="74" t="s">
        <v>389</v>
      </c>
      <c r="C23" s="74" t="s">
        <v>390</v>
      </c>
      <c r="D23" s="74"/>
      <c r="E23" s="74"/>
      <c r="F23" s="144"/>
      <c r="G23" s="145"/>
      <c r="H23" s="145"/>
      <c r="I23" s="145"/>
    </row>
    <row r="24" spans="1:9" ht="44.25" customHeight="1">
      <c r="B24" s="612" t="s">
        <v>517</v>
      </c>
      <c r="C24" s="612"/>
      <c r="D24" s="612"/>
      <c r="E24" s="612"/>
      <c r="F24" s="612"/>
      <c r="G24" s="612"/>
      <c r="H24" s="612"/>
      <c r="I24" s="612"/>
    </row>
    <row r="25" spans="1:9" ht="104.25" customHeight="1">
      <c r="B25" s="711" t="s">
        <v>879</v>
      </c>
      <c r="C25" s="711"/>
      <c r="D25" s="711"/>
      <c r="E25" s="711"/>
      <c r="F25" s="711"/>
      <c r="G25" s="711"/>
      <c r="H25" s="711"/>
      <c r="I25" s="711"/>
    </row>
    <row r="26" spans="1:9" ht="9.75" customHeight="1">
      <c r="B26" s="91"/>
      <c r="C26" s="91"/>
      <c r="D26" s="91"/>
      <c r="E26" s="91"/>
      <c r="F26" s="91"/>
      <c r="G26" s="91"/>
      <c r="H26" s="91"/>
      <c r="I26" s="91"/>
    </row>
    <row r="27" spans="1:9" s="76" customFormat="1" ht="18.75" customHeight="1">
      <c r="A27" s="145"/>
      <c r="B27" s="74" t="s">
        <v>391</v>
      </c>
      <c r="C27" s="74" t="s">
        <v>392</v>
      </c>
      <c r="D27" s="74"/>
      <c r="E27" s="74"/>
      <c r="F27" s="144"/>
      <c r="G27" s="145"/>
      <c r="H27" s="145"/>
      <c r="I27" s="145"/>
    </row>
    <row r="28" spans="1:9" ht="13.2" customHeight="1">
      <c r="B28" s="707" t="s">
        <v>673</v>
      </c>
      <c r="C28" s="707"/>
      <c r="D28" s="707"/>
      <c r="E28" s="707"/>
      <c r="F28" s="707"/>
      <c r="G28" s="707"/>
      <c r="H28" s="707"/>
      <c r="I28" s="707"/>
    </row>
    <row r="29" spans="1:9" s="76" customFormat="1" ht="18.75" customHeight="1">
      <c r="A29" s="145"/>
      <c r="B29" s="74" t="s">
        <v>393</v>
      </c>
      <c r="C29" s="706" t="s">
        <v>394</v>
      </c>
      <c r="D29" s="706"/>
      <c r="E29" s="706"/>
      <c r="F29" s="706"/>
      <c r="G29" s="706"/>
      <c r="H29" s="706"/>
      <c r="I29" s="706"/>
    </row>
    <row r="30" spans="1:9" ht="24.6" customHeight="1">
      <c r="B30" s="612" t="s">
        <v>729</v>
      </c>
      <c r="C30" s="612"/>
      <c r="D30" s="612"/>
      <c r="E30" s="612"/>
      <c r="F30" s="612"/>
      <c r="G30" s="612"/>
      <c r="H30" s="612"/>
      <c r="I30" s="612"/>
    </row>
    <row r="31" spans="1:9" s="76" customFormat="1" ht="18.75" customHeight="1">
      <c r="A31" s="145"/>
      <c r="B31" s="74" t="s">
        <v>395</v>
      </c>
      <c r="C31" s="706" t="s">
        <v>506</v>
      </c>
      <c r="D31" s="706"/>
      <c r="E31" s="706"/>
      <c r="F31" s="706"/>
      <c r="G31" s="706"/>
      <c r="H31" s="706"/>
      <c r="I31" s="706"/>
    </row>
    <row r="32" spans="1:9" ht="30.6" customHeight="1">
      <c r="B32" s="545" t="s">
        <v>636</v>
      </c>
      <c r="C32" s="545"/>
      <c r="D32" s="545"/>
      <c r="E32" s="545"/>
      <c r="F32" s="545"/>
      <c r="G32" s="545"/>
      <c r="H32" s="545"/>
      <c r="I32" s="545"/>
    </row>
    <row r="33" spans="1:9" s="76" customFormat="1" ht="18.75" customHeight="1">
      <c r="A33" s="145"/>
      <c r="B33" s="74" t="s">
        <v>396</v>
      </c>
      <c r="C33" s="706" t="s">
        <v>397</v>
      </c>
      <c r="D33" s="706"/>
      <c r="E33" s="706"/>
      <c r="F33" s="706"/>
      <c r="G33" s="706"/>
      <c r="H33" s="706"/>
      <c r="I33" s="706"/>
    </row>
    <row r="34" spans="1:9" ht="19.2" customHeight="1">
      <c r="B34" s="612" t="s">
        <v>615</v>
      </c>
      <c r="C34" s="612"/>
      <c r="D34" s="612"/>
      <c r="E34" s="612"/>
      <c r="F34" s="612"/>
      <c r="G34" s="612"/>
      <c r="H34" s="612"/>
    </row>
    <row r="35" spans="1:9" s="76" customFormat="1" ht="19.5" customHeight="1">
      <c r="A35" s="145"/>
      <c r="B35" s="74" t="s">
        <v>398</v>
      </c>
      <c r="C35" s="706" t="s">
        <v>399</v>
      </c>
      <c r="D35" s="706"/>
      <c r="E35" s="706"/>
      <c r="F35" s="706"/>
      <c r="G35" s="706"/>
      <c r="H35" s="706"/>
      <c r="I35" s="706"/>
    </row>
    <row r="36" spans="1:9" ht="24" customHeight="1">
      <c r="B36" s="707" t="s">
        <v>638</v>
      </c>
      <c r="C36" s="707"/>
      <c r="D36" s="707"/>
      <c r="E36" s="707"/>
      <c r="F36" s="707"/>
      <c r="G36" s="707"/>
      <c r="H36" s="707"/>
      <c r="I36" s="707"/>
    </row>
    <row r="37" spans="1:9" s="76" customFormat="1" ht="19.5" customHeight="1">
      <c r="A37" s="145"/>
      <c r="B37" s="74" t="s">
        <v>400</v>
      </c>
      <c r="C37" s="74" t="s">
        <v>401</v>
      </c>
      <c r="D37" s="74"/>
      <c r="E37" s="74"/>
      <c r="F37" s="144"/>
      <c r="G37" s="146"/>
      <c r="H37" s="145"/>
      <c r="I37" s="145"/>
    </row>
    <row r="38" spans="1:9" ht="15.6" customHeight="1">
      <c r="B38" s="708" t="s">
        <v>210</v>
      </c>
      <c r="C38" s="708"/>
      <c r="D38" s="708"/>
      <c r="E38" s="708"/>
      <c r="F38" s="708"/>
    </row>
    <row r="39" spans="1:9" ht="10.95" customHeight="1">
      <c r="B39" s="71"/>
      <c r="C39" s="71"/>
      <c r="D39" s="71"/>
      <c r="E39" s="71"/>
      <c r="F39" s="148"/>
    </row>
    <row r="40" spans="1:9" ht="15" customHeight="1">
      <c r="B40" s="69" t="s">
        <v>402</v>
      </c>
      <c r="C40" s="69" t="s">
        <v>403</v>
      </c>
      <c r="D40" s="69"/>
      <c r="E40" s="69"/>
      <c r="F40" s="139"/>
    </row>
    <row r="41" spans="1:9" ht="28.2" customHeight="1">
      <c r="B41" s="612" t="s">
        <v>558</v>
      </c>
      <c r="C41" s="612"/>
      <c r="D41" s="612"/>
      <c r="E41" s="612"/>
      <c r="F41" s="612"/>
      <c r="G41" s="612"/>
      <c r="H41" s="612"/>
      <c r="I41" s="612"/>
    </row>
    <row r="43" spans="1:9">
      <c r="B43" s="69" t="s">
        <v>405</v>
      </c>
      <c r="C43" s="69" t="s">
        <v>404</v>
      </c>
      <c r="D43" s="69"/>
      <c r="E43" s="69"/>
      <c r="F43" s="139"/>
    </row>
    <row r="45" spans="1:9">
      <c r="B45" s="76" t="s">
        <v>418</v>
      </c>
      <c r="C45" s="76" t="s">
        <v>406</v>
      </c>
      <c r="D45" s="76"/>
    </row>
    <row r="47" spans="1:9" ht="18" customHeight="1">
      <c r="B47" s="709" t="s">
        <v>72</v>
      </c>
      <c r="C47" s="709"/>
      <c r="D47" s="709"/>
      <c r="E47" s="267">
        <v>45930</v>
      </c>
      <c r="F47" s="267">
        <v>45565</v>
      </c>
      <c r="G47" s="267">
        <v>45657</v>
      </c>
    </row>
    <row r="48" spans="1:9" ht="18" customHeight="1">
      <c r="B48" s="710" t="s">
        <v>78</v>
      </c>
      <c r="C48" s="710"/>
      <c r="D48" s="710"/>
      <c r="E48" s="78">
        <v>7002.41</v>
      </c>
      <c r="F48" s="78">
        <v>7789.9</v>
      </c>
      <c r="G48" s="78">
        <v>7831.26</v>
      </c>
      <c r="H48" s="174"/>
    </row>
    <row r="49" spans="2:11" ht="18" customHeight="1">
      <c r="B49" s="710" t="s">
        <v>79</v>
      </c>
      <c r="C49" s="710"/>
      <c r="D49" s="710"/>
      <c r="E49" s="78">
        <v>7002.41</v>
      </c>
      <c r="F49" s="78">
        <v>7796.79</v>
      </c>
      <c r="G49" s="78">
        <v>7831.26</v>
      </c>
      <c r="H49" s="174"/>
    </row>
    <row r="51" spans="2:11">
      <c r="B51" s="76" t="s">
        <v>419</v>
      </c>
      <c r="C51" s="76" t="s">
        <v>407</v>
      </c>
      <c r="D51" s="76"/>
    </row>
    <row r="53" spans="2:11" ht="15" customHeight="1">
      <c r="B53" s="69" t="s">
        <v>456</v>
      </c>
      <c r="C53" s="76" t="s">
        <v>408</v>
      </c>
      <c r="D53" s="76"/>
      <c r="E53" s="79"/>
    </row>
    <row r="54" spans="2:11" ht="9.75" customHeight="1">
      <c r="B54" s="69"/>
      <c r="C54" s="76"/>
      <c r="D54" s="76"/>
      <c r="E54" s="79"/>
    </row>
    <row r="55" spans="2:11" ht="44.4" customHeight="1">
      <c r="B55" s="619" t="s">
        <v>80</v>
      </c>
      <c r="C55" s="620"/>
      <c r="D55" s="263" t="s">
        <v>459</v>
      </c>
      <c r="E55" s="263" t="s">
        <v>81</v>
      </c>
      <c r="F55" s="268" t="s">
        <v>840</v>
      </c>
      <c r="G55" s="268" t="s">
        <v>841</v>
      </c>
      <c r="H55" s="268" t="s">
        <v>802</v>
      </c>
      <c r="I55" s="263" t="s">
        <v>803</v>
      </c>
      <c r="J55" s="143"/>
    </row>
    <row r="56" spans="2:11" ht="15" customHeight="1">
      <c r="B56" s="702" t="s">
        <v>0</v>
      </c>
      <c r="C56" s="703"/>
      <c r="D56" s="80"/>
      <c r="E56" s="80"/>
      <c r="F56" s="149"/>
      <c r="G56" s="149"/>
      <c r="H56" s="150"/>
      <c r="I56" s="150"/>
    </row>
    <row r="57" spans="2:11" ht="15" customHeight="1">
      <c r="B57" s="702" t="s">
        <v>82</v>
      </c>
      <c r="C57" s="703"/>
      <c r="D57" s="80"/>
      <c r="E57" s="481"/>
      <c r="F57" s="149"/>
      <c r="G57" s="149"/>
      <c r="H57" s="150"/>
      <c r="I57" s="485"/>
    </row>
    <row r="58" spans="2:11" ht="15" customHeight="1">
      <c r="B58" s="704" t="s">
        <v>83</v>
      </c>
      <c r="C58" s="705"/>
      <c r="D58" s="80"/>
      <c r="E58" s="481"/>
      <c r="F58" s="197"/>
      <c r="G58" s="197"/>
      <c r="H58" s="198"/>
      <c r="I58" s="479"/>
    </row>
    <row r="59" spans="2:11" s="207" customFormat="1" ht="15" customHeight="1">
      <c r="B59" s="698" t="s">
        <v>617</v>
      </c>
      <c r="C59" s="699"/>
      <c r="D59" s="389" t="s">
        <v>84</v>
      </c>
      <c r="E59" s="482">
        <v>0</v>
      </c>
      <c r="F59" s="476">
        <v>7002.41</v>
      </c>
      <c r="G59" s="477">
        <v>0</v>
      </c>
      <c r="H59" s="476">
        <v>7002.41</v>
      </c>
      <c r="I59" s="477">
        <v>5717</v>
      </c>
      <c r="J59" s="390"/>
      <c r="K59" s="391"/>
    </row>
    <row r="60" spans="2:11" s="207" customFormat="1" ht="15" customHeight="1">
      <c r="B60" s="698" t="s">
        <v>805</v>
      </c>
      <c r="C60" s="699"/>
      <c r="D60" s="389" t="s">
        <v>84</v>
      </c>
      <c r="E60" s="482">
        <v>0</v>
      </c>
      <c r="F60" s="476">
        <v>7002.41</v>
      </c>
      <c r="G60" s="477">
        <v>0</v>
      </c>
      <c r="H60" s="476">
        <v>7002.41</v>
      </c>
      <c r="I60" s="477">
        <v>753367</v>
      </c>
      <c r="J60" s="390"/>
      <c r="K60" s="391"/>
    </row>
    <row r="61" spans="2:11" s="207" customFormat="1" ht="15" customHeight="1">
      <c r="B61" s="698" t="s">
        <v>805</v>
      </c>
      <c r="C61" s="699"/>
      <c r="D61" s="389" t="s">
        <v>84</v>
      </c>
      <c r="E61" s="482">
        <v>0</v>
      </c>
      <c r="F61" s="476">
        <v>7002.41</v>
      </c>
      <c r="G61" s="477">
        <v>0</v>
      </c>
      <c r="H61" s="476">
        <v>7002.41</v>
      </c>
      <c r="I61" s="477">
        <v>91156</v>
      </c>
      <c r="J61" s="390"/>
      <c r="K61" s="391"/>
    </row>
    <row r="62" spans="2:11" s="207" customFormat="1" ht="15" customHeight="1">
      <c r="B62" s="698" t="s">
        <v>85</v>
      </c>
      <c r="C62" s="699"/>
      <c r="D62" s="389" t="s">
        <v>84</v>
      </c>
      <c r="E62" s="482">
        <v>4948.9999871472819</v>
      </c>
      <c r="F62" s="476">
        <v>7002.41</v>
      </c>
      <c r="G62" s="477">
        <v>34654927</v>
      </c>
      <c r="H62" s="476">
        <v>7002.41</v>
      </c>
      <c r="I62" s="477">
        <v>42891811</v>
      </c>
      <c r="J62" s="390"/>
      <c r="K62" s="392"/>
    </row>
    <row r="63" spans="2:11" s="207" customFormat="1" ht="15" customHeight="1">
      <c r="B63" s="698" t="s">
        <v>202</v>
      </c>
      <c r="C63" s="699"/>
      <c r="D63" s="389" t="s">
        <v>84</v>
      </c>
      <c r="E63" s="482">
        <v>3103.290010153647</v>
      </c>
      <c r="F63" s="476">
        <v>7002.41</v>
      </c>
      <c r="G63" s="477">
        <v>21730509</v>
      </c>
      <c r="H63" s="476">
        <v>7002.41</v>
      </c>
      <c r="I63" s="477">
        <v>25858821</v>
      </c>
      <c r="J63" s="390"/>
      <c r="K63" s="392"/>
    </row>
    <row r="64" spans="2:11" s="143" customFormat="1" ht="15" customHeight="1">
      <c r="B64" s="698" t="s">
        <v>669</v>
      </c>
      <c r="C64" s="699"/>
      <c r="D64" s="389" t="s">
        <v>84</v>
      </c>
      <c r="E64" s="482">
        <v>261.66005703750568</v>
      </c>
      <c r="F64" s="476">
        <v>7002.41</v>
      </c>
      <c r="G64" s="477">
        <v>1832251</v>
      </c>
      <c r="H64" s="476">
        <v>7002.41</v>
      </c>
      <c r="I64" s="478">
        <v>2049127</v>
      </c>
      <c r="J64" s="337"/>
      <c r="K64" s="174"/>
    </row>
    <row r="65" spans="2:13" s="143" customFormat="1" ht="15" customHeight="1">
      <c r="B65" s="698" t="s">
        <v>267</v>
      </c>
      <c r="C65" s="699"/>
      <c r="D65" s="389" t="s">
        <v>84</v>
      </c>
      <c r="E65" s="482">
        <v>730.9800482976575</v>
      </c>
      <c r="F65" s="476">
        <v>7002.41</v>
      </c>
      <c r="G65" s="477">
        <v>5118622</v>
      </c>
      <c r="H65" s="476">
        <v>7002.41</v>
      </c>
      <c r="I65" s="478">
        <v>7877621</v>
      </c>
      <c r="J65" s="337"/>
      <c r="K65" s="174"/>
    </row>
    <row r="66" spans="2:13" s="143" customFormat="1" ht="15" customHeight="1">
      <c r="B66" s="698" t="s">
        <v>622</v>
      </c>
      <c r="C66" s="699"/>
      <c r="D66" s="389" t="s">
        <v>84</v>
      </c>
      <c r="E66" s="482">
        <v>287</v>
      </c>
      <c r="F66" s="476">
        <v>7002.41</v>
      </c>
      <c r="G66" s="477">
        <v>2009692</v>
      </c>
      <c r="H66" s="476">
        <v>7002.41</v>
      </c>
      <c r="I66" s="478">
        <v>2247572</v>
      </c>
      <c r="J66" s="337"/>
      <c r="K66" s="174"/>
    </row>
    <row r="67" spans="2:13" s="143" customFormat="1" ht="15" customHeight="1">
      <c r="B67" s="698" t="s">
        <v>670</v>
      </c>
      <c r="C67" s="699"/>
      <c r="D67" s="389" t="s">
        <v>84</v>
      </c>
      <c r="E67" s="482">
        <v>948.79991317275051</v>
      </c>
      <c r="F67" s="476">
        <v>7002.41</v>
      </c>
      <c r="G67" s="477">
        <v>6643886</v>
      </c>
      <c r="H67" s="476">
        <v>7002.41</v>
      </c>
      <c r="I67" s="478">
        <v>940</v>
      </c>
      <c r="J67" s="337"/>
      <c r="K67" s="174"/>
    </row>
    <row r="68" spans="2:13" s="143" customFormat="1" ht="15" customHeight="1">
      <c r="B68" s="698" t="s">
        <v>623</v>
      </c>
      <c r="C68" s="699"/>
      <c r="D68" s="389" t="s">
        <v>84</v>
      </c>
      <c r="E68" s="482">
        <v>5000</v>
      </c>
      <c r="F68" s="476">
        <v>7002.41</v>
      </c>
      <c r="G68" s="477">
        <v>35012050</v>
      </c>
      <c r="H68" s="476">
        <v>7002.41</v>
      </c>
      <c r="I68" s="478">
        <v>39156300</v>
      </c>
      <c r="J68" s="337"/>
      <c r="K68" s="174"/>
    </row>
    <row r="69" spans="2:13" s="143" customFormat="1" ht="15" customHeight="1">
      <c r="B69" s="696" t="s">
        <v>86</v>
      </c>
      <c r="C69" s="697"/>
      <c r="D69" s="400"/>
      <c r="E69" s="483"/>
      <c r="F69" s="476"/>
      <c r="G69" s="477"/>
      <c r="H69" s="478"/>
      <c r="I69" s="478"/>
      <c r="J69" s="161"/>
    </row>
    <row r="70" spans="2:13" s="143" customFormat="1" ht="15" customHeight="1">
      <c r="B70" s="698" t="s">
        <v>87</v>
      </c>
      <c r="C70" s="699"/>
      <c r="D70" s="400" t="s">
        <v>84</v>
      </c>
      <c r="E70" s="483">
        <v>42703.260020478665</v>
      </c>
      <c r="F70" s="476">
        <v>7002.41</v>
      </c>
      <c r="G70" s="477">
        <v>299025735</v>
      </c>
      <c r="H70" s="476">
        <v>7002.41</v>
      </c>
      <c r="I70" s="478">
        <v>284462218</v>
      </c>
      <c r="J70" s="337"/>
      <c r="L70" s="338"/>
      <c r="M70" s="338"/>
    </row>
    <row r="71" spans="2:13" s="143" customFormat="1" ht="15" hidden="1" customHeight="1">
      <c r="B71" s="401" t="s">
        <v>233</v>
      </c>
      <c r="C71" s="401"/>
      <c r="D71" s="400" t="s">
        <v>84</v>
      </c>
      <c r="E71" s="483">
        <v>0</v>
      </c>
      <c r="F71" s="476">
        <v>6837.9</v>
      </c>
      <c r="G71" s="477">
        <v>0</v>
      </c>
      <c r="H71" s="478">
        <v>6870.81</v>
      </c>
      <c r="I71" s="478">
        <v>0</v>
      </c>
      <c r="J71" s="161"/>
      <c r="L71" s="338"/>
      <c r="M71" s="338"/>
    </row>
    <row r="72" spans="2:13" s="143" customFormat="1" ht="15" customHeight="1">
      <c r="B72" s="696" t="s">
        <v>88</v>
      </c>
      <c r="C72" s="697"/>
      <c r="D72" s="198"/>
      <c r="E72" s="483"/>
      <c r="F72" s="476"/>
      <c r="G72" s="477"/>
      <c r="H72" s="479"/>
      <c r="I72" s="478"/>
      <c r="J72" s="161"/>
    </row>
    <row r="73" spans="2:13" s="143" customFormat="1" ht="15" customHeight="1">
      <c r="B73" s="698" t="s">
        <v>573</v>
      </c>
      <c r="C73" s="699"/>
      <c r="D73" s="389" t="s">
        <v>84</v>
      </c>
      <c r="E73" s="483">
        <v>752067.75995692913</v>
      </c>
      <c r="F73" s="476">
        <v>7002.41</v>
      </c>
      <c r="G73" s="477">
        <v>5266286803</v>
      </c>
      <c r="H73" s="476">
        <v>7002.41</v>
      </c>
      <c r="I73" s="478">
        <v>43528349850</v>
      </c>
      <c r="J73" s="161"/>
      <c r="K73" s="339"/>
    </row>
    <row r="74" spans="2:13" s="143" customFormat="1" ht="15" customHeight="1">
      <c r="B74" s="698" t="s">
        <v>574</v>
      </c>
      <c r="C74" s="699"/>
      <c r="D74" s="389" t="s">
        <v>84</v>
      </c>
      <c r="E74" s="483">
        <v>2473871.6501890062</v>
      </c>
      <c r="F74" s="476">
        <v>7002.41</v>
      </c>
      <c r="G74" s="477">
        <v>17323063582</v>
      </c>
      <c r="H74" s="476">
        <v>7002.41</v>
      </c>
      <c r="I74" s="477">
        <v>37250521217</v>
      </c>
      <c r="J74" s="337"/>
      <c r="K74" s="339"/>
    </row>
    <row r="75" spans="2:13" s="143" customFormat="1" ht="15" hidden="1" customHeight="1">
      <c r="B75" s="696" t="s">
        <v>600</v>
      </c>
      <c r="C75" s="697"/>
      <c r="D75" s="389"/>
      <c r="E75" s="483"/>
      <c r="F75" s="199"/>
      <c r="G75" s="200"/>
      <c r="H75" s="199"/>
      <c r="I75" s="477"/>
      <c r="K75" s="339"/>
    </row>
    <row r="76" spans="2:13" s="143" customFormat="1" ht="15" hidden="1" customHeight="1">
      <c r="B76" s="698" t="s">
        <v>601</v>
      </c>
      <c r="C76" s="699"/>
      <c r="D76" s="389" t="s">
        <v>84</v>
      </c>
      <c r="E76" s="483">
        <v>0</v>
      </c>
      <c r="F76" s="199">
        <f>+F74</f>
        <v>7002.41</v>
      </c>
      <c r="G76" s="200">
        <f>+E76*F76</f>
        <v>0</v>
      </c>
      <c r="H76" s="199">
        <f>+H74</f>
        <v>7002.41</v>
      </c>
      <c r="I76" s="477">
        <v>0</v>
      </c>
      <c r="K76" s="339"/>
    </row>
    <row r="77" spans="2:13" s="143" customFormat="1" ht="15" hidden="1" customHeight="1">
      <c r="B77" s="698" t="s">
        <v>602</v>
      </c>
      <c r="C77" s="699"/>
      <c r="D77" s="389" t="s">
        <v>84</v>
      </c>
      <c r="E77" s="483">
        <v>0</v>
      </c>
      <c r="F77" s="199">
        <f>+F76</f>
        <v>7002.41</v>
      </c>
      <c r="G77" s="200">
        <f>+E77*F77</f>
        <v>0</v>
      </c>
      <c r="H77" s="199">
        <f>+H76</f>
        <v>7002.41</v>
      </c>
      <c r="I77" s="477">
        <v>0</v>
      </c>
      <c r="K77" s="339"/>
    </row>
    <row r="78" spans="2:13" s="143" customFormat="1" ht="15" customHeight="1">
      <c r="B78" s="700" t="s">
        <v>59</v>
      </c>
      <c r="C78" s="701"/>
      <c r="D78" s="402"/>
      <c r="E78" s="484">
        <f>SUM(E59:E77)</f>
        <v>3283923.4001822229</v>
      </c>
      <c r="F78" s="403"/>
      <c r="G78" s="404">
        <f>SUM(G59:G77)</f>
        <v>22995378057</v>
      </c>
      <c r="H78" s="403"/>
      <c r="I78" s="480">
        <f>SUM(I59:I77)</f>
        <v>81184265717</v>
      </c>
      <c r="K78" s="340"/>
    </row>
    <row r="79" spans="2:13">
      <c r="B79" s="86"/>
      <c r="C79" s="86"/>
      <c r="D79" s="87"/>
      <c r="E79" s="88"/>
      <c r="F79" s="151"/>
      <c r="G79" s="152"/>
      <c r="H79" s="153"/>
      <c r="I79" s="154"/>
      <c r="K79" s="85"/>
    </row>
    <row r="80" spans="2:13">
      <c r="B80" s="69" t="s">
        <v>457</v>
      </c>
      <c r="C80" s="69" t="s">
        <v>173</v>
      </c>
      <c r="D80" s="69"/>
      <c r="E80" s="69"/>
      <c r="F80" s="155"/>
      <c r="G80" s="156"/>
      <c r="H80" s="157"/>
      <c r="I80" s="158"/>
      <c r="K80" s="85"/>
    </row>
    <row r="81" spans="2:11" ht="9.75" customHeight="1">
      <c r="B81" s="69"/>
      <c r="C81" s="69"/>
      <c r="D81" s="69"/>
      <c r="E81" s="69"/>
      <c r="F81" s="155"/>
      <c r="G81" s="156"/>
      <c r="H81" s="157"/>
      <c r="I81" s="158"/>
      <c r="K81" s="85"/>
    </row>
    <row r="82" spans="2:11" ht="42.6" customHeight="1">
      <c r="B82" s="619" t="s">
        <v>80</v>
      </c>
      <c r="C82" s="620"/>
      <c r="D82" s="263" t="s">
        <v>459</v>
      </c>
      <c r="E82" s="263" t="s">
        <v>81</v>
      </c>
      <c r="F82" s="268" t="s">
        <v>840</v>
      </c>
      <c r="G82" s="268" t="s">
        <v>841</v>
      </c>
      <c r="H82" s="268" t="s">
        <v>802</v>
      </c>
      <c r="I82" s="263" t="s">
        <v>803</v>
      </c>
      <c r="J82" s="143"/>
    </row>
    <row r="83" spans="2:11" ht="15" customHeight="1">
      <c r="B83" s="692" t="s">
        <v>89</v>
      </c>
      <c r="C83" s="693"/>
      <c r="D83" s="215"/>
      <c r="E83" s="490"/>
      <c r="F83" s="214"/>
      <c r="G83" s="213"/>
      <c r="H83" s="214"/>
      <c r="I83" s="494"/>
    </row>
    <row r="84" spans="2:11" ht="15" customHeight="1">
      <c r="B84" s="686" t="s">
        <v>90</v>
      </c>
      <c r="C84" s="687"/>
      <c r="D84" s="405" t="s">
        <v>84</v>
      </c>
      <c r="E84" s="491">
        <v>4100.6420646605957</v>
      </c>
      <c r="F84" s="216">
        <v>7002.41</v>
      </c>
      <c r="G84" s="406">
        <v>28714377</v>
      </c>
      <c r="H84" s="216">
        <v>7831.26</v>
      </c>
      <c r="I84" s="488">
        <v>64647365</v>
      </c>
    </row>
    <row r="85" spans="2:11" ht="15" customHeight="1">
      <c r="B85" s="686" t="s">
        <v>594</v>
      </c>
      <c r="C85" s="687"/>
      <c r="D85" s="405" t="s">
        <v>84</v>
      </c>
      <c r="E85" s="491">
        <v>1615018.5898854823</v>
      </c>
      <c r="F85" s="216">
        <v>7002.41</v>
      </c>
      <c r="G85" s="406">
        <v>11309022324</v>
      </c>
      <c r="H85" s="216">
        <v>7831.26</v>
      </c>
      <c r="I85" s="488">
        <v>35359846819</v>
      </c>
    </row>
    <row r="86" spans="2:11" ht="15" customHeight="1">
      <c r="B86" s="694" t="s">
        <v>280</v>
      </c>
      <c r="C86" s="695"/>
      <c r="D86" s="407"/>
      <c r="E86" s="492"/>
      <c r="F86" s="214"/>
      <c r="G86" s="406"/>
      <c r="H86" s="214"/>
      <c r="I86" s="494"/>
    </row>
    <row r="87" spans="2:11" ht="15" customHeight="1">
      <c r="B87" s="686" t="s">
        <v>281</v>
      </c>
      <c r="C87" s="687"/>
      <c r="D87" s="405" t="s">
        <v>84</v>
      </c>
      <c r="E87" s="491">
        <v>1589787.8900264339</v>
      </c>
      <c r="F87" s="216">
        <v>7002.41</v>
      </c>
      <c r="G87" s="406">
        <v>11132346619</v>
      </c>
      <c r="H87" s="216">
        <v>7831.26</v>
      </c>
      <c r="I87" s="488">
        <v>42341935183</v>
      </c>
    </row>
    <row r="88" spans="2:11" ht="15" customHeight="1">
      <c r="B88" s="686" t="s">
        <v>282</v>
      </c>
      <c r="C88" s="687"/>
      <c r="D88" s="405" t="s">
        <v>84</v>
      </c>
      <c r="E88" s="491">
        <v>0</v>
      </c>
      <c r="F88" s="216">
        <v>7002.41</v>
      </c>
      <c r="G88" s="406">
        <v>0</v>
      </c>
      <c r="H88" s="216">
        <v>7831.26</v>
      </c>
      <c r="I88" s="488">
        <v>11803489883</v>
      </c>
    </row>
    <row r="89" spans="2:11" ht="15" customHeight="1">
      <c r="B89" s="694" t="s">
        <v>869</v>
      </c>
      <c r="C89" s="695"/>
      <c r="D89" s="405" t="s">
        <v>84</v>
      </c>
      <c r="E89" s="491">
        <v>0</v>
      </c>
      <c r="F89" s="216">
        <v>7002.41</v>
      </c>
      <c r="G89" s="406">
        <v>0</v>
      </c>
      <c r="H89" s="216">
        <v>7831.26</v>
      </c>
      <c r="I89" s="488">
        <v>0</v>
      </c>
    </row>
    <row r="90" spans="2:11" ht="15" customHeight="1">
      <c r="B90" s="686" t="s">
        <v>870</v>
      </c>
      <c r="C90" s="687"/>
      <c r="D90" s="405" t="s">
        <v>84</v>
      </c>
      <c r="E90" s="491">
        <v>2436.1799723238141</v>
      </c>
      <c r="F90" s="216">
        <v>7002.41</v>
      </c>
      <c r="G90" s="406">
        <v>17059131</v>
      </c>
      <c r="H90" s="216">
        <v>7831.26</v>
      </c>
      <c r="I90" s="488">
        <v>0</v>
      </c>
    </row>
    <row r="91" spans="2:11" ht="15" customHeight="1">
      <c r="B91" s="653" t="s">
        <v>196</v>
      </c>
      <c r="C91" s="654"/>
      <c r="D91" s="407" t="s">
        <v>104</v>
      </c>
      <c r="E91" s="493">
        <f>SUM(E84:E90)</f>
        <v>3211343.3019489003</v>
      </c>
      <c r="F91" s="211"/>
      <c r="G91" s="211">
        <f>SUM(G84:G90)</f>
        <v>22487142451</v>
      </c>
      <c r="H91" s="218"/>
      <c r="I91" s="489">
        <f>SUM(I84:I88)</f>
        <v>89569919250</v>
      </c>
      <c r="J91" s="130"/>
      <c r="K91" s="85"/>
    </row>
    <row r="93" spans="2:11">
      <c r="B93" s="90" t="s">
        <v>420</v>
      </c>
      <c r="C93" s="69" t="s">
        <v>409</v>
      </c>
    </row>
    <row r="95" spans="2:11" ht="40.200000000000003" customHeight="1">
      <c r="B95" s="688" t="s">
        <v>72</v>
      </c>
      <c r="C95" s="689"/>
      <c r="D95" s="690"/>
      <c r="E95" s="263" t="s">
        <v>842</v>
      </c>
      <c r="F95" s="263" t="s">
        <v>843</v>
      </c>
      <c r="G95" s="268" t="s">
        <v>782</v>
      </c>
      <c r="H95" s="268" t="s">
        <v>781</v>
      </c>
    </row>
    <row r="96" spans="2:11" ht="15" customHeight="1">
      <c r="B96" s="686" t="s">
        <v>244</v>
      </c>
      <c r="C96" s="691"/>
      <c r="D96" s="687"/>
      <c r="E96" s="398">
        <v>7002.41</v>
      </c>
      <c r="F96" s="486">
        <v>0</v>
      </c>
      <c r="G96" s="216">
        <v>7831.26</v>
      </c>
      <c r="H96" s="486">
        <v>0</v>
      </c>
      <c r="I96" s="207"/>
    </row>
    <row r="97" spans="1:9" ht="15" customHeight="1">
      <c r="B97" s="686" t="s">
        <v>632</v>
      </c>
      <c r="C97" s="691"/>
      <c r="D97" s="687"/>
      <c r="E97" s="398">
        <v>7002.41</v>
      </c>
      <c r="F97" s="486">
        <v>77290330</v>
      </c>
      <c r="G97" s="216">
        <v>7831.26</v>
      </c>
      <c r="H97" s="486">
        <v>0</v>
      </c>
      <c r="I97" s="207"/>
    </row>
    <row r="98" spans="1:9" ht="15" customHeight="1">
      <c r="B98" s="686" t="s">
        <v>633</v>
      </c>
      <c r="C98" s="691"/>
      <c r="D98" s="687"/>
      <c r="E98" s="398">
        <v>7002.41</v>
      </c>
      <c r="F98" s="486">
        <v>-280174424</v>
      </c>
      <c r="G98" s="216">
        <v>7831.26</v>
      </c>
      <c r="H98" s="486">
        <v>-42088386</v>
      </c>
      <c r="I98" s="207"/>
    </row>
    <row r="99" spans="1:9" ht="15" customHeight="1">
      <c r="B99" s="686" t="s">
        <v>243</v>
      </c>
      <c r="C99" s="691"/>
      <c r="D99" s="687"/>
      <c r="E99" s="398">
        <v>7002.41</v>
      </c>
      <c r="F99" s="486">
        <v>0</v>
      </c>
      <c r="G99" s="216">
        <v>7831.26</v>
      </c>
      <c r="H99" s="486">
        <v>0</v>
      </c>
      <c r="I99" s="207"/>
    </row>
    <row r="100" spans="1:9">
      <c r="B100" s="207"/>
      <c r="C100" s="207"/>
      <c r="D100" s="207"/>
      <c r="E100" s="207"/>
      <c r="F100" s="201"/>
      <c r="G100" s="201"/>
      <c r="H100" s="207"/>
      <c r="I100" s="207"/>
    </row>
    <row r="101" spans="1:9">
      <c r="B101" s="90" t="s">
        <v>421</v>
      </c>
      <c r="C101" s="90" t="s">
        <v>410</v>
      </c>
    </row>
    <row r="102" spans="1:9" ht="21" customHeight="1">
      <c r="B102" s="79" t="s">
        <v>422</v>
      </c>
      <c r="C102" s="79" t="s">
        <v>411</v>
      </c>
      <c r="D102" s="73"/>
      <c r="E102" s="73"/>
      <c r="F102" s="160"/>
      <c r="G102" s="160"/>
    </row>
    <row r="103" spans="1:9">
      <c r="B103" s="619" t="s">
        <v>80</v>
      </c>
      <c r="C103" s="620"/>
      <c r="D103" s="263" t="s">
        <v>91</v>
      </c>
      <c r="E103" s="263" t="s">
        <v>92</v>
      </c>
      <c r="F103" s="268" t="s">
        <v>844</v>
      </c>
      <c r="G103" s="268" t="s">
        <v>783</v>
      </c>
      <c r="I103" s="139"/>
    </row>
    <row r="104" spans="1:9" ht="15" customHeight="1">
      <c r="A104" s="207"/>
      <c r="B104" s="686" t="s">
        <v>170</v>
      </c>
      <c r="C104" s="687"/>
      <c r="D104" s="393" t="s">
        <v>168</v>
      </c>
      <c r="E104" s="486">
        <v>0</v>
      </c>
      <c r="F104" s="486">
        <v>3000000</v>
      </c>
      <c r="G104" s="486">
        <v>3000000</v>
      </c>
      <c r="H104" s="139"/>
      <c r="I104" s="139"/>
    </row>
    <row r="105" spans="1:9" ht="15" customHeight="1">
      <c r="A105" s="207"/>
      <c r="B105" s="653" t="s">
        <v>245</v>
      </c>
      <c r="C105" s="654"/>
      <c r="D105" s="394" t="s">
        <v>168</v>
      </c>
      <c r="E105" s="489">
        <f>SUM(E104:E104)</f>
        <v>0</v>
      </c>
      <c r="F105" s="489">
        <f>SUM(F104:F104)</f>
        <v>3000000</v>
      </c>
      <c r="G105" s="489">
        <f>SUM(G104:G104)</f>
        <v>3000000</v>
      </c>
      <c r="H105" s="318">
        <f>+F105-' Balance General'!D16</f>
        <v>0</v>
      </c>
      <c r="I105" s="318">
        <f>+G105-' Balance General'!E16</f>
        <v>0</v>
      </c>
    </row>
    <row r="106" spans="1:9">
      <c r="A106" s="207"/>
      <c r="B106" s="371"/>
      <c r="C106" s="371"/>
      <c r="D106" s="395"/>
      <c r="E106" s="396"/>
      <c r="F106" s="397"/>
      <c r="G106" s="155"/>
      <c r="H106" s="139"/>
      <c r="I106" s="139"/>
    </row>
    <row r="107" spans="1:9" ht="14.4" customHeight="1">
      <c r="B107" s="79" t="s">
        <v>423</v>
      </c>
      <c r="C107" s="79" t="s">
        <v>730</v>
      </c>
      <c r="D107" s="73"/>
      <c r="E107" s="73"/>
      <c r="F107" s="160"/>
      <c r="G107" s="160"/>
    </row>
    <row r="108" spans="1:9" ht="10.95" customHeight="1">
      <c r="B108" s="92" t="s">
        <v>234</v>
      </c>
      <c r="C108" s="92"/>
      <c r="D108" s="73"/>
      <c r="E108" s="73"/>
      <c r="F108" s="160"/>
      <c r="G108" s="160"/>
    </row>
    <row r="109" spans="1:9" s="143" customFormat="1" ht="27.6" customHeight="1">
      <c r="B109" s="619" t="s">
        <v>80</v>
      </c>
      <c r="C109" s="620"/>
      <c r="D109" s="263" t="s">
        <v>91</v>
      </c>
      <c r="E109" s="263" t="s">
        <v>92</v>
      </c>
      <c r="F109" s="268" t="s">
        <v>844</v>
      </c>
      <c r="G109" s="268" t="s">
        <v>783</v>
      </c>
    </row>
    <row r="110" spans="1:9" s="143" customFormat="1" ht="15" customHeight="1">
      <c r="A110" s="412"/>
      <c r="B110" s="686" t="s">
        <v>94</v>
      </c>
      <c r="C110" s="687"/>
      <c r="D110" s="393" t="s">
        <v>168</v>
      </c>
      <c r="E110" s="491">
        <v>0</v>
      </c>
      <c r="F110" s="488">
        <v>9539603</v>
      </c>
      <c r="G110" s="488">
        <v>0</v>
      </c>
      <c r="H110" s="207"/>
    </row>
    <row r="111" spans="1:9" s="143" customFormat="1" ht="15" customHeight="1">
      <c r="A111" s="412"/>
      <c r="B111" s="686" t="s">
        <v>167</v>
      </c>
      <c r="C111" s="687"/>
      <c r="D111" s="393" t="s">
        <v>168</v>
      </c>
      <c r="E111" s="491">
        <v>0</v>
      </c>
      <c r="F111" s="488">
        <v>192318666</v>
      </c>
      <c r="G111" s="488">
        <v>3518482124</v>
      </c>
      <c r="H111" s="207"/>
    </row>
    <row r="112" spans="1:9" s="143" customFormat="1" ht="15" customHeight="1">
      <c r="A112" s="412"/>
      <c r="B112" s="686" t="s">
        <v>264</v>
      </c>
      <c r="C112" s="687"/>
      <c r="D112" s="393" t="s">
        <v>168</v>
      </c>
      <c r="E112" s="491">
        <v>0</v>
      </c>
      <c r="F112" s="488">
        <v>5780011</v>
      </c>
      <c r="G112" s="488">
        <v>42891811</v>
      </c>
      <c r="H112" s="207"/>
    </row>
    <row r="113" spans="1:8" s="143" customFormat="1" ht="15" customHeight="1">
      <c r="A113" s="412"/>
      <c r="B113" s="686" t="s">
        <v>96</v>
      </c>
      <c r="C113" s="687"/>
      <c r="D113" s="393" t="s">
        <v>168</v>
      </c>
      <c r="E113" s="491">
        <v>0</v>
      </c>
      <c r="F113" s="488">
        <v>2449390</v>
      </c>
      <c r="G113" s="488">
        <v>2796171</v>
      </c>
      <c r="H113" s="207"/>
    </row>
    <row r="114" spans="1:8" s="143" customFormat="1" ht="15" customHeight="1">
      <c r="A114" s="412"/>
      <c r="B114" s="686" t="s">
        <v>97</v>
      </c>
      <c r="C114" s="687"/>
      <c r="D114" s="393" t="s">
        <v>168</v>
      </c>
      <c r="E114" s="491">
        <v>0</v>
      </c>
      <c r="F114" s="488">
        <v>18865390</v>
      </c>
      <c r="G114" s="488">
        <v>18865390</v>
      </c>
      <c r="H114" s="207"/>
    </row>
    <row r="115" spans="1:8" s="143" customFormat="1" ht="15" customHeight="1">
      <c r="A115" s="412"/>
      <c r="B115" s="686" t="s">
        <v>204</v>
      </c>
      <c r="C115" s="687"/>
      <c r="D115" s="393" t="s">
        <v>168</v>
      </c>
      <c r="E115" s="491">
        <v>0</v>
      </c>
      <c r="F115" s="488">
        <v>3835000</v>
      </c>
      <c r="G115" s="488">
        <v>4000000</v>
      </c>
      <c r="H115" s="207"/>
    </row>
    <row r="116" spans="1:8" s="143" customFormat="1" ht="15" customHeight="1">
      <c r="A116" s="412"/>
      <c r="B116" s="686" t="s">
        <v>593</v>
      </c>
      <c r="C116" s="687"/>
      <c r="D116" s="393" t="s">
        <v>168</v>
      </c>
      <c r="E116" s="491">
        <v>0</v>
      </c>
      <c r="F116" s="488">
        <v>6494595</v>
      </c>
      <c r="G116" s="488">
        <v>6659271</v>
      </c>
      <c r="H116" s="207"/>
    </row>
    <row r="117" spans="1:8" s="143" customFormat="1" ht="15" customHeight="1">
      <c r="A117" s="412"/>
      <c r="B117" s="686" t="s">
        <v>203</v>
      </c>
      <c r="C117" s="687"/>
      <c r="D117" s="393" t="s">
        <v>168</v>
      </c>
      <c r="E117" s="491">
        <v>0</v>
      </c>
      <c r="F117" s="488">
        <v>6175000</v>
      </c>
      <c r="G117" s="488">
        <v>6815000</v>
      </c>
      <c r="H117" s="207"/>
    </row>
    <row r="118" spans="1:8" s="143" customFormat="1" ht="15" customHeight="1">
      <c r="A118" s="412"/>
      <c r="B118" s="686" t="s">
        <v>205</v>
      </c>
      <c r="C118" s="687"/>
      <c r="D118" s="393" t="s">
        <v>168</v>
      </c>
      <c r="E118" s="491">
        <v>0</v>
      </c>
      <c r="F118" s="488">
        <v>26227624</v>
      </c>
      <c r="G118" s="488">
        <v>12084034</v>
      </c>
      <c r="H118" s="207"/>
    </row>
    <row r="119" spans="1:8" s="143" customFormat="1" ht="15" customHeight="1">
      <c r="A119" s="412"/>
      <c r="B119" s="686" t="s">
        <v>213</v>
      </c>
      <c r="C119" s="687"/>
      <c r="D119" s="393" t="s">
        <v>168</v>
      </c>
      <c r="E119" s="491">
        <v>0</v>
      </c>
      <c r="F119" s="488">
        <v>80101</v>
      </c>
      <c r="G119" s="488">
        <v>190101</v>
      </c>
      <c r="H119" s="207"/>
    </row>
    <row r="120" spans="1:8" s="143" customFormat="1" ht="15" customHeight="1">
      <c r="A120" s="412"/>
      <c r="B120" s="686" t="s">
        <v>207</v>
      </c>
      <c r="C120" s="687"/>
      <c r="D120" s="393" t="s">
        <v>168</v>
      </c>
      <c r="E120" s="491">
        <v>0</v>
      </c>
      <c r="F120" s="488">
        <v>0</v>
      </c>
      <c r="G120" s="488">
        <v>1829146</v>
      </c>
      <c r="H120" s="207"/>
    </row>
    <row r="121" spans="1:8" s="143" customFormat="1" ht="15" customHeight="1">
      <c r="A121" s="412"/>
      <c r="B121" s="686" t="s">
        <v>628</v>
      </c>
      <c r="C121" s="687"/>
      <c r="D121" s="393" t="s">
        <v>168</v>
      </c>
      <c r="E121" s="491">
        <v>0</v>
      </c>
      <c r="F121" s="488">
        <v>74794540</v>
      </c>
      <c r="G121" s="488">
        <v>0</v>
      </c>
      <c r="H121" s="207"/>
    </row>
    <row r="122" spans="1:8" s="143" customFormat="1" ht="15" customHeight="1">
      <c r="A122" s="412"/>
      <c r="B122" s="686" t="s">
        <v>235</v>
      </c>
      <c r="C122" s="687"/>
      <c r="D122" s="393" t="s">
        <v>168</v>
      </c>
      <c r="E122" s="491">
        <v>0</v>
      </c>
      <c r="F122" s="488">
        <v>0</v>
      </c>
      <c r="G122" s="488">
        <v>2000010</v>
      </c>
      <c r="H122" s="207"/>
    </row>
    <row r="123" spans="1:8" s="143" customFormat="1" ht="15" customHeight="1">
      <c r="A123" s="412"/>
      <c r="B123" s="686" t="s">
        <v>265</v>
      </c>
      <c r="C123" s="687"/>
      <c r="D123" s="393" t="s">
        <v>168</v>
      </c>
      <c r="E123" s="491">
        <v>0</v>
      </c>
      <c r="F123" s="488">
        <v>0</v>
      </c>
      <c r="G123" s="488">
        <v>1245015</v>
      </c>
      <c r="H123" s="207"/>
    </row>
    <row r="124" spans="1:8" s="143" customFormat="1" ht="15" customHeight="1">
      <c r="A124" s="412"/>
      <c r="B124" s="686" t="s">
        <v>283</v>
      </c>
      <c r="C124" s="687"/>
      <c r="D124" s="393" t="s">
        <v>168</v>
      </c>
      <c r="E124" s="491">
        <v>0</v>
      </c>
      <c r="F124" s="488">
        <v>96864</v>
      </c>
      <c r="G124" s="488">
        <v>118864</v>
      </c>
      <c r="H124" s="207"/>
    </row>
    <row r="125" spans="1:8" s="143" customFormat="1" ht="15" customHeight="1">
      <c r="A125" s="412"/>
      <c r="B125" s="686" t="s">
        <v>618</v>
      </c>
      <c r="C125" s="687"/>
      <c r="D125" s="393" t="s">
        <v>168</v>
      </c>
      <c r="E125" s="491">
        <v>0</v>
      </c>
      <c r="F125" s="488">
        <v>167553</v>
      </c>
      <c r="G125" s="488">
        <v>166820</v>
      </c>
      <c r="H125" s="207"/>
    </row>
    <row r="126" spans="1:8" s="143" customFormat="1" ht="15" customHeight="1">
      <c r="A126" s="412"/>
      <c r="B126" s="686" t="s">
        <v>880</v>
      </c>
      <c r="C126" s="687"/>
      <c r="D126" s="393" t="s">
        <v>168</v>
      </c>
      <c r="E126" s="491">
        <v>0</v>
      </c>
      <c r="F126" s="488">
        <v>35012050</v>
      </c>
      <c r="G126" s="488">
        <v>0</v>
      </c>
      <c r="H126" s="207"/>
    </row>
    <row r="127" spans="1:8" s="143" customFormat="1" ht="15" customHeight="1">
      <c r="A127" s="412"/>
      <c r="B127" s="686" t="s">
        <v>266</v>
      </c>
      <c r="C127" s="687"/>
      <c r="D127" s="393" t="s">
        <v>84</v>
      </c>
      <c r="E127" s="491">
        <v>730.9800482976575</v>
      </c>
      <c r="F127" s="488">
        <v>5118622</v>
      </c>
      <c r="G127" s="488">
        <v>7877621</v>
      </c>
      <c r="H127" s="409"/>
    </row>
    <row r="128" spans="1:8" s="143" customFormat="1" ht="15" customHeight="1">
      <c r="A128" s="412"/>
      <c r="B128" s="686" t="s">
        <v>98</v>
      </c>
      <c r="C128" s="687"/>
      <c r="D128" s="393" t="s">
        <v>84</v>
      </c>
      <c r="E128" s="491">
        <v>0</v>
      </c>
      <c r="F128" s="488">
        <v>0</v>
      </c>
      <c r="G128" s="488">
        <v>5717</v>
      </c>
      <c r="H128" s="409"/>
    </row>
    <row r="129" spans="1:10" s="143" customFormat="1" ht="15" customHeight="1">
      <c r="A129" s="412"/>
      <c r="B129" s="686" t="s">
        <v>166</v>
      </c>
      <c r="C129" s="687"/>
      <c r="D129" s="393" t="s">
        <v>84</v>
      </c>
      <c r="E129" s="491">
        <v>0</v>
      </c>
      <c r="F129" s="488">
        <v>0</v>
      </c>
      <c r="G129" s="488">
        <v>753367</v>
      </c>
      <c r="H129" s="409"/>
    </row>
    <row r="130" spans="1:10" s="143" customFormat="1" ht="15" customHeight="1">
      <c r="A130" s="412"/>
      <c r="B130" s="686" t="s">
        <v>698</v>
      </c>
      <c r="C130" s="687"/>
      <c r="D130" s="393" t="s">
        <v>84</v>
      </c>
      <c r="E130" s="491">
        <v>0</v>
      </c>
      <c r="F130" s="488">
        <v>0</v>
      </c>
      <c r="G130" s="488">
        <v>91156</v>
      </c>
      <c r="H130" s="409"/>
    </row>
    <row r="131" spans="1:10" ht="15" customHeight="1">
      <c r="A131" s="412"/>
      <c r="B131" s="686" t="s">
        <v>264</v>
      </c>
      <c r="C131" s="687"/>
      <c r="D131" s="393" t="s">
        <v>84</v>
      </c>
      <c r="E131" s="491">
        <v>4948.9999871472819</v>
      </c>
      <c r="F131" s="488">
        <v>34654927</v>
      </c>
      <c r="G131" s="488">
        <v>4727002</v>
      </c>
      <c r="H131" s="409"/>
    </row>
    <row r="132" spans="1:10" ht="15" customHeight="1">
      <c r="A132" s="412"/>
      <c r="B132" s="686" t="s">
        <v>621</v>
      </c>
      <c r="C132" s="687"/>
      <c r="D132" s="393" t="s">
        <v>84</v>
      </c>
      <c r="E132" s="491">
        <v>0</v>
      </c>
      <c r="F132" s="488">
        <v>0</v>
      </c>
      <c r="G132" s="488">
        <v>39156300</v>
      </c>
      <c r="H132" s="409"/>
    </row>
    <row r="133" spans="1:10" ht="15" customHeight="1">
      <c r="A133" s="412"/>
      <c r="B133" s="686" t="s">
        <v>206</v>
      </c>
      <c r="C133" s="687"/>
      <c r="D133" s="393" t="s">
        <v>84</v>
      </c>
      <c r="E133" s="491">
        <v>3103.290010153647</v>
      </c>
      <c r="F133" s="488">
        <v>21730509</v>
      </c>
      <c r="G133" s="488">
        <v>25858821</v>
      </c>
      <c r="H133" s="409"/>
    </row>
    <row r="134" spans="1:10" ht="15" customHeight="1">
      <c r="A134" s="412"/>
      <c r="B134" s="686" t="s">
        <v>213</v>
      </c>
      <c r="C134" s="687"/>
      <c r="D134" s="393" t="s">
        <v>84</v>
      </c>
      <c r="E134" s="491">
        <v>287.00004712663213</v>
      </c>
      <c r="F134" s="488">
        <v>2009692</v>
      </c>
      <c r="G134" s="488">
        <v>2247572</v>
      </c>
      <c r="H134" s="409"/>
    </row>
    <row r="135" spans="1:10" ht="15" customHeight="1">
      <c r="A135" s="412"/>
      <c r="B135" s="686" t="s">
        <v>672</v>
      </c>
      <c r="C135" s="687"/>
      <c r="D135" s="393" t="s">
        <v>84</v>
      </c>
      <c r="E135" s="491">
        <v>0.17993804989996301</v>
      </c>
      <c r="F135" s="488">
        <v>1260</v>
      </c>
      <c r="G135" s="488">
        <v>940</v>
      </c>
      <c r="H135" s="409"/>
      <c r="I135" s="207"/>
      <c r="J135" s="207"/>
    </row>
    <row r="136" spans="1:10" ht="15" customHeight="1">
      <c r="A136" s="412"/>
      <c r="B136" s="686" t="s">
        <v>671</v>
      </c>
      <c r="C136" s="687"/>
      <c r="D136" s="393" t="s">
        <v>84</v>
      </c>
      <c r="E136" s="491">
        <v>261.66005703750568</v>
      </c>
      <c r="F136" s="488">
        <v>1832251</v>
      </c>
      <c r="G136" s="488">
        <v>2049127</v>
      </c>
      <c r="H136" s="409"/>
      <c r="I136" s="207"/>
      <c r="J136" s="207"/>
    </row>
    <row r="137" spans="1:10" ht="15" customHeight="1">
      <c r="A137" s="412"/>
      <c r="B137" s="686" t="s">
        <v>801</v>
      </c>
      <c r="C137" s="687"/>
      <c r="D137" s="393" t="s">
        <v>84</v>
      </c>
      <c r="E137" s="491">
        <v>948.61997512285063</v>
      </c>
      <c r="F137" s="488">
        <v>6642626</v>
      </c>
      <c r="G137" s="488">
        <v>0</v>
      </c>
      <c r="H137" s="409"/>
      <c r="I137" s="207"/>
      <c r="J137" s="207"/>
    </row>
    <row r="138" spans="1:10" ht="15" customHeight="1">
      <c r="A138" s="207"/>
      <c r="B138" s="653" t="s">
        <v>169</v>
      </c>
      <c r="C138" s="654"/>
      <c r="D138" s="211"/>
      <c r="E138" s="218">
        <f>SUM(E110:E137)</f>
        <v>10280.730062935474</v>
      </c>
      <c r="F138" s="222">
        <f>SUM(F110:F137)</f>
        <v>453826274</v>
      </c>
      <c r="G138" s="222">
        <f>SUM(G110:G137)</f>
        <v>3700911380</v>
      </c>
      <c r="H138" s="297"/>
      <c r="I138" s="410"/>
      <c r="J138" s="207"/>
    </row>
    <row r="139" spans="1:10" ht="3.9" customHeight="1">
      <c r="A139" s="207"/>
      <c r="B139" s="207"/>
      <c r="C139" s="207"/>
      <c r="D139" s="207"/>
      <c r="E139" s="207"/>
      <c r="F139" s="201"/>
      <c r="G139" s="201"/>
      <c r="H139" s="297"/>
      <c r="I139" s="297"/>
      <c r="J139" s="207"/>
    </row>
    <row r="140" spans="1:10" ht="6" customHeight="1">
      <c r="A140" s="207"/>
      <c r="B140" s="413"/>
      <c r="C140" s="413"/>
      <c r="D140" s="414"/>
      <c r="E140" s="307"/>
      <c r="F140" s="224"/>
      <c r="G140" s="224"/>
      <c r="H140" s="297"/>
      <c r="I140" s="297"/>
      <c r="J140" s="207"/>
    </row>
    <row r="141" spans="1:10" ht="15" customHeight="1">
      <c r="A141" s="207"/>
      <c r="B141" s="678" t="s">
        <v>171</v>
      </c>
      <c r="C141" s="679"/>
      <c r="D141" s="211"/>
      <c r="E141" s="408">
        <f>+E138</f>
        <v>10280.730062935474</v>
      </c>
      <c r="F141" s="222">
        <f>+F138</f>
        <v>453826274</v>
      </c>
      <c r="G141" s="222">
        <f>+G138</f>
        <v>3700911380</v>
      </c>
      <c r="H141" s="411"/>
      <c r="I141" s="411"/>
      <c r="J141" s="207"/>
    </row>
    <row r="142" spans="1:10" ht="3.75" customHeight="1">
      <c r="A142" s="207"/>
      <c r="B142" s="413"/>
      <c r="C142" s="413"/>
      <c r="D142" s="414"/>
      <c r="E142" s="307"/>
      <c r="F142" s="224"/>
      <c r="G142" s="224"/>
      <c r="H142" s="297"/>
      <c r="I142" s="297"/>
      <c r="J142" s="207"/>
    </row>
    <row r="143" spans="1:10" ht="16.5" customHeight="1">
      <c r="A143" s="207"/>
      <c r="B143" s="678" t="s">
        <v>99</v>
      </c>
      <c r="C143" s="679"/>
      <c r="D143" s="211"/>
      <c r="E143" s="408">
        <f>+E141</f>
        <v>10280.730062935474</v>
      </c>
      <c r="F143" s="222">
        <f>+F141+F105</f>
        <v>456826274</v>
      </c>
      <c r="G143" s="222">
        <f>+G141+G105</f>
        <v>3703911380</v>
      </c>
      <c r="H143" s="410"/>
      <c r="I143" s="410"/>
      <c r="J143" s="204"/>
    </row>
    <row r="144" spans="1:10">
      <c r="H144" s="411"/>
      <c r="I144" s="297"/>
      <c r="J144" s="207"/>
    </row>
    <row r="145" spans="1:13">
      <c r="B145" s="90" t="s">
        <v>424</v>
      </c>
      <c r="C145" s="90" t="s">
        <v>460</v>
      </c>
    </row>
    <row r="146" spans="1:13" ht="11.25" customHeight="1"/>
    <row r="147" spans="1:13" ht="18" customHeight="1">
      <c r="B147" s="680" t="s">
        <v>100</v>
      </c>
      <c r="C147" s="681"/>
      <c r="D147" s="681"/>
      <c r="E147" s="681"/>
      <c r="F147" s="681"/>
      <c r="G147" s="682"/>
      <c r="H147" s="680" t="s">
        <v>862</v>
      </c>
      <c r="I147" s="681"/>
      <c r="J147" s="682"/>
      <c r="K147" s="143"/>
    </row>
    <row r="148" spans="1:13" ht="26.4">
      <c r="B148" s="619" t="s">
        <v>103</v>
      </c>
      <c r="C148" s="620"/>
      <c r="D148" s="263" t="s">
        <v>589</v>
      </c>
      <c r="E148" s="268" t="s">
        <v>590</v>
      </c>
      <c r="F148" s="268" t="s">
        <v>101</v>
      </c>
      <c r="G148" s="263" t="s">
        <v>109</v>
      </c>
      <c r="H148" s="263" t="s">
        <v>52</v>
      </c>
      <c r="I148" s="263" t="s">
        <v>102</v>
      </c>
      <c r="J148" s="263" t="s">
        <v>6</v>
      </c>
    </row>
    <row r="149" spans="1:13" ht="15" customHeight="1">
      <c r="B149" s="683" t="s">
        <v>88</v>
      </c>
      <c r="C149" s="684"/>
      <c r="D149" s="684"/>
      <c r="E149" s="684"/>
      <c r="F149" s="684"/>
      <c r="G149" s="685"/>
      <c r="H149" s="162"/>
      <c r="I149" s="162"/>
      <c r="J149" s="128"/>
    </row>
    <row r="150" spans="1:13" ht="15" customHeight="1">
      <c r="B150" s="683" t="s">
        <v>588</v>
      </c>
      <c r="C150" s="684"/>
      <c r="D150" s="684"/>
      <c r="E150" s="684"/>
      <c r="F150" s="684"/>
      <c r="G150" s="685"/>
      <c r="H150" s="163"/>
      <c r="I150" s="163"/>
      <c r="J150" s="129"/>
    </row>
    <row r="151" spans="1:13" s="143" customFormat="1" ht="15" customHeight="1">
      <c r="A151" s="207"/>
      <c r="B151" s="597" t="s">
        <v>810</v>
      </c>
      <c r="C151" s="598"/>
      <c r="D151" s="422" t="s">
        <v>630</v>
      </c>
      <c r="E151" s="423">
        <v>1</v>
      </c>
      <c r="F151" s="417">
        <v>70000000</v>
      </c>
      <c r="G151" s="417">
        <v>70453098</v>
      </c>
      <c r="H151" s="425">
        <v>3282328247167</v>
      </c>
      <c r="I151" s="425">
        <v>920461221940</v>
      </c>
      <c r="J151" s="425">
        <v>5942662358855</v>
      </c>
      <c r="K151" s="430"/>
      <c r="L151" s="181"/>
      <c r="M151" s="288"/>
    </row>
    <row r="152" spans="1:13" s="143" customFormat="1" ht="15" customHeight="1">
      <c r="A152" s="207"/>
      <c r="B152" s="597" t="s">
        <v>810</v>
      </c>
      <c r="C152" s="598"/>
      <c r="D152" s="422" t="s">
        <v>630</v>
      </c>
      <c r="E152" s="423">
        <v>2</v>
      </c>
      <c r="F152" s="417">
        <v>200000000</v>
      </c>
      <c r="G152" s="417">
        <v>404821916</v>
      </c>
      <c r="H152" s="425">
        <v>3282328247167</v>
      </c>
      <c r="I152" s="425">
        <v>920461221940</v>
      </c>
      <c r="J152" s="425">
        <v>5942662358855</v>
      </c>
      <c r="K152" s="430"/>
      <c r="L152" s="181"/>
      <c r="M152" s="288"/>
    </row>
    <row r="153" spans="1:13" s="143" customFormat="1" ht="15" customHeight="1">
      <c r="A153" s="207"/>
      <c r="B153" s="597" t="s">
        <v>810</v>
      </c>
      <c r="C153" s="598"/>
      <c r="D153" s="422" t="s">
        <v>630</v>
      </c>
      <c r="E153" s="423">
        <v>10</v>
      </c>
      <c r="F153" s="417">
        <v>250000000</v>
      </c>
      <c r="G153" s="417">
        <v>2520671251</v>
      </c>
      <c r="H153" s="425">
        <v>3282328247167</v>
      </c>
      <c r="I153" s="425">
        <v>920461221940</v>
      </c>
      <c r="J153" s="425">
        <v>5942662358855</v>
      </c>
      <c r="K153" s="430"/>
      <c r="L153" s="181"/>
      <c r="M153" s="288"/>
    </row>
    <row r="154" spans="1:13" s="143" customFormat="1" ht="15" customHeight="1">
      <c r="A154" s="207"/>
      <c r="B154" s="597" t="s">
        <v>810</v>
      </c>
      <c r="C154" s="598"/>
      <c r="D154" s="422" t="s">
        <v>630</v>
      </c>
      <c r="E154" s="423">
        <v>2</v>
      </c>
      <c r="F154" s="417">
        <v>275000000</v>
      </c>
      <c r="G154" s="417">
        <v>551717814</v>
      </c>
      <c r="H154" s="425">
        <v>3282328247167</v>
      </c>
      <c r="I154" s="425">
        <v>920461221940</v>
      </c>
      <c r="J154" s="425">
        <v>5942662358855</v>
      </c>
      <c r="K154" s="430"/>
      <c r="L154" s="181"/>
      <c r="M154" s="288"/>
    </row>
    <row r="155" spans="1:13" s="143" customFormat="1" ht="15" customHeight="1">
      <c r="A155" s="207"/>
      <c r="B155" s="597" t="s">
        <v>810</v>
      </c>
      <c r="C155" s="598"/>
      <c r="D155" s="422" t="s">
        <v>630</v>
      </c>
      <c r="E155" s="423">
        <v>1</v>
      </c>
      <c r="F155" s="417">
        <v>450000000</v>
      </c>
      <c r="G155" s="417">
        <v>453328768</v>
      </c>
      <c r="H155" s="425">
        <v>3282328247167</v>
      </c>
      <c r="I155" s="425">
        <v>920461221940</v>
      </c>
      <c r="J155" s="425">
        <v>5942662358855</v>
      </c>
      <c r="K155" s="430"/>
      <c r="L155" s="181"/>
      <c r="M155" s="288"/>
    </row>
    <row r="156" spans="1:13" s="143" customFormat="1" ht="15" customHeight="1">
      <c r="A156" s="207"/>
      <c r="B156" s="597" t="s">
        <v>810</v>
      </c>
      <c r="C156" s="598"/>
      <c r="D156" s="422" t="s">
        <v>630</v>
      </c>
      <c r="E156" s="423">
        <v>20</v>
      </c>
      <c r="F156" s="417">
        <v>500000000</v>
      </c>
      <c r="G156" s="417">
        <v>10062331499</v>
      </c>
      <c r="H156" s="425">
        <v>3282328247167</v>
      </c>
      <c r="I156" s="425">
        <v>920461221940</v>
      </c>
      <c r="J156" s="425">
        <v>5942662358855</v>
      </c>
      <c r="K156" s="181"/>
      <c r="L156" s="288"/>
    </row>
    <row r="157" spans="1:13" s="143" customFormat="1" ht="15" customHeight="1">
      <c r="A157" s="207"/>
      <c r="B157" s="597" t="s">
        <v>810</v>
      </c>
      <c r="C157" s="598"/>
      <c r="D157" s="422" t="s">
        <v>630</v>
      </c>
      <c r="E157" s="423">
        <v>1</v>
      </c>
      <c r="F157" s="417">
        <v>550000000</v>
      </c>
      <c r="G157" s="417">
        <v>550723288</v>
      </c>
      <c r="H157" s="425">
        <v>3282328247167</v>
      </c>
      <c r="I157" s="425">
        <v>920461221940</v>
      </c>
      <c r="J157" s="425">
        <v>5942662358855</v>
      </c>
      <c r="K157" s="430"/>
      <c r="L157" s="181"/>
      <c r="M157" s="288"/>
    </row>
    <row r="158" spans="1:13" s="143" customFormat="1" ht="15" customHeight="1">
      <c r="A158" s="207"/>
      <c r="B158" s="597" t="s">
        <v>810</v>
      </c>
      <c r="C158" s="598"/>
      <c r="D158" s="422" t="s">
        <v>630</v>
      </c>
      <c r="E158" s="423">
        <v>1</v>
      </c>
      <c r="F158" s="417">
        <v>600000000</v>
      </c>
      <c r="G158" s="417">
        <v>607890411</v>
      </c>
      <c r="H158" s="425">
        <v>3282328247167</v>
      </c>
      <c r="I158" s="425">
        <v>920461221940</v>
      </c>
      <c r="J158" s="425">
        <v>5942662358855</v>
      </c>
      <c r="K158" s="430"/>
      <c r="L158" s="181"/>
      <c r="M158" s="288"/>
    </row>
    <row r="159" spans="1:13" s="143" customFormat="1" ht="15" customHeight="1">
      <c r="A159" s="207"/>
      <c r="B159" s="597" t="s">
        <v>810</v>
      </c>
      <c r="C159" s="598"/>
      <c r="D159" s="422" t="s">
        <v>630</v>
      </c>
      <c r="E159" s="423">
        <v>1</v>
      </c>
      <c r="F159" s="417">
        <v>800000000</v>
      </c>
      <c r="G159" s="417">
        <v>801250418</v>
      </c>
      <c r="H159" s="425">
        <v>3282328247167</v>
      </c>
      <c r="I159" s="425">
        <v>920461221940</v>
      </c>
      <c r="J159" s="425">
        <v>5942662358855</v>
      </c>
      <c r="K159" s="430"/>
      <c r="L159" s="181"/>
      <c r="M159" s="288"/>
    </row>
    <row r="160" spans="1:13" s="143" customFormat="1" ht="15" customHeight="1">
      <c r="A160" s="207"/>
      <c r="B160" s="597" t="s">
        <v>810</v>
      </c>
      <c r="C160" s="598"/>
      <c r="D160" s="422" t="s">
        <v>630</v>
      </c>
      <c r="E160" s="423">
        <v>5</v>
      </c>
      <c r="F160" s="417">
        <v>1000000000</v>
      </c>
      <c r="G160" s="417">
        <v>5009616440</v>
      </c>
      <c r="H160" s="425">
        <v>3282328247167</v>
      </c>
      <c r="I160" s="425">
        <v>920461221940</v>
      </c>
      <c r="J160" s="425">
        <v>5942662358855</v>
      </c>
      <c r="K160" s="430"/>
      <c r="L160" s="181"/>
      <c r="M160" s="288"/>
    </row>
    <row r="161" spans="1:13" s="143" customFormat="1" ht="15" customHeight="1">
      <c r="A161" s="207"/>
      <c r="B161" s="675" t="s">
        <v>813</v>
      </c>
      <c r="C161" s="598"/>
      <c r="D161" s="422" t="s">
        <v>630</v>
      </c>
      <c r="E161" s="423">
        <v>1</v>
      </c>
      <c r="F161" s="417">
        <v>150000000</v>
      </c>
      <c r="G161" s="416">
        <v>151466713</v>
      </c>
      <c r="H161" s="425">
        <v>203650200000</v>
      </c>
      <c r="I161" s="425">
        <v>27393390939</v>
      </c>
      <c r="J161" s="425">
        <v>299609524413</v>
      </c>
      <c r="K161" s="430"/>
      <c r="L161" s="181"/>
      <c r="M161" s="288"/>
    </row>
    <row r="162" spans="1:13" s="143" customFormat="1" ht="15" customHeight="1">
      <c r="A162" s="207"/>
      <c r="B162" s="675" t="s">
        <v>813</v>
      </c>
      <c r="C162" s="598"/>
      <c r="D162" s="422" t="s">
        <v>630</v>
      </c>
      <c r="E162" s="423">
        <v>1</v>
      </c>
      <c r="F162" s="417">
        <v>200000000</v>
      </c>
      <c r="G162" s="416">
        <v>200239727</v>
      </c>
      <c r="H162" s="425">
        <v>203650200000</v>
      </c>
      <c r="I162" s="425">
        <v>27393390939</v>
      </c>
      <c r="J162" s="425">
        <v>299609524413</v>
      </c>
      <c r="K162" s="430"/>
      <c r="L162" s="181"/>
      <c r="M162" s="288"/>
    </row>
    <row r="163" spans="1:13" s="143" customFormat="1" ht="15" customHeight="1">
      <c r="A163" s="207"/>
      <c r="B163" s="597" t="s">
        <v>811</v>
      </c>
      <c r="C163" s="598"/>
      <c r="D163" s="422" t="s">
        <v>630</v>
      </c>
      <c r="E163" s="423">
        <v>1</v>
      </c>
      <c r="F163" s="417">
        <v>303000000</v>
      </c>
      <c r="G163" s="417">
        <v>304400858</v>
      </c>
      <c r="H163" s="425">
        <v>2777289057000</v>
      </c>
      <c r="I163" s="425">
        <v>486811235904</v>
      </c>
      <c r="J163" s="425">
        <v>3894199510270.0005</v>
      </c>
      <c r="K163" s="430"/>
      <c r="L163" s="181"/>
      <c r="M163" s="288"/>
    </row>
    <row r="164" spans="1:13" s="143" customFormat="1" ht="15" customHeight="1">
      <c r="A164" s="207"/>
      <c r="B164" s="330" t="s">
        <v>814</v>
      </c>
      <c r="C164" s="415"/>
      <c r="D164" s="422" t="s">
        <v>630</v>
      </c>
      <c r="E164" s="423">
        <v>7</v>
      </c>
      <c r="F164" s="417">
        <v>100000000</v>
      </c>
      <c r="G164" s="417">
        <v>703819803</v>
      </c>
      <c r="H164" s="425">
        <v>157624000000</v>
      </c>
      <c r="I164" s="425">
        <v>96985232734</v>
      </c>
      <c r="J164" s="425">
        <v>317933408577</v>
      </c>
      <c r="K164" s="430"/>
      <c r="L164" s="181"/>
      <c r="M164" s="288"/>
    </row>
    <row r="165" spans="1:13" s="143" customFormat="1" ht="15" customHeight="1">
      <c r="A165" s="207"/>
      <c r="B165" s="330" t="s">
        <v>814</v>
      </c>
      <c r="C165" s="415"/>
      <c r="D165" s="422" t="s">
        <v>630</v>
      </c>
      <c r="E165" s="423">
        <v>4</v>
      </c>
      <c r="F165" s="417">
        <v>150000000</v>
      </c>
      <c r="G165" s="417">
        <v>607577259</v>
      </c>
      <c r="H165" s="425">
        <v>157624000000</v>
      </c>
      <c r="I165" s="425">
        <v>96985232734</v>
      </c>
      <c r="J165" s="425">
        <v>317933408577</v>
      </c>
      <c r="K165" s="430"/>
      <c r="L165" s="181"/>
      <c r="M165" s="288"/>
    </row>
    <row r="166" spans="1:13" s="143" customFormat="1" ht="15" customHeight="1">
      <c r="A166" s="207"/>
      <c r="B166" s="597" t="s">
        <v>810</v>
      </c>
      <c r="C166" s="598"/>
      <c r="D166" s="422" t="s">
        <v>630</v>
      </c>
      <c r="E166" s="423">
        <v>1</v>
      </c>
      <c r="F166" s="420">
        <v>250000</v>
      </c>
      <c r="G166" s="416">
        <v>1756357993</v>
      </c>
      <c r="H166" s="425">
        <v>3282328247167</v>
      </c>
      <c r="I166" s="425">
        <v>920461221940</v>
      </c>
      <c r="J166" s="425">
        <v>5942662358855</v>
      </c>
      <c r="K166" s="430"/>
      <c r="L166" s="181"/>
      <c r="M166" s="288"/>
    </row>
    <row r="167" spans="1:13" s="143" customFormat="1" ht="15" customHeight="1">
      <c r="A167" s="207"/>
      <c r="B167" s="597" t="s">
        <v>732</v>
      </c>
      <c r="C167" s="598"/>
      <c r="D167" s="422" t="s">
        <v>630</v>
      </c>
      <c r="E167" s="423">
        <v>10</v>
      </c>
      <c r="F167" s="420">
        <v>50000</v>
      </c>
      <c r="G167" s="416">
        <v>3509928810</v>
      </c>
      <c r="H167" s="425">
        <v>2597442539558</v>
      </c>
      <c r="I167" s="425">
        <v>463285771716</v>
      </c>
      <c r="J167" s="425">
        <v>4042581522155.9995</v>
      </c>
      <c r="K167" s="430"/>
      <c r="L167" s="181"/>
      <c r="M167" s="288"/>
    </row>
    <row r="168" spans="1:13" s="143" customFormat="1" ht="15" customHeight="1">
      <c r="A168" s="207"/>
      <c r="B168" s="597" t="s">
        <v>868</v>
      </c>
      <c r="C168" s="598"/>
      <c r="D168" s="422" t="s">
        <v>631</v>
      </c>
      <c r="E168" s="431">
        <v>786</v>
      </c>
      <c r="F168" s="417">
        <v>1000000</v>
      </c>
      <c r="G168" s="417">
        <v>786834452</v>
      </c>
      <c r="H168" s="425">
        <v>570000000000</v>
      </c>
      <c r="I168" s="425">
        <v>289047133350</v>
      </c>
      <c r="J168" s="425">
        <v>1500929445088</v>
      </c>
      <c r="K168" s="430"/>
      <c r="L168" s="181"/>
      <c r="M168" s="288"/>
    </row>
    <row r="169" spans="1:13" s="143" customFormat="1" ht="15" customHeight="1">
      <c r="A169" s="207"/>
      <c r="B169" s="597" t="s">
        <v>868</v>
      </c>
      <c r="C169" s="598"/>
      <c r="D169" s="422" t="s">
        <v>631</v>
      </c>
      <c r="E169" s="431">
        <v>976</v>
      </c>
      <c r="F169" s="417">
        <v>1000000</v>
      </c>
      <c r="G169" s="417">
        <v>977657863</v>
      </c>
      <c r="H169" s="425">
        <v>570000000000</v>
      </c>
      <c r="I169" s="425">
        <v>289047133350</v>
      </c>
      <c r="J169" s="425">
        <v>1500929445088</v>
      </c>
      <c r="K169" s="430"/>
      <c r="L169" s="181"/>
      <c r="M169" s="288"/>
    </row>
    <row r="170" spans="1:13" s="143" customFormat="1" ht="15" customHeight="1">
      <c r="A170" s="207"/>
      <c r="B170" s="330" t="s">
        <v>809</v>
      </c>
      <c r="C170" s="415"/>
      <c r="D170" s="422" t="s">
        <v>631</v>
      </c>
      <c r="E170" s="431">
        <v>183</v>
      </c>
      <c r="F170" s="417">
        <v>1000000</v>
      </c>
      <c r="G170" s="417">
        <v>183000000</v>
      </c>
      <c r="H170" s="425">
        <v>2406780558105.0005</v>
      </c>
      <c r="I170" s="425">
        <v>318333812684</v>
      </c>
      <c r="J170" s="425">
        <v>3489359208371.0005</v>
      </c>
      <c r="K170" s="430"/>
      <c r="L170" s="181"/>
      <c r="M170" s="288"/>
    </row>
    <row r="171" spans="1:13" s="143" customFormat="1" ht="15" customHeight="1">
      <c r="A171" s="207"/>
      <c r="B171" s="597" t="s">
        <v>812</v>
      </c>
      <c r="C171" s="598"/>
      <c r="D171" s="422" t="s">
        <v>631</v>
      </c>
      <c r="E171" s="431">
        <v>562</v>
      </c>
      <c r="F171" s="417">
        <v>1000000</v>
      </c>
      <c r="G171" s="417">
        <v>563270274</v>
      </c>
      <c r="H171" s="425">
        <v>2000000000000</v>
      </c>
      <c r="I171" s="425">
        <v>932936576274</v>
      </c>
      <c r="J171" s="425">
        <v>6360319642010</v>
      </c>
      <c r="K171" s="430"/>
      <c r="L171" s="181"/>
      <c r="M171" s="288"/>
    </row>
    <row r="172" spans="1:13" s="143" customFormat="1" ht="15" customHeight="1">
      <c r="A172" s="207"/>
      <c r="B172" s="597" t="s">
        <v>810</v>
      </c>
      <c r="C172" s="598"/>
      <c r="D172" s="422" t="s">
        <v>631</v>
      </c>
      <c r="E172" s="431">
        <v>33</v>
      </c>
      <c r="F172" s="417">
        <v>1000000</v>
      </c>
      <c r="G172" s="417">
        <v>33716055</v>
      </c>
      <c r="H172" s="425">
        <v>3282328247167</v>
      </c>
      <c r="I172" s="425">
        <v>920461221940</v>
      </c>
      <c r="J172" s="425">
        <v>5942662358855</v>
      </c>
      <c r="K172" s="430"/>
      <c r="L172" s="181"/>
      <c r="M172" s="288"/>
    </row>
    <row r="173" spans="1:13" s="143" customFormat="1" ht="15" customHeight="1">
      <c r="A173" s="207"/>
      <c r="B173" s="597" t="s">
        <v>810</v>
      </c>
      <c r="C173" s="598"/>
      <c r="D173" s="422" t="s">
        <v>631</v>
      </c>
      <c r="E173" s="432">
        <v>14420</v>
      </c>
      <c r="F173" s="417">
        <v>1000000</v>
      </c>
      <c r="G173" s="417">
        <v>14730049753</v>
      </c>
      <c r="H173" s="425">
        <v>3282328247167</v>
      </c>
      <c r="I173" s="425">
        <v>920461221940</v>
      </c>
      <c r="J173" s="425">
        <v>5942662358855</v>
      </c>
      <c r="K173" s="430"/>
      <c r="L173" s="181"/>
      <c r="M173" s="288"/>
    </row>
    <row r="174" spans="1:13" s="143" customFormat="1" ht="15" customHeight="1">
      <c r="A174" s="207"/>
      <c r="B174" s="597" t="s">
        <v>811</v>
      </c>
      <c r="C174" s="598"/>
      <c r="D174" s="422" t="s">
        <v>631</v>
      </c>
      <c r="E174" s="431">
        <v>294</v>
      </c>
      <c r="F174" s="417">
        <v>1000000</v>
      </c>
      <c r="G174" s="417">
        <v>297725343</v>
      </c>
      <c r="H174" s="425">
        <v>2777289057000</v>
      </c>
      <c r="I174" s="425">
        <v>486811235904</v>
      </c>
      <c r="J174" s="425">
        <v>3894199510270.0005</v>
      </c>
      <c r="K174" s="430"/>
      <c r="L174" s="181"/>
      <c r="M174" s="288"/>
    </row>
    <row r="175" spans="1:13" s="143" customFormat="1" ht="15" customHeight="1">
      <c r="A175" s="207"/>
      <c r="B175" s="675" t="s">
        <v>816</v>
      </c>
      <c r="C175" s="598"/>
      <c r="D175" s="422" t="s">
        <v>631</v>
      </c>
      <c r="E175" s="431">
        <v>701</v>
      </c>
      <c r="F175" s="417">
        <v>1000000</v>
      </c>
      <c r="G175" s="417">
        <v>702277150</v>
      </c>
      <c r="H175" s="425">
        <v>43700000000</v>
      </c>
      <c r="I175" s="425">
        <v>14810834999</v>
      </c>
      <c r="J175" s="425">
        <v>152031154213</v>
      </c>
      <c r="K175" s="430"/>
      <c r="L175" s="181"/>
      <c r="M175" s="288"/>
    </row>
    <row r="176" spans="1:13" s="143" customFormat="1" ht="15" customHeight="1">
      <c r="A176" s="207"/>
      <c r="B176" s="675" t="s">
        <v>815</v>
      </c>
      <c r="C176" s="598"/>
      <c r="D176" s="422" t="s">
        <v>631</v>
      </c>
      <c r="E176" s="431">
        <v>930</v>
      </c>
      <c r="F176" s="417">
        <v>1000000</v>
      </c>
      <c r="G176" s="417">
        <v>930000000</v>
      </c>
      <c r="H176" s="425">
        <v>327245000000</v>
      </c>
      <c r="I176" s="433">
        <v>301675000000</v>
      </c>
      <c r="J176" s="425">
        <v>1299427000000</v>
      </c>
      <c r="K176" s="430"/>
      <c r="L176" s="181"/>
      <c r="M176" s="288"/>
    </row>
    <row r="177" spans="1:14" s="143" customFormat="1" ht="15" customHeight="1">
      <c r="A177" s="207"/>
      <c r="B177" s="675" t="s">
        <v>815</v>
      </c>
      <c r="C177" s="598"/>
      <c r="D177" s="422" t="s">
        <v>631</v>
      </c>
      <c r="E177" s="431">
        <v>670</v>
      </c>
      <c r="F177" s="417">
        <v>1000000</v>
      </c>
      <c r="G177" s="417">
        <v>670000000</v>
      </c>
      <c r="H177" s="425">
        <v>327245000000</v>
      </c>
      <c r="I177" s="433">
        <v>301675000000</v>
      </c>
      <c r="J177" s="425">
        <v>1299427000000</v>
      </c>
      <c r="K177" s="430"/>
      <c r="L177" s="181"/>
      <c r="M177" s="288"/>
    </row>
    <row r="178" spans="1:14" s="143" customFormat="1" ht="15" customHeight="1">
      <c r="B178" s="597" t="s">
        <v>810</v>
      </c>
      <c r="C178" s="598"/>
      <c r="D178" s="422" t="s">
        <v>631</v>
      </c>
      <c r="E178" s="423">
        <v>125</v>
      </c>
      <c r="F178" s="420">
        <v>1000</v>
      </c>
      <c r="G178" s="417">
        <v>889717091</v>
      </c>
      <c r="H178" s="425">
        <v>3282328247167</v>
      </c>
      <c r="I178" s="425">
        <v>920461221940</v>
      </c>
      <c r="J178" s="425">
        <v>5942662358855</v>
      </c>
      <c r="K178" s="430"/>
      <c r="L178" s="181"/>
      <c r="M178" s="288"/>
    </row>
    <row r="179" spans="1:14" s="143" customFormat="1" ht="15" customHeight="1">
      <c r="B179" s="597" t="s">
        <v>810</v>
      </c>
      <c r="C179" s="598"/>
      <c r="D179" s="422" t="s">
        <v>631</v>
      </c>
      <c r="E179" s="423">
        <v>12</v>
      </c>
      <c r="F179" s="420">
        <v>1000</v>
      </c>
      <c r="G179" s="417">
        <v>85482406</v>
      </c>
      <c r="H179" s="425">
        <v>3282328247167</v>
      </c>
      <c r="I179" s="425">
        <v>920461221940</v>
      </c>
      <c r="J179" s="425">
        <v>5942662358855</v>
      </c>
      <c r="K179" s="430"/>
      <c r="L179" s="181"/>
      <c r="M179" s="288"/>
    </row>
    <row r="180" spans="1:14" s="143" customFormat="1" ht="15" customHeight="1">
      <c r="B180" s="597" t="s">
        <v>810</v>
      </c>
      <c r="C180" s="598"/>
      <c r="D180" s="422" t="s">
        <v>631</v>
      </c>
      <c r="E180" s="423">
        <v>316</v>
      </c>
      <c r="F180" s="420">
        <v>1000</v>
      </c>
      <c r="G180" s="417">
        <v>2265155117</v>
      </c>
      <c r="H180" s="425">
        <v>3282328247167</v>
      </c>
      <c r="I180" s="425">
        <v>920461221940</v>
      </c>
      <c r="J180" s="425">
        <v>5942662358855</v>
      </c>
      <c r="K180" s="430"/>
      <c r="L180" s="181"/>
      <c r="M180" s="288"/>
    </row>
    <row r="181" spans="1:14" s="143" customFormat="1" ht="15" customHeight="1">
      <c r="B181" s="597" t="s">
        <v>810</v>
      </c>
      <c r="C181" s="598"/>
      <c r="D181" s="422" t="s">
        <v>631</v>
      </c>
      <c r="E181" s="423">
        <v>371</v>
      </c>
      <c r="F181" s="420">
        <v>1000</v>
      </c>
      <c r="G181" s="417">
        <v>2653373064</v>
      </c>
      <c r="H181" s="425">
        <v>3282328247167</v>
      </c>
      <c r="I181" s="425">
        <v>920461221940</v>
      </c>
      <c r="J181" s="425">
        <v>5942662358855</v>
      </c>
      <c r="K181" s="430"/>
      <c r="L181" s="181"/>
      <c r="M181" s="288"/>
    </row>
    <row r="182" spans="1:14" ht="15" customHeight="1">
      <c r="B182" s="719" t="s">
        <v>845</v>
      </c>
      <c r="C182" s="720"/>
      <c r="D182" s="720"/>
      <c r="E182" s="721"/>
      <c r="F182" s="227">
        <f>SUM(F151:F181)</f>
        <v>5608304000</v>
      </c>
      <c r="G182" s="227">
        <f>SUM(G151:G181)</f>
        <v>54034854634</v>
      </c>
      <c r="H182" s="225"/>
      <c r="I182" s="225"/>
      <c r="J182" s="225"/>
      <c r="K182" s="77"/>
      <c r="L182" s="293"/>
      <c r="M182" s="293"/>
      <c r="N182" s="293"/>
    </row>
    <row r="183" spans="1:14" ht="14.4" customHeight="1">
      <c r="B183" s="94"/>
      <c r="C183" s="94"/>
      <c r="D183" s="94"/>
      <c r="E183" s="94"/>
      <c r="F183" s="164"/>
      <c r="G183" s="164"/>
      <c r="H183" s="165"/>
      <c r="I183" s="165"/>
      <c r="J183" s="95"/>
      <c r="K183" s="77"/>
    </row>
    <row r="184" spans="1:14" ht="15" customHeight="1">
      <c r="B184" s="683" t="s">
        <v>591</v>
      </c>
      <c r="C184" s="684"/>
      <c r="D184" s="684"/>
      <c r="E184" s="684"/>
      <c r="F184" s="684"/>
      <c r="G184" s="685"/>
      <c r="H184" s="723"/>
      <c r="I184" s="723"/>
      <c r="J184" s="724"/>
      <c r="K184" s="495"/>
      <c r="L184" s="83"/>
    </row>
    <row r="185" spans="1:14" s="22" customFormat="1" ht="16.2" customHeight="1">
      <c r="B185" s="676" t="s">
        <v>620</v>
      </c>
      <c r="C185" s="677"/>
      <c r="D185" s="426" t="s">
        <v>106</v>
      </c>
      <c r="E185" s="31">
        <v>68913</v>
      </c>
      <c r="F185" s="306">
        <v>100000</v>
      </c>
      <c r="G185" s="32">
        <v>18567562336</v>
      </c>
      <c r="H185" s="425">
        <v>3282328247167</v>
      </c>
      <c r="I185" s="425">
        <v>920461221940</v>
      </c>
      <c r="J185" s="425">
        <v>5942662358855</v>
      </c>
      <c r="K185" s="47"/>
      <c r="L185" s="427"/>
      <c r="M185" s="428"/>
    </row>
    <row r="186" spans="1:14" s="143" customFormat="1" ht="16.2" customHeight="1">
      <c r="A186" s="207"/>
      <c r="B186" s="597" t="s">
        <v>834</v>
      </c>
      <c r="C186" s="598"/>
      <c r="D186" s="422" t="s">
        <v>106</v>
      </c>
      <c r="E186" s="429">
        <v>80</v>
      </c>
      <c r="F186" s="306">
        <v>1000000</v>
      </c>
      <c r="G186" s="306">
        <v>80000000</v>
      </c>
      <c r="H186" s="425">
        <v>152000000000</v>
      </c>
      <c r="I186" s="425">
        <v>12047474821</v>
      </c>
      <c r="J186" s="425">
        <v>203636636742</v>
      </c>
      <c r="K186" s="147"/>
      <c r="L186" s="181"/>
      <c r="M186" s="424"/>
    </row>
    <row r="187" spans="1:14" ht="15" customHeight="1">
      <c r="B187" s="725" t="s">
        <v>846</v>
      </c>
      <c r="C187" s="726"/>
      <c r="D187" s="726"/>
      <c r="E187" s="727"/>
      <c r="F187" s="228">
        <f>SUM(F185:F186)</f>
        <v>1100000</v>
      </c>
      <c r="G187" s="228">
        <f>SUM(G185:G186)</f>
        <v>18647562336</v>
      </c>
      <c r="H187" s="229"/>
      <c r="I187" s="229"/>
      <c r="J187" s="229"/>
    </row>
    <row r="188" spans="1:14" ht="6.6" customHeight="1">
      <c r="B188" s="207"/>
      <c r="C188" s="207"/>
      <c r="D188" s="207"/>
      <c r="E188" s="207"/>
      <c r="F188" s="207"/>
      <c r="G188" s="207"/>
    </row>
    <row r="189" spans="1:14" ht="15" customHeight="1">
      <c r="B189" s="728" t="s">
        <v>592</v>
      </c>
      <c r="C189" s="729"/>
      <c r="D189" s="729"/>
      <c r="E189" s="729"/>
      <c r="F189" s="729"/>
      <c r="G189" s="730"/>
      <c r="H189" s="731"/>
      <c r="I189" s="732"/>
      <c r="J189" s="733"/>
    </row>
    <row r="190" spans="1:14" s="143" customFormat="1" ht="15" customHeight="1">
      <c r="B190" s="597" t="s">
        <v>810</v>
      </c>
      <c r="C190" s="598"/>
      <c r="D190" s="422" t="s">
        <v>630</v>
      </c>
      <c r="E190" s="423">
        <v>10</v>
      </c>
      <c r="F190" s="417">
        <v>500000000</v>
      </c>
      <c r="G190" s="417">
        <v>5070671236</v>
      </c>
      <c r="H190" s="425">
        <v>3282328247167</v>
      </c>
      <c r="I190" s="425">
        <v>920461221940</v>
      </c>
      <c r="J190" s="425">
        <v>5942662358855</v>
      </c>
      <c r="K190" s="424"/>
    </row>
    <row r="191" spans="1:14" s="143" customFormat="1" ht="15" customHeight="1">
      <c r="B191" s="597" t="s">
        <v>810</v>
      </c>
      <c r="C191" s="598"/>
      <c r="D191" s="422" t="s">
        <v>630</v>
      </c>
      <c r="E191" s="423">
        <v>8</v>
      </c>
      <c r="F191" s="417">
        <v>1000000000</v>
      </c>
      <c r="G191" s="417">
        <v>8015386305</v>
      </c>
      <c r="H191" s="425">
        <v>3282328247167</v>
      </c>
      <c r="I191" s="425">
        <v>920461221940</v>
      </c>
      <c r="J191" s="425">
        <v>5942662358855</v>
      </c>
      <c r="K191" s="424"/>
    </row>
    <row r="192" spans="1:14" s="143" customFormat="1" ht="15" customHeight="1">
      <c r="B192" s="675" t="s">
        <v>814</v>
      </c>
      <c r="C192" s="598"/>
      <c r="D192" s="422" t="s">
        <v>630</v>
      </c>
      <c r="E192" s="423">
        <v>36</v>
      </c>
      <c r="F192" s="417">
        <v>100000000</v>
      </c>
      <c r="G192" s="417">
        <v>3654698850</v>
      </c>
      <c r="H192" s="425">
        <v>157624000000</v>
      </c>
      <c r="I192" s="425">
        <v>96985232734</v>
      </c>
      <c r="J192" s="425">
        <v>317933408577</v>
      </c>
      <c r="K192" s="424"/>
    </row>
    <row r="193" spans="2:13" s="143" customFormat="1" ht="15" customHeight="1">
      <c r="B193" s="675" t="s">
        <v>814</v>
      </c>
      <c r="C193" s="598"/>
      <c r="D193" s="422" t="s">
        <v>630</v>
      </c>
      <c r="E193" s="423">
        <v>15</v>
      </c>
      <c r="F193" s="417">
        <v>200000000</v>
      </c>
      <c r="G193" s="416">
        <v>3035580780</v>
      </c>
      <c r="H193" s="425">
        <v>157624000000</v>
      </c>
      <c r="I193" s="425">
        <v>96985232734</v>
      </c>
      <c r="J193" s="425">
        <v>317933408577</v>
      </c>
      <c r="K193" s="424"/>
    </row>
    <row r="194" spans="2:13" s="143" customFormat="1" ht="15" customHeight="1">
      <c r="B194" s="597" t="s">
        <v>810</v>
      </c>
      <c r="C194" s="598"/>
      <c r="D194" s="422" t="s">
        <v>631</v>
      </c>
      <c r="E194" s="423">
        <v>800</v>
      </c>
      <c r="F194" s="420">
        <v>1000</v>
      </c>
      <c r="G194" s="416">
        <v>5698825415</v>
      </c>
      <c r="H194" s="425">
        <v>3282328247167</v>
      </c>
      <c r="I194" s="425">
        <v>920461221940</v>
      </c>
      <c r="J194" s="425">
        <v>5942662358855</v>
      </c>
      <c r="K194" s="424"/>
    </row>
    <row r="195" spans="2:13" s="143" customFormat="1" ht="15" customHeight="1">
      <c r="B195" s="597" t="s">
        <v>810</v>
      </c>
      <c r="C195" s="598"/>
      <c r="D195" s="422" t="s">
        <v>631</v>
      </c>
      <c r="E195" s="423">
        <v>500</v>
      </c>
      <c r="F195" s="420">
        <v>1000</v>
      </c>
      <c r="G195" s="416">
        <v>3584106189</v>
      </c>
      <c r="H195" s="425">
        <v>3282328247167</v>
      </c>
      <c r="I195" s="425">
        <v>920461221940</v>
      </c>
      <c r="J195" s="425">
        <v>5942662358855</v>
      </c>
      <c r="K195" s="424"/>
    </row>
    <row r="196" spans="2:13" s="143" customFormat="1" ht="15" customHeight="1">
      <c r="B196" s="597" t="s">
        <v>810</v>
      </c>
      <c r="C196" s="598"/>
      <c r="D196" s="422" t="s">
        <v>631</v>
      </c>
      <c r="E196" s="423">
        <v>300</v>
      </c>
      <c r="F196" s="420">
        <v>1000</v>
      </c>
      <c r="G196" s="416">
        <v>2145584667</v>
      </c>
      <c r="H196" s="425">
        <v>3282328247167</v>
      </c>
      <c r="I196" s="425">
        <v>920461221940</v>
      </c>
      <c r="J196" s="425">
        <v>5942662358855</v>
      </c>
      <c r="K196" s="424"/>
    </row>
    <row r="197" spans="2:13" s="143" customFormat="1" ht="15" customHeight="1">
      <c r="B197" s="716" t="s">
        <v>863</v>
      </c>
      <c r="C197" s="717"/>
      <c r="D197" s="717"/>
      <c r="E197" s="718"/>
      <c r="F197" s="228">
        <f>SUM(F190:F196)</f>
        <v>1800003000</v>
      </c>
      <c r="G197" s="228">
        <f>SUM(G190:G196)</f>
        <v>31204853442</v>
      </c>
      <c r="H197" s="425"/>
      <c r="I197" s="425"/>
      <c r="J197" s="425"/>
      <c r="K197" s="207"/>
      <c r="L197" s="161"/>
    </row>
    <row r="198" spans="2:13">
      <c r="B198" s="226"/>
      <c r="C198" s="226"/>
      <c r="D198" s="226"/>
      <c r="E198" s="226"/>
      <c r="F198" s="230"/>
      <c r="G198" s="231"/>
      <c r="H198" s="232"/>
      <c r="I198" s="232"/>
      <c r="J198" s="232"/>
      <c r="K198" s="313"/>
      <c r="L198" s="83"/>
    </row>
    <row r="199" spans="2:13" ht="15" customHeight="1">
      <c r="B199" s="719" t="s">
        <v>507</v>
      </c>
      <c r="C199" s="720"/>
      <c r="D199" s="720"/>
      <c r="E199" s="721"/>
      <c r="F199" s="496">
        <v>0</v>
      </c>
      <c r="G199" s="496">
        <v>0</v>
      </c>
      <c r="H199" s="229"/>
      <c r="I199" s="229"/>
      <c r="J199" s="229"/>
      <c r="L199" s="83"/>
    </row>
    <row r="200" spans="2:13">
      <c r="B200" s="219"/>
      <c r="C200" s="219"/>
      <c r="D200" s="233"/>
      <c r="E200" s="234"/>
      <c r="F200" s="235"/>
      <c r="G200" s="236"/>
      <c r="H200" s="236"/>
      <c r="I200" s="236"/>
      <c r="J200" s="236"/>
      <c r="L200" s="83"/>
    </row>
    <row r="201" spans="2:13" ht="15" customHeight="1">
      <c r="B201" s="719" t="s">
        <v>847</v>
      </c>
      <c r="C201" s="720"/>
      <c r="D201" s="720"/>
      <c r="E201" s="721"/>
      <c r="F201" s="237">
        <f>+F197+F187+F182</f>
        <v>7409407000</v>
      </c>
      <c r="G201" s="237">
        <f>+G197+G187+G182</f>
        <v>103887270412</v>
      </c>
      <c r="H201" s="229"/>
      <c r="I201" s="229"/>
      <c r="J201" s="229"/>
      <c r="K201" s="281"/>
      <c r="L201" s="83"/>
    </row>
    <row r="202" spans="2:13" ht="15" customHeight="1">
      <c r="B202" s="719" t="s">
        <v>784</v>
      </c>
      <c r="C202" s="720"/>
      <c r="D202" s="720"/>
      <c r="E202" s="721"/>
      <c r="F202" s="237">
        <v>10360792606</v>
      </c>
      <c r="G202" s="237">
        <v>205474907959</v>
      </c>
      <c r="H202" s="210"/>
      <c r="I202" s="210"/>
      <c r="J202" s="238"/>
      <c r="K202" s="283"/>
      <c r="M202" s="83"/>
    </row>
    <row r="203" spans="2:13" ht="7.5" customHeight="1">
      <c r="B203" s="96"/>
      <c r="C203" s="96"/>
      <c r="D203" s="96"/>
      <c r="E203" s="96"/>
      <c r="F203" s="166"/>
      <c r="G203" s="167"/>
      <c r="H203" s="168"/>
      <c r="I203" s="169"/>
      <c r="J203" s="97"/>
      <c r="M203" s="83"/>
    </row>
    <row r="204" spans="2:13" ht="15" customHeight="1">
      <c r="B204" s="683" t="s">
        <v>105</v>
      </c>
      <c r="C204" s="684"/>
      <c r="D204" s="684"/>
      <c r="E204" s="684"/>
      <c r="F204" s="684"/>
      <c r="G204" s="685"/>
      <c r="H204" s="162"/>
      <c r="I204" s="162"/>
      <c r="J204" s="128"/>
      <c r="K204" s="143"/>
      <c r="M204" s="83"/>
    </row>
    <row r="205" spans="2:13" ht="15" customHeight="1">
      <c r="B205" s="683" t="s">
        <v>588</v>
      </c>
      <c r="C205" s="684"/>
      <c r="D205" s="684"/>
      <c r="E205" s="684"/>
      <c r="F205" s="684"/>
      <c r="G205" s="685"/>
      <c r="H205" s="163"/>
      <c r="I205" s="163"/>
      <c r="J205" s="129"/>
      <c r="M205" s="83"/>
    </row>
    <row r="206" spans="2:13" ht="15" customHeight="1">
      <c r="B206" s="593" t="s">
        <v>561</v>
      </c>
      <c r="C206" s="594"/>
      <c r="D206" s="302" t="s">
        <v>106</v>
      </c>
      <c r="E206" s="303">
        <v>63014</v>
      </c>
      <c r="F206" s="239">
        <v>9002000000</v>
      </c>
      <c r="G206" s="239">
        <v>9002000000</v>
      </c>
      <c r="H206" s="225" t="s">
        <v>603</v>
      </c>
      <c r="I206" s="225" t="s">
        <v>650</v>
      </c>
      <c r="J206" s="225" t="s">
        <v>603</v>
      </c>
      <c r="M206" s="83"/>
    </row>
    <row r="207" spans="2:13" ht="15" customHeight="1">
      <c r="B207" s="593" t="s">
        <v>612</v>
      </c>
      <c r="C207" s="594"/>
      <c r="D207" s="302" t="s">
        <v>106</v>
      </c>
      <c r="E207" s="303">
        <v>1</v>
      </c>
      <c r="F207" s="239">
        <v>600000000</v>
      </c>
      <c r="G207" s="240">
        <v>1445000000</v>
      </c>
      <c r="H207" s="225" t="s">
        <v>603</v>
      </c>
      <c r="I207" s="225" t="s">
        <v>650</v>
      </c>
      <c r="J207" s="225" t="s">
        <v>603</v>
      </c>
      <c r="M207" s="83"/>
    </row>
    <row r="208" spans="2:13" ht="15" customHeight="1">
      <c r="B208" s="719" t="s">
        <v>848</v>
      </c>
      <c r="C208" s="721"/>
      <c r="D208" s="241"/>
      <c r="E208" s="241"/>
      <c r="F208" s="242">
        <f>+F207+F206</f>
        <v>9602000000</v>
      </c>
      <c r="G208" s="242">
        <f>+G207+G206</f>
        <v>10447000000</v>
      </c>
      <c r="H208" s="239"/>
      <c r="I208" s="239"/>
      <c r="J208" s="239"/>
      <c r="K208" s="281"/>
      <c r="M208" s="83"/>
    </row>
    <row r="209" spans="1:13" ht="15" customHeight="1">
      <c r="B209" s="719" t="s">
        <v>785</v>
      </c>
      <c r="C209" s="721"/>
      <c r="D209" s="241"/>
      <c r="E209" s="241"/>
      <c r="F209" s="242">
        <v>9602000000</v>
      </c>
      <c r="G209" s="242">
        <v>10005000000</v>
      </c>
      <c r="H209" s="243"/>
      <c r="I209" s="244"/>
      <c r="J209" s="244"/>
      <c r="K209" s="281"/>
      <c r="M209" s="83"/>
    </row>
    <row r="210" spans="1:13" ht="15" customHeight="1">
      <c r="B210" s="294" t="s">
        <v>794</v>
      </c>
      <c r="C210" s="286"/>
      <c r="D210" s="286"/>
      <c r="E210" s="286"/>
      <c r="F210" s="286"/>
      <c r="G210" s="286"/>
      <c r="H210" s="286"/>
      <c r="I210" s="286"/>
      <c r="J210" s="286"/>
      <c r="M210" s="83"/>
    </row>
    <row r="211" spans="1:13" ht="15" customHeight="1">
      <c r="B211" s="98"/>
      <c r="C211" s="98"/>
      <c r="D211" s="98"/>
      <c r="E211" s="98"/>
      <c r="F211" s="304"/>
      <c r="G211" s="171"/>
      <c r="H211" s="170"/>
      <c r="I211" s="158"/>
      <c r="J211" s="89"/>
    </row>
    <row r="212" spans="1:13" ht="32.4" customHeight="1">
      <c r="B212" s="619" t="s">
        <v>103</v>
      </c>
      <c r="C212" s="620"/>
      <c r="D212" s="621" t="s">
        <v>108</v>
      </c>
      <c r="E212" s="709" t="s">
        <v>109</v>
      </c>
      <c r="F212" s="709" t="s">
        <v>101</v>
      </c>
      <c r="G212" s="709" t="s">
        <v>585</v>
      </c>
      <c r="H212" s="172"/>
      <c r="I212" s="144"/>
      <c r="J212" s="74"/>
      <c r="K212" s="74"/>
    </row>
    <row r="213" spans="1:13">
      <c r="B213" s="736" t="s">
        <v>559</v>
      </c>
      <c r="C213" s="737"/>
      <c r="D213" s="621"/>
      <c r="E213" s="709"/>
      <c r="F213" s="709"/>
      <c r="G213" s="709"/>
      <c r="H213" s="172"/>
      <c r="I213" s="144"/>
      <c r="J213" s="74"/>
      <c r="K213" s="74"/>
    </row>
    <row r="214" spans="1:13" ht="15" customHeight="1">
      <c r="A214" s="207"/>
      <c r="B214" s="597" t="s">
        <v>810</v>
      </c>
      <c r="C214" s="598"/>
      <c r="D214" s="416">
        <v>70218727</v>
      </c>
      <c r="E214" s="417">
        <v>70453098</v>
      </c>
      <c r="F214" s="417">
        <v>70000000</v>
      </c>
      <c r="G214" s="417">
        <v>70453098</v>
      </c>
      <c r="H214" s="172"/>
      <c r="I214" s="144"/>
      <c r="J214" s="74"/>
      <c r="K214" s="74"/>
    </row>
    <row r="215" spans="1:13" ht="15" customHeight="1">
      <c r="A215" s="207"/>
      <c r="B215" s="597" t="s">
        <v>810</v>
      </c>
      <c r="C215" s="598"/>
      <c r="D215" s="416">
        <v>403803062</v>
      </c>
      <c r="E215" s="417">
        <v>404821916</v>
      </c>
      <c r="F215" s="417">
        <v>200000000</v>
      </c>
      <c r="G215" s="417">
        <v>404821916</v>
      </c>
      <c r="H215" s="172"/>
      <c r="I215" s="144"/>
      <c r="J215" s="74"/>
      <c r="K215" s="74"/>
    </row>
    <row r="216" spans="1:13" ht="15" customHeight="1">
      <c r="A216" s="207"/>
      <c r="B216" s="597" t="s">
        <v>810</v>
      </c>
      <c r="C216" s="598"/>
      <c r="D216" s="416">
        <v>2580161648</v>
      </c>
      <c r="E216" s="417">
        <v>2520671251</v>
      </c>
      <c r="F216" s="417">
        <v>250000000</v>
      </c>
      <c r="G216" s="417">
        <v>2520671251</v>
      </c>
      <c r="H216" s="172"/>
      <c r="I216" s="144"/>
      <c r="J216" s="74"/>
      <c r="K216" s="74"/>
    </row>
    <row r="217" spans="1:13" ht="15" customHeight="1">
      <c r="A217" s="207"/>
      <c r="B217" s="597" t="s">
        <v>810</v>
      </c>
      <c r="C217" s="598"/>
      <c r="D217" s="416">
        <v>550572600</v>
      </c>
      <c r="E217" s="417">
        <v>551717814</v>
      </c>
      <c r="F217" s="417">
        <v>275000000</v>
      </c>
      <c r="G217" s="417">
        <v>551717814</v>
      </c>
      <c r="H217" s="172"/>
      <c r="I217" s="144"/>
      <c r="J217" s="74"/>
      <c r="K217" s="74"/>
    </row>
    <row r="218" spans="1:13" ht="15" customHeight="1">
      <c r="A218" s="207"/>
      <c r="B218" s="597" t="s">
        <v>810</v>
      </c>
      <c r="C218" s="598"/>
      <c r="D218" s="416">
        <v>452342466</v>
      </c>
      <c r="E218" s="417">
        <v>453328768</v>
      </c>
      <c r="F218" s="417">
        <v>450000000</v>
      </c>
      <c r="G218" s="417">
        <v>453328768</v>
      </c>
      <c r="H218" s="172"/>
      <c r="I218" s="144"/>
      <c r="J218" s="74"/>
      <c r="K218" s="74"/>
    </row>
    <row r="219" spans="1:13" ht="15" customHeight="1">
      <c r="A219" s="207"/>
      <c r="B219" s="597" t="s">
        <v>810</v>
      </c>
      <c r="C219" s="598"/>
      <c r="D219" s="416">
        <v>10258701509</v>
      </c>
      <c r="E219" s="417">
        <v>10062331499</v>
      </c>
      <c r="F219" s="417">
        <v>500000000</v>
      </c>
      <c r="G219" s="417">
        <v>10073246542</v>
      </c>
      <c r="H219" s="172"/>
      <c r="I219" s="144"/>
      <c r="J219" s="74"/>
      <c r="K219" s="74"/>
    </row>
    <row r="220" spans="1:13" ht="15" customHeight="1">
      <c r="A220" s="207"/>
      <c r="B220" s="597" t="s">
        <v>810</v>
      </c>
      <c r="C220" s="598"/>
      <c r="D220" s="416">
        <v>556145027</v>
      </c>
      <c r="E220" s="417">
        <v>550723288</v>
      </c>
      <c r="F220" s="417">
        <v>550000000</v>
      </c>
      <c r="G220" s="417">
        <v>550723288</v>
      </c>
      <c r="H220" s="172"/>
      <c r="I220" s="144"/>
      <c r="J220" s="74"/>
      <c r="K220" s="74"/>
    </row>
    <row r="221" spans="1:13" ht="15" customHeight="1">
      <c r="A221" s="207"/>
      <c r="B221" s="597" t="s">
        <v>810</v>
      </c>
      <c r="C221" s="598"/>
      <c r="D221" s="416">
        <v>611671232</v>
      </c>
      <c r="E221" s="417">
        <v>607890411</v>
      </c>
      <c r="F221" s="417">
        <v>600000000</v>
      </c>
      <c r="G221" s="417">
        <v>607890411</v>
      </c>
      <c r="H221" s="172"/>
      <c r="I221" s="144"/>
      <c r="J221" s="74"/>
      <c r="K221" s="74"/>
    </row>
    <row r="222" spans="1:13" ht="15" customHeight="1">
      <c r="A222" s="207"/>
      <c r="B222" s="597" t="s">
        <v>810</v>
      </c>
      <c r="C222" s="598"/>
      <c r="D222" s="416">
        <v>814058661</v>
      </c>
      <c r="E222" s="417">
        <v>801250418</v>
      </c>
      <c r="F222" s="417">
        <v>800000000</v>
      </c>
      <c r="G222" s="417">
        <v>801250418</v>
      </c>
      <c r="H222" s="172"/>
      <c r="I222" s="144"/>
      <c r="J222" s="74"/>
      <c r="K222" s="74"/>
    </row>
    <row r="223" spans="1:13" ht="15" customHeight="1">
      <c r="A223" s="207"/>
      <c r="B223" s="597" t="s">
        <v>810</v>
      </c>
      <c r="C223" s="598"/>
      <c r="D223" s="416">
        <v>5000000000</v>
      </c>
      <c r="E223" s="417">
        <v>5009616440</v>
      </c>
      <c r="F223" s="417">
        <v>1000000000</v>
      </c>
      <c r="G223" s="417">
        <v>5009616440</v>
      </c>
      <c r="H223" s="172"/>
      <c r="I223" s="144"/>
      <c r="J223" s="74"/>
      <c r="K223" s="74"/>
    </row>
    <row r="224" spans="1:13" ht="15" customHeight="1">
      <c r="A224" s="207"/>
      <c r="B224" s="675" t="s">
        <v>813</v>
      </c>
      <c r="C224" s="598"/>
      <c r="D224" s="418">
        <v>201753055</v>
      </c>
      <c r="E224" s="416">
        <v>151466713</v>
      </c>
      <c r="F224" s="417">
        <v>150000000</v>
      </c>
      <c r="G224" s="416">
        <v>151466713</v>
      </c>
      <c r="H224" s="172"/>
      <c r="I224" s="144"/>
      <c r="J224" s="74"/>
      <c r="K224" s="74"/>
    </row>
    <row r="225" spans="1:11" ht="15" customHeight="1">
      <c r="A225" s="207"/>
      <c r="B225" s="675" t="s">
        <v>813</v>
      </c>
      <c r="C225" s="598"/>
      <c r="D225" s="418">
        <v>150676650</v>
      </c>
      <c r="E225" s="416">
        <v>200239727</v>
      </c>
      <c r="F225" s="417">
        <v>200000000</v>
      </c>
      <c r="G225" s="416">
        <v>200239727</v>
      </c>
      <c r="H225" s="172"/>
      <c r="I225" s="144"/>
      <c r="J225" s="74"/>
      <c r="K225" s="74"/>
    </row>
    <row r="226" spans="1:11" ht="15" customHeight="1">
      <c r="A226" s="207"/>
      <c r="B226" s="597" t="s">
        <v>811</v>
      </c>
      <c r="C226" s="598"/>
      <c r="D226" s="418">
        <v>283717174</v>
      </c>
      <c r="E226" s="417">
        <v>304400858</v>
      </c>
      <c r="F226" s="417">
        <v>303000000</v>
      </c>
      <c r="G226" s="417">
        <v>304400858</v>
      </c>
      <c r="H226" s="172"/>
      <c r="I226" s="144"/>
      <c r="J226" s="74"/>
      <c r="K226" s="74"/>
    </row>
    <row r="227" spans="1:11" ht="15" customHeight="1">
      <c r="A227" s="207"/>
      <c r="B227" s="330" t="s">
        <v>814</v>
      </c>
      <c r="C227" s="415"/>
      <c r="D227" s="418">
        <v>695303544</v>
      </c>
      <c r="E227" s="417">
        <v>703819803</v>
      </c>
      <c r="F227" s="417">
        <v>100000000</v>
      </c>
      <c r="G227" s="417">
        <v>703819803</v>
      </c>
      <c r="H227" s="172"/>
      <c r="I227" s="144"/>
      <c r="J227" s="74"/>
      <c r="K227" s="74"/>
    </row>
    <row r="228" spans="1:11" ht="15" customHeight="1">
      <c r="A228" s="207"/>
      <c r="B228" s="330" t="s">
        <v>814</v>
      </c>
      <c r="C228" s="415"/>
      <c r="D228" s="418">
        <v>600000000</v>
      </c>
      <c r="E228" s="417">
        <v>607577259</v>
      </c>
      <c r="F228" s="417">
        <v>150000000</v>
      </c>
      <c r="G228" s="417">
        <v>607577259</v>
      </c>
      <c r="H228" s="172"/>
      <c r="I228" s="144"/>
      <c r="J228" s="74"/>
      <c r="K228" s="74"/>
    </row>
    <row r="229" spans="1:11" ht="15" customHeight="1">
      <c r="A229" s="207"/>
      <c r="B229" s="597" t="s">
        <v>810</v>
      </c>
      <c r="C229" s="598"/>
      <c r="D229" s="419">
        <v>248588.01</v>
      </c>
      <c r="E229" s="416">
        <v>1756357993</v>
      </c>
      <c r="F229" s="420">
        <v>250000</v>
      </c>
      <c r="G229" s="416">
        <v>1756357993</v>
      </c>
      <c r="H229" s="172"/>
      <c r="I229" s="144"/>
      <c r="J229" s="74"/>
      <c r="K229" s="74"/>
    </row>
    <row r="230" spans="1:11" ht="15" customHeight="1">
      <c r="A230" s="207"/>
      <c r="B230" s="597" t="s">
        <v>732</v>
      </c>
      <c r="C230" s="598"/>
      <c r="D230" s="419">
        <v>501238</v>
      </c>
      <c r="E230" s="416">
        <v>3509928810</v>
      </c>
      <c r="F230" s="420">
        <v>50000</v>
      </c>
      <c r="G230" s="416">
        <v>3509928810</v>
      </c>
      <c r="H230" s="172"/>
      <c r="I230" s="144"/>
      <c r="J230" s="74"/>
      <c r="K230" s="74"/>
    </row>
    <row r="231" spans="1:11" ht="15" customHeight="1">
      <c r="A231" s="207"/>
      <c r="B231" s="597" t="s">
        <v>868</v>
      </c>
      <c r="C231" s="598"/>
      <c r="D231" s="419">
        <v>794721456</v>
      </c>
      <c r="E231" s="417">
        <v>786834452</v>
      </c>
      <c r="F231" s="417">
        <v>1000000</v>
      </c>
      <c r="G231" s="417">
        <v>786834452</v>
      </c>
      <c r="H231" s="172"/>
      <c r="I231" s="144"/>
      <c r="J231" s="74"/>
      <c r="K231" s="74"/>
    </row>
    <row r="232" spans="1:11" ht="15" customHeight="1">
      <c r="A232" s="207"/>
      <c r="B232" s="597" t="s">
        <v>868</v>
      </c>
      <c r="C232" s="598"/>
      <c r="D232" s="419">
        <v>978511248</v>
      </c>
      <c r="E232" s="417">
        <v>977657863</v>
      </c>
      <c r="F232" s="417">
        <v>1000000</v>
      </c>
      <c r="G232" s="417">
        <v>977657863</v>
      </c>
      <c r="H232" s="172"/>
      <c r="I232" s="144"/>
      <c r="J232" s="74"/>
      <c r="K232" s="74"/>
    </row>
    <row r="233" spans="1:11" ht="15" customHeight="1">
      <c r="A233" s="207"/>
      <c r="B233" s="330" t="s">
        <v>809</v>
      </c>
      <c r="C233" s="415"/>
      <c r="D233" s="419">
        <v>183000183</v>
      </c>
      <c r="E233" s="417">
        <v>183000000</v>
      </c>
      <c r="F233" s="417">
        <v>1000000</v>
      </c>
      <c r="G233" s="417">
        <v>183000000</v>
      </c>
      <c r="H233" s="172"/>
      <c r="I233" s="144"/>
      <c r="J233" s="74"/>
      <c r="K233" s="74"/>
    </row>
    <row r="234" spans="1:11" ht="15" customHeight="1">
      <c r="A234" s="207"/>
      <c r="B234" s="597" t="s">
        <v>812</v>
      </c>
      <c r="C234" s="598"/>
      <c r="D234" s="419">
        <v>563872022</v>
      </c>
      <c r="E234" s="417">
        <v>563270274</v>
      </c>
      <c r="F234" s="417">
        <v>1000000</v>
      </c>
      <c r="G234" s="417">
        <v>563270274</v>
      </c>
      <c r="H234" s="172"/>
      <c r="I234" s="144"/>
      <c r="J234" s="74"/>
      <c r="K234" s="74"/>
    </row>
    <row r="235" spans="1:11" ht="15" customHeight="1">
      <c r="A235" s="207"/>
      <c r="B235" s="597" t="s">
        <v>810</v>
      </c>
      <c r="C235" s="598"/>
      <c r="D235" s="419">
        <v>33709698</v>
      </c>
      <c r="E235" s="417">
        <v>33716055</v>
      </c>
      <c r="F235" s="417">
        <v>1000000</v>
      </c>
      <c r="G235" s="417">
        <v>33716055</v>
      </c>
      <c r="H235" s="172"/>
      <c r="I235" s="144"/>
      <c r="J235" s="74"/>
      <c r="K235" s="74"/>
    </row>
    <row r="236" spans="1:11" ht="15" customHeight="1">
      <c r="A236" s="207"/>
      <c r="B236" s="597" t="s">
        <v>810</v>
      </c>
      <c r="C236" s="598"/>
      <c r="D236" s="419">
        <v>14729063860</v>
      </c>
      <c r="E236" s="417">
        <v>14730049753</v>
      </c>
      <c r="F236" s="417">
        <v>1000000</v>
      </c>
      <c r="G236" s="417">
        <v>14730049753</v>
      </c>
      <c r="H236" s="172"/>
      <c r="I236" s="144"/>
      <c r="J236" s="74"/>
      <c r="K236" s="74"/>
    </row>
    <row r="237" spans="1:11" ht="15" customHeight="1">
      <c r="A237" s="207"/>
      <c r="B237" s="597" t="s">
        <v>811</v>
      </c>
      <c r="C237" s="598"/>
      <c r="D237" s="419">
        <v>297706164</v>
      </c>
      <c r="E237" s="417">
        <v>297725343</v>
      </c>
      <c r="F237" s="417">
        <v>1000000</v>
      </c>
      <c r="G237" s="417">
        <v>297725343</v>
      </c>
      <c r="H237" s="172"/>
      <c r="I237" s="144"/>
      <c r="J237" s="74"/>
      <c r="K237" s="74"/>
    </row>
    <row r="238" spans="1:11" ht="15" customHeight="1">
      <c r="A238" s="207"/>
      <c r="B238" s="675" t="s">
        <v>816</v>
      </c>
      <c r="C238" s="598"/>
      <c r="D238" s="419">
        <v>706525282</v>
      </c>
      <c r="E238" s="417">
        <v>702277150</v>
      </c>
      <c r="F238" s="417">
        <v>1000000</v>
      </c>
      <c r="G238" s="417">
        <v>702277150</v>
      </c>
      <c r="H238" s="172"/>
      <c r="I238" s="144"/>
      <c r="J238" s="74"/>
      <c r="K238" s="74"/>
    </row>
    <row r="239" spans="1:11" ht="15" customHeight="1">
      <c r="A239" s="207"/>
      <c r="B239" s="675" t="s">
        <v>815</v>
      </c>
      <c r="C239" s="598"/>
      <c r="D239" s="419">
        <v>929995350</v>
      </c>
      <c r="E239" s="417">
        <v>930000000</v>
      </c>
      <c r="F239" s="417">
        <v>1000000</v>
      </c>
      <c r="G239" s="417">
        <v>930000000</v>
      </c>
      <c r="H239" s="172"/>
      <c r="I239" s="144"/>
      <c r="J239" s="74"/>
      <c r="K239" s="74"/>
    </row>
    <row r="240" spans="1:11" ht="15" customHeight="1">
      <c r="A240" s="207"/>
      <c r="B240" s="675" t="s">
        <v>815</v>
      </c>
      <c r="C240" s="598"/>
      <c r="D240" s="419">
        <v>670004690</v>
      </c>
      <c r="E240" s="417">
        <v>670000000</v>
      </c>
      <c r="F240" s="417">
        <v>1000000</v>
      </c>
      <c r="G240" s="417">
        <v>670000000</v>
      </c>
      <c r="H240" s="172"/>
      <c r="I240" s="144"/>
      <c r="J240" s="74"/>
      <c r="K240" s="74"/>
    </row>
    <row r="241" spans="2:11" ht="15" customHeight="1">
      <c r="B241" s="597" t="s">
        <v>810</v>
      </c>
      <c r="C241" s="598"/>
      <c r="D241" s="419">
        <v>152537.67000000001</v>
      </c>
      <c r="E241" s="417">
        <v>889717091</v>
      </c>
      <c r="F241" s="420">
        <v>1000</v>
      </c>
      <c r="G241" s="417">
        <v>889717091</v>
      </c>
      <c r="H241" s="172"/>
      <c r="I241" s="144"/>
      <c r="J241" s="74"/>
      <c r="K241" s="74"/>
    </row>
    <row r="242" spans="2:11" ht="15" customHeight="1">
      <c r="B242" s="597" t="s">
        <v>810</v>
      </c>
      <c r="C242" s="598"/>
      <c r="D242" s="419">
        <v>16174.09</v>
      </c>
      <c r="E242" s="417">
        <v>85482406</v>
      </c>
      <c r="F242" s="420">
        <v>1000</v>
      </c>
      <c r="G242" s="417">
        <v>85482406</v>
      </c>
      <c r="H242" s="172"/>
      <c r="I242" s="144"/>
      <c r="J242" s="74"/>
      <c r="K242" s="74"/>
    </row>
    <row r="243" spans="2:11" ht="15" customHeight="1">
      <c r="B243" s="597" t="s">
        <v>810</v>
      </c>
      <c r="C243" s="598"/>
      <c r="D243" s="419">
        <v>410800</v>
      </c>
      <c r="E243" s="417">
        <v>2265155117</v>
      </c>
      <c r="F243" s="420">
        <v>1000</v>
      </c>
      <c r="G243" s="417">
        <v>2265155117</v>
      </c>
      <c r="H243" s="172"/>
      <c r="I243" s="144"/>
      <c r="J243" s="74"/>
      <c r="K243" s="74"/>
    </row>
    <row r="244" spans="2:11" ht="15" customHeight="1">
      <c r="B244" s="597" t="s">
        <v>810</v>
      </c>
      <c r="C244" s="598"/>
      <c r="D244" s="419">
        <v>482300</v>
      </c>
      <c r="E244" s="417">
        <v>2653373064</v>
      </c>
      <c r="F244" s="420">
        <v>1000</v>
      </c>
      <c r="G244" s="417">
        <v>2653373064</v>
      </c>
      <c r="H244" s="172"/>
      <c r="I244" s="144"/>
      <c r="J244" s="74"/>
      <c r="K244" s="74"/>
    </row>
    <row r="245" spans="2:11" ht="15" customHeight="1">
      <c r="B245" s="676" t="s">
        <v>620</v>
      </c>
      <c r="C245" s="677"/>
      <c r="D245" s="419">
        <v>1078272.8799999999</v>
      </c>
      <c r="E245" s="32">
        <v>18567562336</v>
      </c>
      <c r="F245" s="306">
        <v>100000</v>
      </c>
      <c r="G245" s="32">
        <v>18567562336</v>
      </c>
      <c r="H245" s="172"/>
      <c r="I245" s="144"/>
      <c r="J245" s="74"/>
      <c r="K245" s="74"/>
    </row>
    <row r="246" spans="2:11" ht="15" customHeight="1">
      <c r="B246" s="597" t="s">
        <v>834</v>
      </c>
      <c r="C246" s="598"/>
      <c r="D246" s="419">
        <v>650000</v>
      </c>
      <c r="E246" s="306">
        <v>80000000</v>
      </c>
      <c r="F246" s="306">
        <v>1000000</v>
      </c>
      <c r="G246" s="306">
        <v>80000000</v>
      </c>
      <c r="H246" s="172"/>
      <c r="I246" s="144"/>
      <c r="J246" s="74"/>
      <c r="K246" s="74"/>
    </row>
    <row r="247" spans="2:11" ht="15" customHeight="1">
      <c r="B247" s="597" t="s">
        <v>810</v>
      </c>
      <c r="C247" s="598"/>
      <c r="D247" s="419">
        <v>390000</v>
      </c>
      <c r="E247" s="416">
        <v>5070671236</v>
      </c>
      <c r="F247" s="417">
        <v>500000000</v>
      </c>
      <c r="G247" s="416">
        <v>5070671236</v>
      </c>
      <c r="H247" s="172"/>
      <c r="I247" s="144"/>
      <c r="J247" s="74"/>
      <c r="K247" s="74"/>
    </row>
    <row r="248" spans="2:11" ht="15" customHeight="1">
      <c r="B248" s="597" t="s">
        <v>810</v>
      </c>
      <c r="C248" s="598"/>
      <c r="D248" s="416">
        <v>8015386305</v>
      </c>
      <c r="E248" s="416">
        <v>8015386305</v>
      </c>
      <c r="F248" s="417">
        <v>1000000000</v>
      </c>
      <c r="G248" s="416">
        <v>8015386305</v>
      </c>
      <c r="H248" s="172"/>
      <c r="I248" s="144"/>
      <c r="J248" s="74"/>
      <c r="K248" s="74"/>
    </row>
    <row r="249" spans="2:11" ht="15" customHeight="1">
      <c r="B249" s="675" t="s">
        <v>814</v>
      </c>
      <c r="C249" s="598"/>
      <c r="D249" s="416">
        <v>3654698850</v>
      </c>
      <c r="E249" s="416">
        <v>3654698850</v>
      </c>
      <c r="F249" s="417">
        <v>100000000</v>
      </c>
      <c r="G249" s="416">
        <v>3654698850</v>
      </c>
      <c r="H249" s="172"/>
      <c r="I249" s="144"/>
      <c r="J249" s="74"/>
      <c r="K249" s="74"/>
    </row>
    <row r="250" spans="2:11" ht="15" customHeight="1">
      <c r="B250" s="675" t="s">
        <v>814</v>
      </c>
      <c r="C250" s="598"/>
      <c r="D250" s="416">
        <v>3035580780</v>
      </c>
      <c r="E250" s="416">
        <v>3035580780</v>
      </c>
      <c r="F250" s="417">
        <v>200000000</v>
      </c>
      <c r="G250" s="416">
        <v>3035580780</v>
      </c>
      <c r="H250" s="172"/>
      <c r="I250" s="144"/>
      <c r="J250" s="74"/>
      <c r="K250" s="74"/>
    </row>
    <row r="251" spans="2:11" ht="15" customHeight="1">
      <c r="B251" s="597" t="s">
        <v>810</v>
      </c>
      <c r="C251" s="598"/>
      <c r="D251" s="416">
        <v>5698825415</v>
      </c>
      <c r="E251" s="416">
        <v>5698825415</v>
      </c>
      <c r="F251" s="420">
        <v>1000</v>
      </c>
      <c r="G251" s="416">
        <v>5698825415</v>
      </c>
      <c r="H251" s="172"/>
      <c r="I251" s="144"/>
      <c r="J251" s="74"/>
      <c r="K251" s="74"/>
    </row>
    <row r="252" spans="2:11" ht="15" customHeight="1">
      <c r="B252" s="597" t="s">
        <v>810</v>
      </c>
      <c r="C252" s="598"/>
      <c r="D252" s="416">
        <v>3584106189</v>
      </c>
      <c r="E252" s="416">
        <v>3584106189</v>
      </c>
      <c r="F252" s="420">
        <v>1000</v>
      </c>
      <c r="G252" s="416">
        <v>3584106189</v>
      </c>
      <c r="H252" s="172"/>
      <c r="I252" s="144"/>
      <c r="J252" s="74"/>
      <c r="K252" s="74"/>
    </row>
    <row r="253" spans="2:11" ht="15" customHeight="1">
      <c r="B253" s="597" t="s">
        <v>810</v>
      </c>
      <c r="C253" s="598"/>
      <c r="D253" s="416">
        <v>2145584667</v>
      </c>
      <c r="E253" s="416">
        <v>2145584667</v>
      </c>
      <c r="F253" s="420">
        <v>1000</v>
      </c>
      <c r="G253" s="416">
        <v>2145584667</v>
      </c>
      <c r="H253" s="172"/>
      <c r="I253" s="144"/>
      <c r="J253" s="74"/>
      <c r="K253" s="74"/>
    </row>
    <row r="254" spans="2:11" ht="15" customHeight="1">
      <c r="B254" s="719" t="s">
        <v>849</v>
      </c>
      <c r="C254" s="721"/>
      <c r="D254" s="245">
        <f>SUM(D214:D253)</f>
        <v>69254347424.649994</v>
      </c>
      <c r="E254" s="245">
        <f>SUM(E214:E253)</f>
        <v>103887270412</v>
      </c>
      <c r="F254" s="245">
        <f>SUM(F214:F253)</f>
        <v>7409407000</v>
      </c>
      <c r="G254" s="245">
        <f>SUM(G214:G253)</f>
        <v>103898185455</v>
      </c>
      <c r="H254" s="133"/>
      <c r="I254" s="144"/>
      <c r="J254" s="74"/>
      <c r="K254" s="74"/>
    </row>
    <row r="255" spans="2:11" ht="15" customHeight="1">
      <c r="B255" s="719" t="s">
        <v>786</v>
      </c>
      <c r="C255" s="721"/>
      <c r="D255" s="245">
        <v>167848519889</v>
      </c>
      <c r="E255" s="245">
        <v>205474907959</v>
      </c>
      <c r="F255" s="245">
        <v>9870792606</v>
      </c>
      <c r="G255" s="245">
        <v>177824105212</v>
      </c>
      <c r="H255" s="133"/>
      <c r="I255" s="144"/>
      <c r="J255" s="74"/>
      <c r="K255" s="74"/>
    </row>
    <row r="256" spans="2:11" ht="15" customHeight="1">
      <c r="B256" s="653" t="s">
        <v>560</v>
      </c>
      <c r="C256" s="654"/>
      <c r="D256" s="246"/>
      <c r="E256" s="247"/>
      <c r="F256" s="248"/>
      <c r="G256" s="249"/>
      <c r="H256" s="133"/>
      <c r="I256" s="144"/>
      <c r="J256" s="74"/>
      <c r="K256" s="74"/>
    </row>
    <row r="257" spans="1:11" ht="15" customHeight="1">
      <c r="B257" s="593" t="s">
        <v>561</v>
      </c>
      <c r="C257" s="594"/>
      <c r="D257" s="421">
        <f>6301400000+2700600000</f>
        <v>9002000000</v>
      </c>
      <c r="E257" s="421">
        <f>6301400000+2700600000</f>
        <v>9002000000</v>
      </c>
      <c r="F257" s="239">
        <f>6301400000+2700600000</f>
        <v>9002000000</v>
      </c>
      <c r="G257" s="239">
        <f>6301400000+2700600000</f>
        <v>9002000000</v>
      </c>
      <c r="H257" s="133"/>
      <c r="I257" s="144"/>
      <c r="J257" s="74"/>
      <c r="K257" s="74"/>
    </row>
    <row r="258" spans="1:11" ht="15" customHeight="1">
      <c r="B258" s="593" t="s">
        <v>612</v>
      </c>
      <c r="C258" s="594"/>
      <c r="D258" s="239">
        <v>600000000</v>
      </c>
      <c r="E258" s="421">
        <v>1445000000</v>
      </c>
      <c r="F258" s="239">
        <v>600000000</v>
      </c>
      <c r="G258" s="421">
        <v>1445000000</v>
      </c>
      <c r="H258" s="133"/>
      <c r="I258" s="144"/>
      <c r="J258" s="74"/>
      <c r="K258" s="74"/>
    </row>
    <row r="259" spans="1:11" ht="15" customHeight="1">
      <c r="B259" s="719" t="s">
        <v>849</v>
      </c>
      <c r="C259" s="721"/>
      <c r="D259" s="241">
        <f>+D257+D258</f>
        <v>9602000000</v>
      </c>
      <c r="E259" s="241">
        <f>+E257+E258</f>
        <v>10447000000</v>
      </c>
      <c r="F259" s="242">
        <f>+F257+F258</f>
        <v>9602000000</v>
      </c>
      <c r="G259" s="242">
        <f>+G257+G258</f>
        <v>10447000000</v>
      </c>
      <c r="H259" s="133"/>
      <c r="I259" s="144"/>
      <c r="J259" s="74"/>
      <c r="K259" s="74"/>
    </row>
    <row r="260" spans="1:11" ht="15" customHeight="1">
      <c r="B260" s="716" t="s">
        <v>787</v>
      </c>
      <c r="C260" s="718"/>
      <c r="D260" s="241">
        <v>9202000000</v>
      </c>
      <c r="E260" s="241">
        <v>10005000000</v>
      </c>
      <c r="F260" s="242">
        <v>9202000000</v>
      </c>
      <c r="G260" s="242">
        <v>10005000000</v>
      </c>
      <c r="H260" s="133"/>
      <c r="I260" s="144"/>
      <c r="J260" s="74"/>
      <c r="K260" s="74"/>
    </row>
    <row r="261" spans="1:11">
      <c r="B261" s="99"/>
      <c r="C261" s="99"/>
      <c r="D261" s="100"/>
      <c r="E261" s="101"/>
      <c r="F261" s="202"/>
      <c r="G261" s="203"/>
      <c r="H261" s="173"/>
      <c r="I261" s="173"/>
      <c r="J261" s="102"/>
      <c r="K261" s="102"/>
    </row>
    <row r="262" spans="1:11">
      <c r="H262" s="147"/>
      <c r="J262" s="82"/>
    </row>
    <row r="263" spans="1:11" ht="14.25" customHeight="1">
      <c r="B263" s="722" t="s">
        <v>110</v>
      </c>
      <c r="C263" s="722"/>
      <c r="D263" s="722"/>
      <c r="E263" s="722"/>
      <c r="F263" s="139"/>
      <c r="H263" s="161"/>
      <c r="J263" s="82"/>
    </row>
    <row r="264" spans="1:11" ht="15" customHeight="1">
      <c r="B264" s="619" t="s">
        <v>111</v>
      </c>
      <c r="C264" s="620"/>
      <c r="D264" s="263" t="s">
        <v>112</v>
      </c>
      <c r="E264" s="263" t="s">
        <v>634</v>
      </c>
      <c r="I264" s="174"/>
    </row>
    <row r="265" spans="1:11" ht="15" customHeight="1">
      <c r="B265" s="593" t="s">
        <v>113</v>
      </c>
      <c r="C265" s="594"/>
      <c r="D265" s="239">
        <v>600000000</v>
      </c>
      <c r="E265" s="278">
        <v>1445000000</v>
      </c>
      <c r="F265" s="133"/>
      <c r="G265" s="161"/>
    </row>
    <row r="266" spans="1:11" ht="15" customHeight="1">
      <c r="B266" s="653" t="s">
        <v>850</v>
      </c>
      <c r="C266" s="654"/>
      <c r="D266" s="241">
        <f>+D265</f>
        <v>600000000</v>
      </c>
      <c r="E266" s="241">
        <f>+' Balance General'!D38</f>
        <v>1445000000</v>
      </c>
      <c r="F266" s="133"/>
      <c r="H266" s="161"/>
      <c r="I266" s="161"/>
      <c r="J266" s="83"/>
    </row>
    <row r="267" spans="1:11" ht="15" customHeight="1">
      <c r="B267" s="653" t="s">
        <v>788</v>
      </c>
      <c r="C267" s="654"/>
      <c r="D267" s="241">
        <v>600000000</v>
      </c>
      <c r="E267" s="241">
        <f>+' Balance General'!E38</f>
        <v>1003000000</v>
      </c>
      <c r="F267" s="133"/>
      <c r="G267" s="143"/>
      <c r="H267" s="161"/>
      <c r="I267" s="161"/>
      <c r="J267" s="83"/>
    </row>
    <row r="268" spans="1:11">
      <c r="H268" s="174"/>
      <c r="I268" s="161"/>
      <c r="J268" s="83"/>
      <c r="K268" s="83"/>
    </row>
    <row r="269" spans="1:11" ht="12.75" customHeight="1">
      <c r="B269" s="103" t="s">
        <v>425</v>
      </c>
      <c r="C269" s="103" t="s">
        <v>86</v>
      </c>
      <c r="H269" s="174"/>
    </row>
    <row r="270" spans="1:11">
      <c r="C270" s="69" t="s">
        <v>114</v>
      </c>
    </row>
    <row r="271" spans="1:11">
      <c r="K271" s="83"/>
    </row>
    <row r="272" spans="1:11" ht="27.75" customHeight="1">
      <c r="A272" s="320"/>
      <c r="B272" s="607" t="s">
        <v>115</v>
      </c>
      <c r="C272" s="608"/>
      <c r="D272" s="272" t="s">
        <v>463</v>
      </c>
      <c r="E272" s="263" t="s">
        <v>198</v>
      </c>
      <c r="F272" s="263" t="s">
        <v>199</v>
      </c>
      <c r="G272" s="161"/>
      <c r="I272" s="161"/>
    </row>
    <row r="273" spans="1:9" ht="15" customHeight="1">
      <c r="A273" s="341"/>
      <c r="B273" s="593" t="s">
        <v>793</v>
      </c>
      <c r="C273" s="594"/>
      <c r="D273" s="209" t="s">
        <v>461</v>
      </c>
      <c r="E273" s="486">
        <v>498754044</v>
      </c>
      <c r="F273" s="486">
        <v>0</v>
      </c>
      <c r="G273" s="143"/>
      <c r="I273" s="161"/>
    </row>
    <row r="274" spans="1:9" ht="15" customHeight="1">
      <c r="A274" s="341"/>
      <c r="B274" s="593" t="s">
        <v>462</v>
      </c>
      <c r="C274" s="594"/>
      <c r="D274" s="209" t="s">
        <v>461</v>
      </c>
      <c r="E274" s="486">
        <v>299025735</v>
      </c>
      <c r="F274" s="486">
        <v>0</v>
      </c>
      <c r="G274" s="161"/>
    </row>
    <row r="275" spans="1:9" ht="15" customHeight="1">
      <c r="A275" s="320"/>
      <c r="B275" s="660" t="s">
        <v>847</v>
      </c>
      <c r="C275" s="660"/>
      <c r="D275" s="660"/>
      <c r="E275" s="497">
        <f>SUM(E273:E274)</f>
        <v>797779779</v>
      </c>
      <c r="F275" s="486">
        <v>0</v>
      </c>
      <c r="G275" s="133"/>
      <c r="H275" s="175"/>
      <c r="I275" s="175"/>
    </row>
    <row r="276" spans="1:9" ht="15" customHeight="1">
      <c r="A276" s="320"/>
      <c r="B276" s="660" t="s">
        <v>784</v>
      </c>
      <c r="C276" s="660"/>
      <c r="D276" s="660"/>
      <c r="E276" s="497">
        <v>822837882</v>
      </c>
      <c r="F276" s="486">
        <v>0</v>
      </c>
      <c r="G276" s="133"/>
    </row>
    <row r="277" spans="1:9">
      <c r="A277" s="320"/>
      <c r="F277" s="201"/>
      <c r="H277" s="161"/>
    </row>
    <row r="278" spans="1:9">
      <c r="A278" s="320"/>
      <c r="C278" s="69" t="s">
        <v>174</v>
      </c>
    </row>
    <row r="279" spans="1:9">
      <c r="A279" s="320"/>
    </row>
    <row r="280" spans="1:9" ht="27" customHeight="1">
      <c r="A280" s="320"/>
      <c r="B280" s="607" t="s">
        <v>115</v>
      </c>
      <c r="C280" s="670"/>
      <c r="D280" s="608"/>
      <c r="E280" s="272" t="s">
        <v>177</v>
      </c>
      <c r="F280" s="272" t="s">
        <v>178</v>
      </c>
      <c r="G280" s="161"/>
      <c r="H280" s="161"/>
    </row>
    <row r="281" spans="1:9" ht="15" customHeight="1">
      <c r="A281" s="341"/>
      <c r="B281" s="590" t="s">
        <v>871</v>
      </c>
      <c r="C281" s="671"/>
      <c r="D281" s="591"/>
      <c r="E281" s="486">
        <v>714876</v>
      </c>
      <c r="F281" s="498">
        <v>0</v>
      </c>
      <c r="G281" s="133"/>
      <c r="H281" s="161"/>
    </row>
    <row r="282" spans="1:9" ht="15" customHeight="1">
      <c r="A282" s="341"/>
      <c r="B282" s="590" t="s">
        <v>873</v>
      </c>
      <c r="C282" s="671"/>
      <c r="D282" s="591"/>
      <c r="E282" s="486">
        <v>60300549</v>
      </c>
      <c r="F282" s="498">
        <v>0</v>
      </c>
      <c r="G282" s="133"/>
      <c r="H282" s="161"/>
    </row>
    <row r="283" spans="1:9" ht="15" customHeight="1">
      <c r="A283" s="341"/>
      <c r="B283" s="590" t="s">
        <v>872</v>
      </c>
      <c r="C283" s="671"/>
      <c r="D283" s="591"/>
      <c r="E283" s="486">
        <v>563538929</v>
      </c>
      <c r="F283" s="498">
        <v>0</v>
      </c>
      <c r="G283" s="133"/>
      <c r="H283" s="161"/>
    </row>
    <row r="284" spans="1:9" ht="15" customHeight="1">
      <c r="A284" s="320"/>
      <c r="B284" s="660" t="s">
        <v>847</v>
      </c>
      <c r="C284" s="660"/>
      <c r="D284" s="660"/>
      <c r="E284" s="499">
        <f>SUM(E281:E283)</f>
        <v>624554354</v>
      </c>
      <c r="F284" s="499">
        <f>SUM(F281:F283)</f>
        <v>0</v>
      </c>
      <c r="G284" s="133"/>
      <c r="H284" s="161"/>
    </row>
    <row r="285" spans="1:9" ht="15" customHeight="1">
      <c r="A285" s="320"/>
      <c r="B285" s="660" t="s">
        <v>784</v>
      </c>
      <c r="C285" s="660"/>
      <c r="D285" s="660"/>
      <c r="E285" s="499">
        <v>578680000</v>
      </c>
      <c r="F285" s="499">
        <v>0</v>
      </c>
      <c r="G285" s="133"/>
      <c r="H285" s="161"/>
    </row>
    <row r="286" spans="1:9">
      <c r="B286" s="84"/>
      <c r="C286" s="84"/>
      <c r="D286" s="105"/>
      <c r="E286" s="105"/>
      <c r="H286" s="161"/>
    </row>
    <row r="287" spans="1:9" hidden="1">
      <c r="B287" s="69" t="s">
        <v>116</v>
      </c>
      <c r="C287" s="69"/>
      <c r="D287" s="106"/>
      <c r="E287" s="72"/>
      <c r="F287" s="176"/>
      <c r="G287" s="176"/>
      <c r="H287" s="177"/>
    </row>
    <row r="288" spans="1:9" hidden="1">
      <c r="B288" s="84"/>
      <c r="C288" s="84"/>
      <c r="D288" s="105"/>
      <c r="E288" s="105"/>
      <c r="H288" s="161"/>
    </row>
    <row r="289" spans="2:12" ht="30.75" hidden="1" customHeight="1">
      <c r="B289" s="672" t="s">
        <v>115</v>
      </c>
      <c r="C289" s="672"/>
      <c r="D289" s="104" t="s">
        <v>463</v>
      </c>
      <c r="E289" s="104" t="s">
        <v>198</v>
      </c>
      <c r="F289" s="277" t="s">
        <v>199</v>
      </c>
      <c r="H289" s="161"/>
    </row>
    <row r="290" spans="2:12" ht="15" hidden="1" customHeight="1">
      <c r="B290" s="673" t="s">
        <v>125</v>
      </c>
      <c r="C290" s="674"/>
      <c r="D290" s="81"/>
      <c r="E290" s="64">
        <v>0</v>
      </c>
      <c r="F290" s="159">
        <v>0</v>
      </c>
      <c r="H290" s="161"/>
    </row>
    <row r="291" spans="2:12" ht="15" hidden="1" customHeight="1">
      <c r="B291" s="673" t="s">
        <v>164</v>
      </c>
      <c r="C291" s="674"/>
      <c r="D291" s="81"/>
      <c r="E291" s="64">
        <v>0</v>
      </c>
      <c r="F291" s="159">
        <v>0</v>
      </c>
      <c r="H291" s="161"/>
    </row>
    <row r="292" spans="2:12" ht="15" hidden="1" customHeight="1">
      <c r="B292" s="667" t="s">
        <v>279</v>
      </c>
      <c r="C292" s="667"/>
      <c r="D292" s="667"/>
      <c r="E292" s="273">
        <v>0</v>
      </c>
      <c r="F292" s="276">
        <v>0</v>
      </c>
      <c r="H292" s="161"/>
    </row>
    <row r="293" spans="2:12" ht="15" hidden="1" customHeight="1">
      <c r="B293" s="667" t="s">
        <v>212</v>
      </c>
      <c r="C293" s="667"/>
      <c r="D293" s="667"/>
      <c r="E293" s="273">
        <v>0</v>
      </c>
      <c r="F293" s="276">
        <v>0</v>
      </c>
      <c r="H293" s="161"/>
    </row>
    <row r="294" spans="2:12" hidden="1">
      <c r="B294" s="84"/>
      <c r="C294" s="84"/>
      <c r="D294" s="105"/>
      <c r="E294" s="105"/>
      <c r="H294" s="161"/>
    </row>
    <row r="295" spans="2:12">
      <c r="B295" s="107"/>
      <c r="C295" s="107"/>
      <c r="D295" s="107"/>
      <c r="E295" s="107"/>
      <c r="F295" s="176"/>
      <c r="G295" s="176"/>
      <c r="H295" s="177"/>
    </row>
    <row r="296" spans="2:12">
      <c r="B296" s="69" t="s">
        <v>426</v>
      </c>
      <c r="C296" s="69" t="s">
        <v>183</v>
      </c>
      <c r="D296" s="69"/>
      <c r="E296" s="69"/>
      <c r="F296" s="178"/>
      <c r="G296" s="178"/>
      <c r="H296" s="179"/>
    </row>
    <row r="297" spans="2:12">
      <c r="B297" s="108"/>
      <c r="C297" s="108"/>
      <c r="D297" s="108"/>
      <c r="H297" s="161"/>
    </row>
    <row r="298" spans="2:12" ht="18" customHeight="1">
      <c r="B298" s="668" t="s">
        <v>107</v>
      </c>
      <c r="C298" s="668"/>
      <c r="D298" s="668"/>
      <c r="E298" s="632" t="s">
        <v>197</v>
      </c>
      <c r="F298" s="665"/>
      <c r="G298" s="665"/>
      <c r="H298" s="665"/>
      <c r="I298" s="633"/>
      <c r="J298" s="143"/>
    </row>
    <row r="299" spans="2:12" ht="33.6" customHeight="1">
      <c r="B299" s="668"/>
      <c r="C299" s="668"/>
      <c r="D299" s="668"/>
      <c r="E299" s="263" t="s">
        <v>789</v>
      </c>
      <c r="F299" s="263" t="s">
        <v>576</v>
      </c>
      <c r="G299" s="263" t="s">
        <v>577</v>
      </c>
      <c r="H299" s="263" t="s">
        <v>578</v>
      </c>
      <c r="I299" s="263" t="s">
        <v>852</v>
      </c>
      <c r="J299" s="143"/>
    </row>
    <row r="300" spans="2:12" ht="15" customHeight="1">
      <c r="B300" s="669" t="s">
        <v>580</v>
      </c>
      <c r="C300" s="669"/>
      <c r="D300" s="669"/>
      <c r="E300" s="498">
        <v>363271774</v>
      </c>
      <c r="F300" s="498">
        <v>9036818</v>
      </c>
      <c r="G300" s="498">
        <v>0</v>
      </c>
      <c r="H300" s="498">
        <v>0</v>
      </c>
      <c r="I300" s="498">
        <v>372308592</v>
      </c>
      <c r="J300" s="293"/>
      <c r="K300" s="83"/>
    </row>
    <row r="301" spans="2:12" ht="15" customHeight="1">
      <c r="B301" s="669" t="s">
        <v>117</v>
      </c>
      <c r="C301" s="669"/>
      <c r="D301" s="669"/>
      <c r="E301" s="498">
        <v>1161872690</v>
      </c>
      <c r="F301" s="498">
        <v>116193992</v>
      </c>
      <c r="G301" s="498">
        <v>14020972</v>
      </c>
      <c r="H301" s="498">
        <v>0</v>
      </c>
      <c r="I301" s="498">
        <v>1264045710</v>
      </c>
      <c r="J301" s="293"/>
      <c r="K301" s="83"/>
    </row>
    <row r="302" spans="2:12" ht="15" customHeight="1">
      <c r="B302" s="669" t="s">
        <v>165</v>
      </c>
      <c r="C302" s="669"/>
      <c r="D302" s="669"/>
      <c r="E302" s="498">
        <v>30255915</v>
      </c>
      <c r="F302" s="498">
        <v>4012169</v>
      </c>
      <c r="G302" s="498">
        <v>0</v>
      </c>
      <c r="H302" s="498">
        <v>0</v>
      </c>
      <c r="I302" s="498">
        <v>34268084</v>
      </c>
      <c r="J302" s="293"/>
      <c r="K302" s="83"/>
    </row>
    <row r="303" spans="2:12" ht="15" customHeight="1">
      <c r="B303" s="669" t="s">
        <v>118</v>
      </c>
      <c r="C303" s="669"/>
      <c r="D303" s="669"/>
      <c r="E303" s="498">
        <v>538445413</v>
      </c>
      <c r="F303" s="498">
        <v>76226151</v>
      </c>
      <c r="G303" s="498">
        <v>0</v>
      </c>
      <c r="H303" s="498">
        <v>0</v>
      </c>
      <c r="I303" s="498">
        <v>614671564</v>
      </c>
      <c r="J303" s="293"/>
      <c r="K303" s="83"/>
    </row>
    <row r="304" spans="2:12" ht="15" customHeight="1">
      <c r="B304" s="669" t="s">
        <v>119</v>
      </c>
      <c r="C304" s="669"/>
      <c r="D304" s="669"/>
      <c r="E304" s="498">
        <v>0</v>
      </c>
      <c r="F304" s="498">
        <v>0</v>
      </c>
      <c r="G304" s="498">
        <v>0</v>
      </c>
      <c r="H304" s="498">
        <v>0</v>
      </c>
      <c r="I304" s="498">
        <v>0</v>
      </c>
      <c r="J304" s="139"/>
      <c r="L304" s="83"/>
    </row>
    <row r="305" spans="2:11" ht="15" customHeight="1">
      <c r="B305" s="653" t="s">
        <v>847</v>
      </c>
      <c r="C305" s="666"/>
      <c r="D305" s="654"/>
      <c r="E305" s="502">
        <f>+E300+E301+E302+E303+E304</f>
        <v>2093845792</v>
      </c>
      <c r="F305" s="502">
        <f>+F300+F301+F302+F303+F304</f>
        <v>205469130</v>
      </c>
      <c r="G305" s="502">
        <f>+G300+G301+G302+G303+G304</f>
        <v>14020972</v>
      </c>
      <c r="H305" s="502">
        <f>+H300+H301+H302+H303+H304</f>
        <v>0</v>
      </c>
      <c r="I305" s="502">
        <f>SUM(I300:I304)</f>
        <v>2285293950</v>
      </c>
      <c r="J305" s="281"/>
      <c r="K305" s="83"/>
    </row>
    <row r="306" spans="2:11" ht="15" customHeight="1">
      <c r="B306" s="660" t="s">
        <v>784</v>
      </c>
      <c r="C306" s="660"/>
      <c r="D306" s="660"/>
      <c r="E306" s="502">
        <v>1768725057</v>
      </c>
      <c r="F306" s="502">
        <v>334321024</v>
      </c>
      <c r="G306" s="502">
        <v>9200289</v>
      </c>
      <c r="H306" s="502">
        <v>0</v>
      </c>
      <c r="I306" s="502">
        <v>2093845792</v>
      </c>
      <c r="J306" s="281"/>
    </row>
    <row r="307" spans="2:11" ht="18" customHeight="1">
      <c r="B307" s="661" t="s">
        <v>107</v>
      </c>
      <c r="C307" s="662"/>
      <c r="D307" s="632" t="s">
        <v>120</v>
      </c>
      <c r="E307" s="665"/>
      <c r="F307" s="665"/>
      <c r="G307" s="665"/>
      <c r="H307" s="665"/>
      <c r="I307" s="633"/>
      <c r="J307" s="143"/>
      <c r="K307" s="109"/>
    </row>
    <row r="308" spans="2:11" ht="36.6" customHeight="1">
      <c r="B308" s="663"/>
      <c r="C308" s="664"/>
      <c r="D308" s="263" t="s">
        <v>806</v>
      </c>
      <c r="E308" s="263" t="s">
        <v>576</v>
      </c>
      <c r="F308" s="263" t="s">
        <v>577</v>
      </c>
      <c r="G308" s="263" t="s">
        <v>578</v>
      </c>
      <c r="H308" s="263" t="s">
        <v>579</v>
      </c>
      <c r="I308" s="263" t="s">
        <v>853</v>
      </c>
      <c r="J308" s="734"/>
      <c r="K308" s="735"/>
    </row>
    <row r="309" spans="2:11" ht="15" customHeight="1">
      <c r="B309" s="590" t="s">
        <v>580</v>
      </c>
      <c r="C309" s="591"/>
      <c r="D309" s="498">
        <v>235475447</v>
      </c>
      <c r="E309" s="498">
        <v>45674226</v>
      </c>
      <c r="F309" s="498">
        <v>0</v>
      </c>
      <c r="G309" s="498">
        <v>0</v>
      </c>
      <c r="H309" s="498">
        <v>281149673</v>
      </c>
      <c r="I309" s="498">
        <v>281149673</v>
      </c>
      <c r="J309" s="282"/>
      <c r="K309" s="83"/>
    </row>
    <row r="310" spans="2:11" ht="15" customHeight="1">
      <c r="B310" s="590" t="s">
        <v>117</v>
      </c>
      <c r="C310" s="591"/>
      <c r="D310" s="498">
        <v>727005178</v>
      </c>
      <c r="E310" s="498">
        <v>103334319</v>
      </c>
      <c r="F310" s="498">
        <v>13696423</v>
      </c>
      <c r="G310" s="498">
        <v>0</v>
      </c>
      <c r="H310" s="498">
        <v>816643074</v>
      </c>
      <c r="I310" s="498">
        <v>816643074</v>
      </c>
      <c r="J310" s="282"/>
      <c r="K310" s="83"/>
    </row>
    <row r="311" spans="2:11" ht="15" customHeight="1">
      <c r="B311" s="590" t="s">
        <v>165</v>
      </c>
      <c r="C311" s="591"/>
      <c r="D311" s="498">
        <v>35178341</v>
      </c>
      <c r="E311" s="498">
        <v>0</v>
      </c>
      <c r="F311" s="498">
        <v>0</v>
      </c>
      <c r="G311" s="498">
        <v>0</v>
      </c>
      <c r="H311" s="498">
        <v>35178341</v>
      </c>
      <c r="I311" s="498">
        <v>35178341</v>
      </c>
      <c r="J311" s="282"/>
      <c r="K311" s="83"/>
    </row>
    <row r="312" spans="2:11" ht="15" customHeight="1">
      <c r="B312" s="590" t="s">
        <v>118</v>
      </c>
      <c r="C312" s="591"/>
      <c r="D312" s="498">
        <v>255602325</v>
      </c>
      <c r="E312" s="498">
        <v>55507716</v>
      </c>
      <c r="F312" s="498">
        <v>0</v>
      </c>
      <c r="G312" s="498">
        <v>0</v>
      </c>
      <c r="H312" s="498">
        <v>311110041</v>
      </c>
      <c r="I312" s="498">
        <v>311110041</v>
      </c>
      <c r="J312" s="282"/>
      <c r="K312" s="83"/>
    </row>
    <row r="313" spans="2:11" ht="15" customHeight="1">
      <c r="B313" s="590" t="s">
        <v>119</v>
      </c>
      <c r="C313" s="591"/>
      <c r="D313" s="498">
        <v>0</v>
      </c>
      <c r="E313" s="498">
        <v>1962423</v>
      </c>
      <c r="F313" s="498">
        <v>0</v>
      </c>
      <c r="G313" s="498">
        <v>0</v>
      </c>
      <c r="H313" s="498">
        <v>1962423</v>
      </c>
      <c r="I313" s="498">
        <v>1962423</v>
      </c>
      <c r="J313" s="282"/>
      <c r="K313" s="83"/>
    </row>
    <row r="314" spans="2:11" ht="15" customHeight="1">
      <c r="B314" s="653" t="s">
        <v>847</v>
      </c>
      <c r="C314" s="654"/>
      <c r="D314" s="502">
        <f>SUM(D309:D313)</f>
        <v>1253261291</v>
      </c>
      <c r="E314" s="502">
        <f>SUM(E309:E313)</f>
        <v>206478684</v>
      </c>
      <c r="F314" s="502">
        <f t="shared" ref="F314:G314" si="0">SUM(F309:F313)</f>
        <v>13696423</v>
      </c>
      <c r="G314" s="502">
        <f t="shared" si="0"/>
        <v>0</v>
      </c>
      <c r="H314" s="502">
        <f>SUM(H309:H313)</f>
        <v>1446043552</v>
      </c>
      <c r="I314" s="502">
        <f>SUM(I309:I313)</f>
        <v>1446043552</v>
      </c>
      <c r="J314" s="281"/>
      <c r="K314" s="83"/>
    </row>
    <row r="315" spans="2:11" ht="15" customHeight="1">
      <c r="B315" s="595" t="s">
        <v>784</v>
      </c>
      <c r="C315" s="596"/>
      <c r="D315" s="502">
        <v>1040330118</v>
      </c>
      <c r="E315" s="502">
        <v>218153871</v>
      </c>
      <c r="F315" s="502">
        <v>5222698</v>
      </c>
      <c r="G315" s="502">
        <v>0</v>
      </c>
      <c r="H315" s="502">
        <v>1253261291</v>
      </c>
      <c r="I315" s="502">
        <f>+H315</f>
        <v>1253261291</v>
      </c>
      <c r="J315" s="281"/>
      <c r="K315" s="83"/>
    </row>
    <row r="316" spans="2:11">
      <c r="I316" s="161"/>
      <c r="J316" s="281"/>
    </row>
    <row r="317" spans="2:11">
      <c r="B317" s="69" t="s">
        <v>427</v>
      </c>
      <c r="C317" s="69" t="s">
        <v>487</v>
      </c>
      <c r="D317" s="69"/>
      <c r="E317" s="69"/>
      <c r="F317" s="178"/>
      <c r="G317" s="178"/>
      <c r="H317" s="179"/>
      <c r="I317" s="179"/>
      <c r="J317" s="179"/>
    </row>
    <row r="318" spans="2:11" ht="18" customHeight="1">
      <c r="B318" s="599" t="s">
        <v>72</v>
      </c>
      <c r="C318" s="600"/>
      <c r="D318" s="613" t="s">
        <v>586</v>
      </c>
      <c r="E318" s="659" t="s">
        <v>121</v>
      </c>
      <c r="F318" s="659"/>
      <c r="G318" s="659"/>
      <c r="J318" s="139"/>
    </row>
    <row r="319" spans="2:11" ht="18" customHeight="1">
      <c r="B319" s="601"/>
      <c r="C319" s="602"/>
      <c r="D319" s="613"/>
      <c r="E319" s="275" t="s">
        <v>122</v>
      </c>
      <c r="F319" s="268" t="s">
        <v>123</v>
      </c>
      <c r="G319" s="268" t="s">
        <v>124</v>
      </c>
      <c r="J319" s="139"/>
    </row>
    <row r="320" spans="2:11" ht="15" customHeight="1">
      <c r="B320" s="590" t="s">
        <v>762</v>
      </c>
      <c r="C320" s="591"/>
      <c r="D320" s="500">
        <v>52038765</v>
      </c>
      <c r="E320" s="500">
        <v>0</v>
      </c>
      <c r="F320" s="501">
        <v>0</v>
      </c>
      <c r="G320" s="501">
        <v>52038765</v>
      </c>
      <c r="H320" s="161"/>
    </row>
    <row r="321" spans="2:11" ht="15" customHeight="1">
      <c r="B321" s="653" t="s">
        <v>851</v>
      </c>
      <c r="C321" s="654"/>
      <c r="D321" s="499">
        <f>SUM(D320:D320)</f>
        <v>52038765</v>
      </c>
      <c r="E321" s="499">
        <f>SUM(E320:E320)</f>
        <v>0</v>
      </c>
      <c r="F321" s="499">
        <f>SUM(F320:F320)</f>
        <v>0</v>
      </c>
      <c r="G321" s="499">
        <f>SUM(G320:G320)</f>
        <v>52038765</v>
      </c>
    </row>
    <row r="322" spans="2:11" ht="15" customHeight="1">
      <c r="B322" s="595" t="s">
        <v>790</v>
      </c>
      <c r="C322" s="596"/>
      <c r="D322" s="499">
        <v>52038765</v>
      </c>
      <c r="E322" s="499">
        <v>0</v>
      </c>
      <c r="F322" s="489">
        <v>0</v>
      </c>
      <c r="G322" s="489">
        <v>52038765</v>
      </c>
    </row>
    <row r="323" spans="2:11">
      <c r="H323" s="161"/>
      <c r="I323" s="161"/>
      <c r="J323" s="83"/>
    </row>
    <row r="324" spans="2:11">
      <c r="B324" s="103" t="s">
        <v>428</v>
      </c>
      <c r="C324" s="103" t="s">
        <v>488</v>
      </c>
      <c r="D324" s="69"/>
      <c r="H324" s="161"/>
      <c r="J324" s="110"/>
      <c r="K324" s="110"/>
    </row>
    <row r="325" spans="2:11">
      <c r="B325" s="599" t="s">
        <v>72</v>
      </c>
      <c r="C325" s="600"/>
      <c r="D325" s="613" t="s">
        <v>586</v>
      </c>
      <c r="E325" s="659" t="s">
        <v>121</v>
      </c>
      <c r="F325" s="659"/>
      <c r="G325" s="659"/>
    </row>
    <row r="326" spans="2:11">
      <c r="B326" s="601"/>
      <c r="C326" s="602"/>
      <c r="D326" s="613"/>
      <c r="E326" s="275" t="s">
        <v>122</v>
      </c>
      <c r="F326" s="268" t="s">
        <v>123</v>
      </c>
      <c r="G326" s="268" t="s">
        <v>124</v>
      </c>
      <c r="J326" s="83"/>
    </row>
    <row r="327" spans="2:11" ht="15" customHeight="1">
      <c r="B327" s="590" t="s">
        <v>642</v>
      </c>
      <c r="C327" s="591"/>
      <c r="D327" s="500">
        <v>406722908</v>
      </c>
      <c r="E327" s="500">
        <v>170865059</v>
      </c>
      <c r="F327" s="503">
        <v>0</v>
      </c>
      <c r="G327" s="501">
        <v>577587967</v>
      </c>
      <c r="H327" s="180"/>
      <c r="I327" s="180"/>
    </row>
    <row r="328" spans="2:11" ht="15" customHeight="1">
      <c r="B328" s="590" t="s">
        <v>211</v>
      </c>
      <c r="C328" s="591"/>
      <c r="D328" s="500">
        <v>184818947</v>
      </c>
      <c r="E328" s="500">
        <v>530744195</v>
      </c>
      <c r="F328" s="503">
        <v>49845639</v>
      </c>
      <c r="G328" s="501">
        <v>665717503</v>
      </c>
      <c r="H328" s="180"/>
      <c r="I328" s="180"/>
    </row>
    <row r="329" spans="2:11" ht="15" customHeight="1">
      <c r="B329" s="590" t="s">
        <v>774</v>
      </c>
      <c r="C329" s="591"/>
      <c r="D329" s="131">
        <v>-201842880</v>
      </c>
      <c r="E329" s="503">
        <v>0</v>
      </c>
      <c r="F329" s="501">
        <v>0</v>
      </c>
      <c r="G329" s="501">
        <v>-201842880</v>
      </c>
      <c r="H329" s="180"/>
      <c r="I329" s="180"/>
      <c r="K329" s="83"/>
    </row>
    <row r="330" spans="2:11" ht="15" customHeight="1">
      <c r="B330" s="653" t="s">
        <v>851</v>
      </c>
      <c r="C330" s="654"/>
      <c r="D330" s="499">
        <f>SUM(D327:D329)</f>
        <v>389698975</v>
      </c>
      <c r="E330" s="499">
        <f>SUM(E327:E329)</f>
        <v>701609254</v>
      </c>
      <c r="F330" s="499">
        <f>SUM(F327:F329)</f>
        <v>49845639</v>
      </c>
      <c r="G330" s="499">
        <f>SUM(G327:G329)</f>
        <v>1041462590</v>
      </c>
      <c r="H330" s="282"/>
      <c r="I330" s="181"/>
    </row>
    <row r="331" spans="2:11" ht="15" customHeight="1">
      <c r="B331" s="595" t="s">
        <v>790</v>
      </c>
      <c r="C331" s="596"/>
      <c r="D331" s="499">
        <v>831012135</v>
      </c>
      <c r="E331" s="499">
        <v>415287046</v>
      </c>
      <c r="F331" s="489">
        <v>478528944</v>
      </c>
      <c r="G331" s="489">
        <v>767770237</v>
      </c>
      <c r="H331" s="281"/>
    </row>
    <row r="332" spans="2:11">
      <c r="B332" s="69"/>
      <c r="C332" s="69"/>
      <c r="D332" s="69"/>
      <c r="H332" s="161"/>
      <c r="I332" s="161"/>
      <c r="J332" s="83"/>
    </row>
    <row r="333" spans="2:11">
      <c r="H333" s="161"/>
      <c r="I333" s="161"/>
      <c r="J333" s="83"/>
    </row>
    <row r="334" spans="2:11">
      <c r="B334" s="69" t="s">
        <v>429</v>
      </c>
      <c r="C334" s="69" t="s">
        <v>489</v>
      </c>
      <c r="D334" s="69"/>
      <c r="E334" s="69"/>
      <c r="H334" s="161"/>
      <c r="I334" s="161"/>
      <c r="J334" s="83"/>
    </row>
    <row r="335" spans="2:11">
      <c r="B335" s="69"/>
      <c r="C335" s="69"/>
      <c r="D335" s="69"/>
      <c r="E335" s="69"/>
      <c r="H335" s="161"/>
      <c r="I335" s="161"/>
      <c r="J335" s="83"/>
    </row>
    <row r="336" spans="2:11">
      <c r="B336" s="655" t="s">
        <v>72</v>
      </c>
      <c r="C336" s="656"/>
      <c r="D336" s="592" t="s">
        <v>121</v>
      </c>
      <c r="E336" s="592"/>
      <c r="H336" s="161"/>
      <c r="I336" s="161"/>
      <c r="J336" s="83"/>
    </row>
    <row r="337" spans="1:10">
      <c r="B337" s="657"/>
      <c r="C337" s="658"/>
      <c r="D337" s="274">
        <v>45930</v>
      </c>
      <c r="E337" s="274">
        <v>45657</v>
      </c>
      <c r="H337" s="161"/>
    </row>
    <row r="338" spans="1:10" s="143" customFormat="1">
      <c r="A338" s="342"/>
      <c r="B338" s="631" t="s">
        <v>629</v>
      </c>
      <c r="C338" s="630"/>
      <c r="D338" s="504">
        <v>0</v>
      </c>
      <c r="E338" s="504">
        <v>10097251</v>
      </c>
      <c r="F338" s="147"/>
      <c r="G338" s="147"/>
      <c r="H338" s="161"/>
    </row>
    <row r="339" spans="1:10">
      <c r="A339" s="342"/>
      <c r="B339" s="629" t="s">
        <v>684</v>
      </c>
      <c r="C339" s="630"/>
      <c r="D339" s="504">
        <v>92017390</v>
      </c>
      <c r="E339" s="504">
        <v>31400633</v>
      </c>
      <c r="H339" s="161"/>
    </row>
    <row r="340" spans="1:10">
      <c r="A340" s="342"/>
      <c r="B340" s="629" t="s">
        <v>685</v>
      </c>
      <c r="C340" s="630"/>
      <c r="D340" s="504">
        <v>500000</v>
      </c>
      <c r="E340" s="504">
        <v>0</v>
      </c>
      <c r="H340" s="161"/>
    </row>
    <row r="341" spans="1:10">
      <c r="A341" s="342"/>
      <c r="B341" s="629" t="s">
        <v>686</v>
      </c>
      <c r="C341" s="630"/>
      <c r="D341" s="504">
        <v>464530281</v>
      </c>
      <c r="E341" s="504">
        <v>573545462</v>
      </c>
      <c r="H341" s="161"/>
    </row>
    <row r="342" spans="1:10">
      <c r="A342" s="342"/>
      <c r="B342" s="629" t="s">
        <v>687</v>
      </c>
      <c r="C342" s="630"/>
      <c r="D342" s="504">
        <v>1168114</v>
      </c>
      <c r="E342" s="504">
        <v>0</v>
      </c>
      <c r="H342" s="161"/>
    </row>
    <row r="343" spans="1:10">
      <c r="A343" s="342"/>
      <c r="B343" s="629" t="s">
        <v>688</v>
      </c>
      <c r="C343" s="630"/>
      <c r="D343" s="504">
        <v>24615602</v>
      </c>
      <c r="E343" s="504">
        <v>24615602</v>
      </c>
      <c r="H343" s="161"/>
    </row>
    <row r="344" spans="1:10">
      <c r="A344" s="342"/>
      <c r="B344" s="629" t="s">
        <v>689</v>
      </c>
      <c r="C344" s="630"/>
      <c r="D344" s="504">
        <v>1164267</v>
      </c>
      <c r="E344" s="504">
        <v>5717073</v>
      </c>
      <c r="H344" s="161"/>
    </row>
    <row r="345" spans="1:10">
      <c r="A345" s="342"/>
      <c r="B345" s="629" t="s">
        <v>690</v>
      </c>
      <c r="C345" s="630"/>
      <c r="D345" s="504">
        <v>28494168</v>
      </c>
      <c r="E345" s="504">
        <v>28494168</v>
      </c>
      <c r="H345" s="161"/>
    </row>
    <row r="346" spans="1:10">
      <c r="A346" s="342"/>
      <c r="B346" s="629" t="s">
        <v>237</v>
      </c>
      <c r="C346" s="630"/>
      <c r="D346" s="504">
        <v>156840667</v>
      </c>
      <c r="E346" s="504">
        <v>921606</v>
      </c>
      <c r="H346" s="161"/>
    </row>
    <row r="347" spans="1:10" ht="17.25" customHeight="1">
      <c r="A347" s="342"/>
      <c r="B347" s="590" t="s">
        <v>238</v>
      </c>
      <c r="C347" s="591"/>
      <c r="D347" s="504">
        <v>9498480</v>
      </c>
      <c r="E347" s="498">
        <v>0</v>
      </c>
      <c r="G347" s="175"/>
      <c r="H347" s="161"/>
      <c r="I347" s="161"/>
      <c r="J347" s="83"/>
    </row>
    <row r="348" spans="1:10">
      <c r="A348" s="342"/>
      <c r="B348" s="629" t="s">
        <v>881</v>
      </c>
      <c r="C348" s="630"/>
      <c r="D348" s="504">
        <v>164549618</v>
      </c>
      <c r="E348" s="504">
        <v>0</v>
      </c>
      <c r="H348" s="161"/>
    </row>
    <row r="349" spans="1:10">
      <c r="A349" s="342"/>
      <c r="B349" s="595" t="s">
        <v>740</v>
      </c>
      <c r="C349" s="596"/>
      <c r="D349" s="499">
        <f>SUM(D338:D348)</f>
        <v>943378587</v>
      </c>
      <c r="E349" s="499">
        <f>SUM(E338:E348)</f>
        <v>674791795</v>
      </c>
      <c r="G349" s="175"/>
      <c r="H349" s="161"/>
      <c r="I349" s="161"/>
      <c r="J349" s="83"/>
    </row>
    <row r="350" spans="1:10">
      <c r="B350" s="590" t="s">
        <v>882</v>
      </c>
      <c r="C350" s="591"/>
      <c r="D350" s="504">
        <v>0</v>
      </c>
      <c r="E350" s="498">
        <v>0</v>
      </c>
    </row>
    <row r="351" spans="1:10">
      <c r="A351" s="342"/>
      <c r="B351" s="595" t="s">
        <v>740</v>
      </c>
      <c r="C351" s="596"/>
      <c r="D351" s="499">
        <f>+D350</f>
        <v>0</v>
      </c>
      <c r="E351" s="499">
        <f>+E347</f>
        <v>0</v>
      </c>
      <c r="G351" s="175"/>
      <c r="H351" s="161"/>
      <c r="I351" s="161"/>
      <c r="J351" s="83"/>
    </row>
    <row r="352" spans="1:10">
      <c r="A352" s="342"/>
      <c r="B352" s="72"/>
      <c r="C352" s="72"/>
      <c r="D352" s="111"/>
      <c r="E352" s="111"/>
      <c r="F352" s="182"/>
      <c r="G352" s="183"/>
      <c r="H352" s="161"/>
      <c r="I352" s="161"/>
      <c r="J352" s="83"/>
    </row>
    <row r="353" spans="2:10">
      <c r="B353" s="69" t="s">
        <v>430</v>
      </c>
      <c r="C353" s="69" t="s">
        <v>465</v>
      </c>
      <c r="D353" s="69"/>
      <c r="E353" s="69"/>
      <c r="F353" s="178"/>
      <c r="G353" s="178"/>
      <c r="H353" s="179"/>
      <c r="I353" s="161"/>
      <c r="J353" s="83"/>
    </row>
    <row r="354" spans="2:10">
      <c r="B354" s="90"/>
      <c r="C354" s="90"/>
      <c r="D354" s="90"/>
      <c r="E354" s="90"/>
      <c r="F354" s="178"/>
      <c r="G354" s="178"/>
      <c r="H354" s="179"/>
      <c r="I354" s="161"/>
      <c r="J354" s="83"/>
    </row>
    <row r="355" spans="2:10">
      <c r="C355" s="90" t="s">
        <v>464</v>
      </c>
      <c r="D355" s="90"/>
      <c r="E355" s="90"/>
      <c r="F355" s="178"/>
      <c r="G355" s="178"/>
      <c r="H355" s="179"/>
      <c r="I355" s="161"/>
      <c r="J355" s="83"/>
    </row>
    <row r="356" spans="2:10">
      <c r="B356" s="607" t="s">
        <v>126</v>
      </c>
      <c r="C356" s="608"/>
      <c r="D356" s="272" t="s">
        <v>177</v>
      </c>
      <c r="E356" s="272" t="s">
        <v>178</v>
      </c>
      <c r="H356" s="161"/>
    </row>
    <row r="357" spans="2:10" ht="15" customHeight="1">
      <c r="B357" s="652" t="s">
        <v>885</v>
      </c>
      <c r="C357" s="650"/>
      <c r="D357" s="504">
        <v>11132346940</v>
      </c>
      <c r="E357" s="505">
        <v>0</v>
      </c>
      <c r="H357" s="161"/>
    </row>
    <row r="358" spans="2:10">
      <c r="B358" s="605" t="s">
        <v>851</v>
      </c>
      <c r="C358" s="606"/>
      <c r="D358" s="499">
        <f>SUM(D357:D357)</f>
        <v>11132346940</v>
      </c>
      <c r="E358" s="499">
        <f>SUM(E357:E357)</f>
        <v>0</v>
      </c>
      <c r="H358" s="161"/>
    </row>
    <row r="359" spans="2:10" ht="15" customHeight="1">
      <c r="B359" s="605" t="s">
        <v>790</v>
      </c>
      <c r="C359" s="606"/>
      <c r="D359" s="499">
        <v>54154469638</v>
      </c>
      <c r="E359" s="506">
        <v>0</v>
      </c>
      <c r="H359" s="161"/>
      <c r="I359" s="161"/>
      <c r="J359" s="83"/>
    </row>
    <row r="360" spans="2:10">
      <c r="B360" s="77"/>
      <c r="C360" s="77"/>
      <c r="D360" s="77"/>
      <c r="E360" s="77"/>
      <c r="H360" s="161"/>
      <c r="I360" s="161"/>
      <c r="J360" s="83"/>
    </row>
    <row r="361" spans="2:10">
      <c r="B361" s="77"/>
      <c r="C361" s="77"/>
      <c r="D361" s="77"/>
      <c r="E361" s="77"/>
      <c r="H361" s="161"/>
      <c r="I361" s="161"/>
      <c r="J361" s="83"/>
    </row>
    <row r="362" spans="2:10">
      <c r="C362" s="90" t="s">
        <v>581</v>
      </c>
      <c r="D362" s="77"/>
      <c r="E362" s="77"/>
      <c r="H362" s="161"/>
      <c r="I362" s="161"/>
      <c r="J362" s="83"/>
    </row>
    <row r="363" spans="2:10" ht="30" customHeight="1">
      <c r="B363" s="607" t="s">
        <v>126</v>
      </c>
      <c r="C363" s="608"/>
      <c r="D363" s="272" t="s">
        <v>177</v>
      </c>
      <c r="E363" s="272" t="s">
        <v>178</v>
      </c>
      <c r="H363" s="161"/>
      <c r="I363" s="161"/>
      <c r="J363" s="83"/>
    </row>
    <row r="364" spans="2:10" ht="15" customHeight="1">
      <c r="B364" s="649" t="s">
        <v>175</v>
      </c>
      <c r="C364" s="650"/>
      <c r="D364" s="507">
        <v>0</v>
      </c>
      <c r="E364" s="507">
        <v>0</v>
      </c>
      <c r="H364" s="161"/>
      <c r="I364" s="161"/>
      <c r="J364" s="83"/>
    </row>
    <row r="365" spans="2:10" ht="15" customHeight="1">
      <c r="B365" s="605" t="s">
        <v>851</v>
      </c>
      <c r="C365" s="606"/>
      <c r="D365" s="499">
        <f>SUM(D364)</f>
        <v>0</v>
      </c>
      <c r="E365" s="499">
        <v>0</v>
      </c>
      <c r="H365" s="161"/>
      <c r="I365" s="161"/>
      <c r="J365" s="83"/>
    </row>
    <row r="366" spans="2:10" ht="15" customHeight="1">
      <c r="B366" s="605" t="s">
        <v>790</v>
      </c>
      <c r="C366" s="606"/>
      <c r="D366" s="499">
        <f>SUM(D365)</f>
        <v>0</v>
      </c>
      <c r="E366" s="499">
        <v>0</v>
      </c>
      <c r="H366" s="161"/>
      <c r="I366" s="161"/>
      <c r="J366" s="83"/>
    </row>
    <row r="367" spans="2:10">
      <c r="B367" s="112"/>
      <c r="C367" s="112"/>
      <c r="D367" s="508"/>
      <c r="E367" s="508"/>
      <c r="H367" s="161"/>
      <c r="I367" s="161"/>
      <c r="J367" s="83"/>
    </row>
    <row r="368" spans="2:10" ht="15" customHeight="1">
      <c r="B368" s="651" t="s">
        <v>854</v>
      </c>
      <c r="C368" s="651"/>
      <c r="D368" s="509">
        <v>11132346940</v>
      </c>
      <c r="E368" s="509">
        <v>0</v>
      </c>
      <c r="H368" s="161"/>
      <c r="I368" s="161"/>
      <c r="J368" s="83"/>
    </row>
    <row r="369" spans="2:10" ht="15" customHeight="1">
      <c r="B369" s="651" t="s">
        <v>791</v>
      </c>
      <c r="C369" s="651"/>
      <c r="D369" s="509">
        <f>+D359+D366</f>
        <v>54154469638</v>
      </c>
      <c r="E369" s="509">
        <v>0</v>
      </c>
      <c r="H369" s="161"/>
      <c r="I369" s="161"/>
      <c r="J369" s="83"/>
    </row>
    <row r="370" spans="2:10">
      <c r="B370" s="112"/>
      <c r="C370" s="112"/>
      <c r="D370" s="105"/>
      <c r="E370" s="105"/>
      <c r="H370" s="161"/>
      <c r="I370" s="161"/>
      <c r="J370" s="83"/>
    </row>
    <row r="371" spans="2:10">
      <c r="B371" s="112"/>
      <c r="C371" s="112"/>
      <c r="D371" s="105"/>
      <c r="E371" s="105"/>
      <c r="H371" s="161"/>
      <c r="I371" s="161"/>
      <c r="J371" s="83"/>
    </row>
    <row r="372" spans="2:10">
      <c r="B372" s="69" t="s">
        <v>431</v>
      </c>
      <c r="C372" s="69" t="s">
        <v>490</v>
      </c>
      <c r="D372" s="69"/>
      <c r="E372" s="69"/>
      <c r="F372" s="178"/>
      <c r="G372" s="178"/>
      <c r="H372" s="179"/>
      <c r="I372" s="161"/>
      <c r="J372" s="83"/>
    </row>
    <row r="373" spans="2:10">
      <c r="B373" s="103"/>
      <c r="C373" s="103"/>
      <c r="D373" s="103"/>
      <c r="H373" s="161"/>
      <c r="I373" s="161"/>
      <c r="J373" s="83"/>
    </row>
    <row r="374" spans="2:10" ht="21" customHeight="1">
      <c r="B374" s="607" t="s">
        <v>72</v>
      </c>
      <c r="C374" s="608"/>
      <c r="D374" s="272" t="s">
        <v>177</v>
      </c>
      <c r="E374" s="272" t="s">
        <v>178</v>
      </c>
      <c r="H374" s="161"/>
      <c r="I374" s="161"/>
      <c r="J374" s="83"/>
    </row>
    <row r="375" spans="2:10" ht="20.25" customHeight="1">
      <c r="B375" s="641" t="s">
        <v>175</v>
      </c>
      <c r="C375" s="642"/>
      <c r="D375" s="487">
        <v>0</v>
      </c>
      <c r="E375" s="487">
        <v>0</v>
      </c>
      <c r="H375" s="161"/>
      <c r="I375" s="161"/>
      <c r="J375" s="83"/>
    </row>
    <row r="376" spans="2:10" ht="17.399999999999999" customHeight="1">
      <c r="B376" s="643" t="s">
        <v>851</v>
      </c>
      <c r="C376" s="644"/>
      <c r="D376" s="499">
        <f>SUM(D375)</f>
        <v>0</v>
      </c>
      <c r="E376" s="499">
        <f>SUM(E375)</f>
        <v>0</v>
      </c>
      <c r="H376" s="161"/>
      <c r="I376" s="161"/>
      <c r="J376" s="83"/>
    </row>
    <row r="377" spans="2:10" ht="17.399999999999999" customHeight="1">
      <c r="B377" s="643" t="s">
        <v>790</v>
      </c>
      <c r="C377" s="644"/>
      <c r="D377" s="499">
        <v>0</v>
      </c>
      <c r="E377" s="499">
        <v>0</v>
      </c>
      <c r="H377" s="161"/>
      <c r="I377" s="161"/>
      <c r="J377" s="83"/>
    </row>
    <row r="378" spans="2:10">
      <c r="B378" s="112"/>
      <c r="C378" s="112"/>
      <c r="D378" s="105"/>
      <c r="E378" s="105"/>
      <c r="H378" s="161"/>
      <c r="I378" s="161"/>
      <c r="J378" s="83"/>
    </row>
    <row r="379" spans="2:10">
      <c r="B379" s="69" t="s">
        <v>432</v>
      </c>
      <c r="C379" s="69" t="s">
        <v>491</v>
      </c>
      <c r="D379" s="69"/>
      <c r="E379" s="69"/>
      <c r="F379" s="178"/>
      <c r="G379" s="178"/>
      <c r="H379" s="179"/>
      <c r="I379" s="161"/>
      <c r="J379" s="83"/>
    </row>
    <row r="380" spans="2:10">
      <c r="B380" s="103"/>
      <c r="C380" s="103"/>
      <c r="D380" s="103"/>
      <c r="H380" s="161"/>
      <c r="I380" s="161"/>
      <c r="J380" s="83"/>
    </row>
    <row r="381" spans="2:10" ht="21" customHeight="1">
      <c r="B381" s="607" t="s">
        <v>72</v>
      </c>
      <c r="C381" s="608"/>
      <c r="D381" s="272" t="s">
        <v>177</v>
      </c>
      <c r="E381" s="272" t="s">
        <v>178</v>
      </c>
      <c r="G381" s="143"/>
      <c r="H381" s="161"/>
      <c r="I381" s="161"/>
      <c r="J381" s="83"/>
    </row>
    <row r="382" spans="2:10" ht="15" customHeight="1">
      <c r="B382" s="641" t="s">
        <v>175</v>
      </c>
      <c r="C382" s="642"/>
      <c r="D382" s="487">
        <v>0</v>
      </c>
      <c r="E382" s="487">
        <v>0</v>
      </c>
      <c r="F382" s="143"/>
      <c r="G382" s="161"/>
      <c r="H382" s="161"/>
      <c r="I382" s="161"/>
      <c r="J382" s="83"/>
    </row>
    <row r="383" spans="2:10" ht="15" customHeight="1">
      <c r="B383" s="643" t="s">
        <v>851</v>
      </c>
      <c r="C383" s="644"/>
      <c r="D383" s="499">
        <f>SUM(D382)</f>
        <v>0</v>
      </c>
      <c r="E383" s="499">
        <f>SUM(E382)</f>
        <v>0</v>
      </c>
      <c r="F383" s="143"/>
      <c r="G383" s="143"/>
      <c r="H383" s="161"/>
      <c r="I383" s="161"/>
      <c r="J383" s="83"/>
    </row>
    <row r="384" spans="2:10" ht="15" customHeight="1">
      <c r="B384" s="643" t="s">
        <v>790</v>
      </c>
      <c r="C384" s="644"/>
      <c r="D384" s="499">
        <v>0</v>
      </c>
      <c r="E384" s="499">
        <v>0</v>
      </c>
      <c r="F384" s="143"/>
      <c r="G384" s="143"/>
      <c r="H384" s="161"/>
      <c r="I384" s="161"/>
      <c r="J384" s="83"/>
    </row>
    <row r="385" spans="2:10">
      <c r="B385" s="113"/>
      <c r="C385" s="113"/>
      <c r="D385" s="113"/>
      <c r="E385" s="114"/>
      <c r="F385" s="143"/>
      <c r="G385" s="143"/>
      <c r="H385" s="161"/>
      <c r="I385" s="161"/>
      <c r="J385" s="83"/>
    </row>
    <row r="386" spans="2:10">
      <c r="B386" s="69" t="s">
        <v>433</v>
      </c>
      <c r="C386" s="69" t="s">
        <v>492</v>
      </c>
      <c r="D386" s="69"/>
      <c r="E386" s="69"/>
      <c r="H386" s="161"/>
      <c r="I386" s="161"/>
      <c r="J386" s="83"/>
    </row>
    <row r="387" spans="2:10">
      <c r="B387" s="90"/>
      <c r="C387" s="90"/>
      <c r="D387" s="90"/>
      <c r="E387" s="90"/>
      <c r="H387" s="161"/>
      <c r="I387" s="161"/>
      <c r="J387" s="83"/>
    </row>
    <row r="388" spans="2:10" ht="18" customHeight="1">
      <c r="B388" s="607" t="s">
        <v>126</v>
      </c>
      <c r="C388" s="608"/>
      <c r="D388" s="272" t="s">
        <v>177</v>
      </c>
      <c r="E388" s="272" t="s">
        <v>178</v>
      </c>
      <c r="G388" s="143"/>
      <c r="H388" s="179"/>
      <c r="I388" s="161"/>
      <c r="J388" s="83"/>
    </row>
    <row r="389" spans="2:10" ht="15" customHeight="1">
      <c r="B389" s="641" t="s">
        <v>185</v>
      </c>
      <c r="C389" s="642"/>
      <c r="D389" s="505">
        <v>0</v>
      </c>
      <c r="E389" s="505">
        <v>0</v>
      </c>
      <c r="F389" s="143"/>
      <c r="G389" s="143"/>
      <c r="H389" s="179"/>
      <c r="I389" s="161"/>
      <c r="J389" s="83"/>
    </row>
    <row r="390" spans="2:10" ht="15" customHeight="1">
      <c r="B390" s="643" t="s">
        <v>851</v>
      </c>
      <c r="C390" s="644"/>
      <c r="D390" s="499">
        <f>SUM(D389)</f>
        <v>0</v>
      </c>
      <c r="E390" s="499">
        <f>SUM(E389)</f>
        <v>0</v>
      </c>
      <c r="F390" s="143"/>
      <c r="G390" s="143"/>
      <c r="H390" s="161"/>
      <c r="I390" s="161"/>
      <c r="J390" s="83"/>
    </row>
    <row r="391" spans="2:10" ht="15" customHeight="1">
      <c r="B391" s="643" t="s">
        <v>790</v>
      </c>
      <c r="C391" s="644"/>
      <c r="D391" s="499">
        <v>0</v>
      </c>
      <c r="E391" s="499">
        <v>0</v>
      </c>
      <c r="F391" s="143"/>
      <c r="G391" s="143"/>
      <c r="H391" s="161"/>
      <c r="I391" s="161"/>
      <c r="J391" s="83"/>
    </row>
    <row r="392" spans="2:10">
      <c r="B392" s="93"/>
      <c r="C392" s="93"/>
      <c r="D392" s="93"/>
      <c r="E392" s="93"/>
      <c r="H392" s="161"/>
      <c r="I392" s="161"/>
      <c r="J392" s="83"/>
    </row>
    <row r="393" spans="2:10">
      <c r="B393" s="69" t="s">
        <v>434</v>
      </c>
      <c r="C393" s="69" t="s">
        <v>508</v>
      </c>
      <c r="D393" s="69"/>
      <c r="E393" s="69"/>
      <c r="H393" s="161"/>
      <c r="I393" s="161"/>
      <c r="J393" s="83"/>
    </row>
    <row r="394" spans="2:10">
      <c r="B394" s="90"/>
      <c r="C394" s="90"/>
      <c r="D394" s="90"/>
      <c r="E394" s="90"/>
      <c r="H394" s="161"/>
      <c r="I394" s="161"/>
      <c r="J394" s="83"/>
    </row>
    <row r="395" spans="2:10" ht="25.2" customHeight="1">
      <c r="B395" s="607" t="s">
        <v>126</v>
      </c>
      <c r="C395" s="608"/>
      <c r="D395" s="272" t="s">
        <v>177</v>
      </c>
      <c r="E395" s="272" t="s">
        <v>178</v>
      </c>
      <c r="F395" s="178"/>
      <c r="G395" s="178"/>
      <c r="H395" s="161"/>
      <c r="I395" s="161"/>
      <c r="J395" s="83"/>
    </row>
    <row r="396" spans="2:10" ht="15" customHeight="1">
      <c r="B396" s="641" t="s">
        <v>175</v>
      </c>
      <c r="C396" s="642"/>
      <c r="D396" s="505">
        <v>0</v>
      </c>
      <c r="E396" s="505">
        <v>0</v>
      </c>
      <c r="F396" s="178"/>
      <c r="G396" s="178"/>
      <c r="H396" s="161"/>
      <c r="I396" s="161"/>
      <c r="J396" s="83"/>
    </row>
    <row r="397" spans="2:10" ht="15" customHeight="1">
      <c r="B397" s="643" t="s">
        <v>851</v>
      </c>
      <c r="C397" s="644"/>
      <c r="D397" s="499">
        <f>SUM(D396)</f>
        <v>0</v>
      </c>
      <c r="E397" s="499">
        <f>SUM(E396)</f>
        <v>0</v>
      </c>
      <c r="H397" s="161"/>
      <c r="I397" s="161"/>
      <c r="J397" s="83"/>
    </row>
    <row r="398" spans="2:10" ht="15" customHeight="1">
      <c r="B398" s="643" t="s">
        <v>790</v>
      </c>
      <c r="C398" s="644"/>
      <c r="D398" s="499">
        <v>0</v>
      </c>
      <c r="E398" s="499">
        <v>0</v>
      </c>
      <c r="H398" s="161"/>
      <c r="I398" s="161"/>
      <c r="J398" s="83"/>
    </row>
    <row r="399" spans="2:10">
      <c r="B399" s="115"/>
      <c r="C399" s="115"/>
      <c r="D399" s="115"/>
      <c r="H399" s="161"/>
      <c r="I399" s="161"/>
      <c r="J399" s="83"/>
    </row>
    <row r="400" spans="2:10">
      <c r="B400" s="69" t="s">
        <v>435</v>
      </c>
      <c r="C400" s="69" t="s">
        <v>493</v>
      </c>
      <c r="D400" s="69"/>
      <c r="E400" s="69"/>
      <c r="H400" s="161"/>
      <c r="I400" s="161"/>
      <c r="J400" s="83"/>
    </row>
    <row r="401" spans="2:10">
      <c r="B401" s="115"/>
      <c r="C401" s="115"/>
      <c r="D401" s="115"/>
      <c r="H401" s="161"/>
      <c r="I401" s="161"/>
      <c r="J401" s="83"/>
    </row>
    <row r="402" spans="2:10" ht="30" customHeight="1">
      <c r="B402" s="607" t="s">
        <v>127</v>
      </c>
      <c r="C402" s="608"/>
      <c r="D402" s="272" t="s">
        <v>176</v>
      </c>
      <c r="E402" s="272" t="s">
        <v>129</v>
      </c>
      <c r="F402" s="268" t="s">
        <v>130</v>
      </c>
      <c r="G402" s="268" t="s">
        <v>131</v>
      </c>
      <c r="H402" s="268" t="s">
        <v>783</v>
      </c>
      <c r="I402" s="268" t="s">
        <v>783</v>
      </c>
      <c r="J402" s="83"/>
    </row>
    <row r="403" spans="2:10" ht="15" customHeight="1">
      <c r="B403" s="645" t="s">
        <v>175</v>
      </c>
      <c r="C403" s="646"/>
      <c r="D403" s="510" t="s">
        <v>175</v>
      </c>
      <c r="E403" s="510" t="s">
        <v>175</v>
      </c>
      <c r="F403" s="511" t="s">
        <v>175</v>
      </c>
      <c r="G403" s="511" t="s">
        <v>175</v>
      </c>
      <c r="H403" s="512">
        <v>0</v>
      </c>
      <c r="I403" s="494">
        <v>0</v>
      </c>
      <c r="J403" s="83"/>
    </row>
    <row r="404" spans="2:10" ht="15" customHeight="1">
      <c r="B404" s="643" t="s">
        <v>851</v>
      </c>
      <c r="C404" s="644"/>
      <c r="D404" s="499">
        <v>0</v>
      </c>
      <c r="E404" s="499">
        <v>0</v>
      </c>
      <c r="F404" s="489">
        <v>0</v>
      </c>
      <c r="G404" s="489">
        <v>0</v>
      </c>
      <c r="H404" s="489">
        <v>0</v>
      </c>
      <c r="I404" s="489">
        <v>0</v>
      </c>
      <c r="J404" s="83"/>
    </row>
    <row r="405" spans="2:10" ht="15" customHeight="1">
      <c r="B405" s="643" t="s">
        <v>790</v>
      </c>
      <c r="C405" s="644"/>
      <c r="D405" s="499">
        <v>0</v>
      </c>
      <c r="E405" s="499">
        <v>0</v>
      </c>
      <c r="F405" s="489">
        <v>0</v>
      </c>
      <c r="G405" s="489">
        <v>0</v>
      </c>
      <c r="H405" s="489">
        <v>0</v>
      </c>
      <c r="I405" s="489">
        <v>0</v>
      </c>
      <c r="J405" s="83"/>
    </row>
    <row r="406" spans="2:10">
      <c r="B406" s="115"/>
      <c r="C406" s="115"/>
      <c r="D406" s="115"/>
      <c r="F406" s="201"/>
      <c r="G406" s="201"/>
      <c r="H406" s="204"/>
      <c r="I406" s="204"/>
      <c r="J406" s="83"/>
    </row>
    <row r="407" spans="2:10">
      <c r="B407" s="69" t="s">
        <v>436</v>
      </c>
      <c r="C407" s="69" t="s">
        <v>494</v>
      </c>
      <c r="D407" s="69"/>
      <c r="E407" s="69"/>
      <c r="F407" s="178"/>
      <c r="G407" s="178"/>
      <c r="H407" s="179"/>
      <c r="I407" s="179"/>
      <c r="J407" s="83"/>
    </row>
    <row r="408" spans="2:10">
      <c r="B408" s="115"/>
      <c r="C408" s="115"/>
      <c r="D408" s="115"/>
      <c r="H408" s="161"/>
      <c r="I408" s="161"/>
      <c r="J408" s="83"/>
    </row>
    <row r="409" spans="2:10" ht="39.6">
      <c r="B409" s="607" t="s">
        <v>103</v>
      </c>
      <c r="C409" s="608"/>
      <c r="D409" s="272" t="s">
        <v>587</v>
      </c>
      <c r="E409" s="272" t="s">
        <v>132</v>
      </c>
      <c r="F409" s="268" t="s">
        <v>177</v>
      </c>
      <c r="G409" s="268" t="s">
        <v>178</v>
      </c>
      <c r="H409" s="161"/>
      <c r="I409" s="161"/>
      <c r="J409" s="83"/>
    </row>
    <row r="410" spans="2:10" ht="15" customHeight="1">
      <c r="B410" s="647" t="s">
        <v>175</v>
      </c>
      <c r="C410" s="648"/>
      <c r="D410" s="510" t="s">
        <v>175</v>
      </c>
      <c r="E410" s="510" t="s">
        <v>175</v>
      </c>
      <c r="F410" s="486">
        <v>0</v>
      </c>
      <c r="G410" s="486">
        <v>0</v>
      </c>
      <c r="H410" s="161"/>
      <c r="I410" s="161"/>
      <c r="J410" s="83"/>
    </row>
    <row r="411" spans="2:10" ht="15" customHeight="1">
      <c r="B411" s="605" t="s">
        <v>851</v>
      </c>
      <c r="C411" s="606"/>
      <c r="D411" s="499">
        <v>0</v>
      </c>
      <c r="E411" s="499">
        <v>0</v>
      </c>
      <c r="F411" s="489">
        <v>0</v>
      </c>
      <c r="G411" s="489">
        <v>0</v>
      </c>
      <c r="H411" s="161"/>
      <c r="I411" s="161"/>
      <c r="J411" s="83"/>
    </row>
    <row r="412" spans="2:10" ht="15" customHeight="1">
      <c r="B412" s="605" t="s">
        <v>790</v>
      </c>
      <c r="C412" s="606"/>
      <c r="D412" s="499">
        <v>0</v>
      </c>
      <c r="E412" s="499">
        <v>0</v>
      </c>
      <c r="F412" s="489">
        <v>0</v>
      </c>
      <c r="G412" s="489">
        <v>0</v>
      </c>
      <c r="H412" s="161"/>
      <c r="I412" s="161"/>
      <c r="J412" s="83"/>
    </row>
    <row r="413" spans="2:10">
      <c r="B413" s="93"/>
      <c r="C413" s="93"/>
      <c r="D413" s="93"/>
      <c r="E413" s="93"/>
      <c r="F413" s="205"/>
      <c r="G413" s="205"/>
      <c r="H413" s="161"/>
      <c r="I413" s="161"/>
      <c r="J413" s="83"/>
    </row>
    <row r="414" spans="2:10">
      <c r="B414" s="69" t="s">
        <v>437</v>
      </c>
      <c r="C414" s="69" t="s">
        <v>485</v>
      </c>
      <c r="D414" s="69"/>
      <c r="E414" s="69"/>
      <c r="F414" s="178"/>
      <c r="G414" s="178"/>
      <c r="H414" s="178"/>
      <c r="I414" s="179"/>
      <c r="J414" s="83"/>
    </row>
    <row r="415" spans="2:10">
      <c r="B415" s="103"/>
      <c r="C415" s="103"/>
      <c r="D415" s="103"/>
      <c r="H415" s="147"/>
      <c r="I415" s="161"/>
      <c r="J415" s="83"/>
    </row>
    <row r="416" spans="2:10">
      <c r="B416" s="607" t="s">
        <v>72</v>
      </c>
      <c r="C416" s="608"/>
      <c r="D416" s="272" t="s">
        <v>240</v>
      </c>
      <c r="E416" s="272" t="s">
        <v>241</v>
      </c>
      <c r="F416" s="143"/>
      <c r="G416" s="143"/>
      <c r="H416" s="147"/>
      <c r="I416" s="161"/>
      <c r="J416" s="83"/>
    </row>
    <row r="417" spans="1:10" ht="15" customHeight="1">
      <c r="A417" s="342"/>
      <c r="B417" s="640" t="s">
        <v>682</v>
      </c>
      <c r="C417" s="594"/>
      <c r="D417" s="498">
        <v>58113859</v>
      </c>
      <c r="E417" s="487">
        <v>0</v>
      </c>
      <c r="F417" s="175"/>
      <c r="G417" s="288"/>
      <c r="H417" s="147"/>
      <c r="I417" s="161"/>
      <c r="J417" s="83"/>
    </row>
    <row r="418" spans="1:10" ht="15" customHeight="1">
      <c r="A418" s="342"/>
      <c r="B418" s="640" t="s">
        <v>90</v>
      </c>
      <c r="C418" s="594"/>
      <c r="D418" s="498">
        <v>28714377</v>
      </c>
      <c r="E418" s="487">
        <v>0</v>
      </c>
      <c r="F418" s="175"/>
      <c r="G418" s="288"/>
      <c r="H418" s="147"/>
      <c r="I418" s="161"/>
      <c r="J418" s="83"/>
    </row>
    <row r="419" spans="1:10" ht="15" customHeight="1">
      <c r="A419" s="342"/>
      <c r="B419" s="640" t="s">
        <v>185</v>
      </c>
      <c r="C419" s="594"/>
      <c r="D419" s="498">
        <v>2595703</v>
      </c>
      <c r="E419" s="487">
        <v>0</v>
      </c>
      <c r="F419" s="175"/>
      <c r="G419" s="288"/>
      <c r="H419" s="147"/>
      <c r="I419" s="161"/>
      <c r="J419" s="83"/>
    </row>
    <row r="420" spans="1:10" ht="15" customHeight="1">
      <c r="A420" s="342"/>
      <c r="B420" s="640" t="s">
        <v>683</v>
      </c>
      <c r="C420" s="594"/>
      <c r="D420" s="498">
        <v>73772517</v>
      </c>
      <c r="E420" s="487">
        <v>0</v>
      </c>
      <c r="F420" s="175"/>
      <c r="G420" s="288"/>
      <c r="H420" s="147"/>
      <c r="I420" s="161"/>
      <c r="J420" s="83"/>
    </row>
    <row r="421" spans="1:10" ht="15" customHeight="1">
      <c r="A421" s="342"/>
      <c r="B421" s="640" t="s">
        <v>677</v>
      </c>
      <c r="C421" s="594"/>
      <c r="D421" s="498">
        <v>2622447</v>
      </c>
      <c r="E421" s="487">
        <v>0</v>
      </c>
      <c r="F421" s="175"/>
      <c r="G421" s="288"/>
      <c r="H421" s="147"/>
      <c r="I421" s="161"/>
      <c r="J421" s="83"/>
    </row>
    <row r="422" spans="1:10" ht="15" customHeight="1">
      <c r="A422" s="342"/>
      <c r="B422" s="640" t="s">
        <v>763</v>
      </c>
      <c r="C422" s="594"/>
      <c r="D422" s="498">
        <v>3000000</v>
      </c>
      <c r="E422" s="487">
        <v>0</v>
      </c>
      <c r="F422" s="175"/>
      <c r="G422" s="288"/>
      <c r="H422" s="147"/>
      <c r="I422" s="161"/>
      <c r="J422" s="83"/>
    </row>
    <row r="423" spans="1:10" ht="15" customHeight="1">
      <c r="A423" s="342"/>
      <c r="B423" s="640" t="s">
        <v>678</v>
      </c>
      <c r="C423" s="594"/>
      <c r="D423" s="498">
        <v>402528949</v>
      </c>
      <c r="E423" s="487">
        <v>0</v>
      </c>
      <c r="F423" s="175"/>
      <c r="G423" s="288"/>
      <c r="H423" s="147"/>
      <c r="I423" s="161"/>
      <c r="J423" s="83"/>
    </row>
    <row r="424" spans="1:10" ht="15" customHeight="1">
      <c r="A424" s="342"/>
      <c r="B424" s="640" t="s">
        <v>679</v>
      </c>
      <c r="C424" s="594"/>
      <c r="D424" s="498">
        <v>143801166</v>
      </c>
      <c r="E424" s="487">
        <v>0</v>
      </c>
      <c r="F424" s="175"/>
      <c r="G424" s="288"/>
      <c r="H424" s="147"/>
      <c r="I424" s="161"/>
      <c r="J424" s="83"/>
    </row>
    <row r="425" spans="1:10" ht="15" customHeight="1">
      <c r="A425" s="342"/>
      <c r="B425" s="640" t="s">
        <v>680</v>
      </c>
      <c r="C425" s="594"/>
      <c r="D425" s="498">
        <v>581521588</v>
      </c>
      <c r="E425" s="487">
        <v>0</v>
      </c>
      <c r="F425" s="175"/>
      <c r="G425" s="288"/>
      <c r="H425" s="147"/>
      <c r="I425" s="161"/>
      <c r="J425" s="83"/>
    </row>
    <row r="426" spans="1:10" ht="15" customHeight="1">
      <c r="A426" s="342"/>
      <c r="B426" s="640" t="s">
        <v>808</v>
      </c>
      <c r="C426" s="594"/>
      <c r="D426" s="498">
        <v>155895558</v>
      </c>
      <c r="E426" s="487">
        <v>0</v>
      </c>
      <c r="F426" s="175"/>
      <c r="G426" s="288"/>
      <c r="H426" s="147"/>
      <c r="I426" s="161"/>
      <c r="J426" s="83"/>
    </row>
    <row r="427" spans="1:10" ht="15" customHeight="1">
      <c r="A427" s="342"/>
      <c r="B427" s="640" t="s">
        <v>817</v>
      </c>
      <c r="C427" s="594"/>
      <c r="D427" s="498">
        <v>3450000</v>
      </c>
      <c r="E427" s="487">
        <v>0</v>
      </c>
      <c r="F427" s="175"/>
      <c r="G427" s="288"/>
      <c r="H427" s="147"/>
      <c r="I427" s="161"/>
      <c r="J427" s="83"/>
    </row>
    <row r="428" spans="1:10" ht="15" customHeight="1">
      <c r="A428" s="342"/>
      <c r="B428" s="640" t="s">
        <v>818</v>
      </c>
      <c r="C428" s="594"/>
      <c r="D428" s="498">
        <v>199349210</v>
      </c>
      <c r="E428" s="487">
        <v>0</v>
      </c>
      <c r="F428" s="175"/>
      <c r="G428" s="288"/>
      <c r="H428" s="147"/>
      <c r="I428" s="161"/>
      <c r="J428" s="83"/>
    </row>
    <row r="429" spans="1:10" ht="15" customHeight="1">
      <c r="B429" s="593" t="s">
        <v>861</v>
      </c>
      <c r="C429" s="594"/>
      <c r="D429" s="498">
        <v>59595896</v>
      </c>
      <c r="E429" s="487">
        <v>0</v>
      </c>
      <c r="F429" s="175"/>
      <c r="G429" s="143"/>
      <c r="H429" s="147"/>
      <c r="I429" s="161"/>
      <c r="J429" s="83"/>
    </row>
    <row r="430" spans="1:10" ht="15" customHeight="1">
      <c r="B430" s="605" t="s">
        <v>851</v>
      </c>
      <c r="C430" s="606"/>
      <c r="D430" s="499">
        <f>SUM(D417:D429)</f>
        <v>1714961270</v>
      </c>
      <c r="E430" s="499">
        <f>SUM(E417:E428)</f>
        <v>0</v>
      </c>
      <c r="F430" s="161"/>
      <c r="G430" s="143"/>
      <c r="H430" s="147"/>
      <c r="I430" s="161"/>
      <c r="J430" s="83"/>
    </row>
    <row r="431" spans="1:10" ht="15" customHeight="1">
      <c r="B431" s="605" t="s">
        <v>790</v>
      </c>
      <c r="C431" s="606"/>
      <c r="D431" s="499">
        <v>1703187099</v>
      </c>
      <c r="E431" s="499">
        <v>0</v>
      </c>
      <c r="F431" s="161"/>
      <c r="G431" s="143"/>
      <c r="H431" s="147"/>
      <c r="I431" s="161"/>
      <c r="J431" s="83"/>
    </row>
    <row r="432" spans="1:10" ht="15" customHeight="1">
      <c r="B432" s="103"/>
      <c r="C432" s="103"/>
      <c r="D432" s="103"/>
      <c r="H432" s="179"/>
      <c r="I432" s="179"/>
      <c r="J432" s="83"/>
    </row>
    <row r="433" spans="2:11">
      <c r="B433" s="103"/>
      <c r="C433" s="103"/>
      <c r="D433" s="103"/>
      <c r="H433" s="161"/>
      <c r="I433" s="161"/>
      <c r="J433" s="83"/>
    </row>
    <row r="434" spans="2:11">
      <c r="B434" s="69" t="s">
        <v>438</v>
      </c>
      <c r="C434" s="69" t="s">
        <v>486</v>
      </c>
      <c r="D434" s="69"/>
      <c r="E434" s="69"/>
      <c r="F434" s="177"/>
      <c r="G434" s="177"/>
      <c r="H434" s="177"/>
      <c r="I434" s="161"/>
      <c r="J434" s="107"/>
    </row>
    <row r="435" spans="2:11">
      <c r="B435" s="115"/>
      <c r="C435" s="115"/>
      <c r="D435" s="115"/>
      <c r="H435" s="161"/>
      <c r="I435" s="161"/>
      <c r="J435" s="83"/>
    </row>
    <row r="436" spans="2:11">
      <c r="B436" s="599" t="s">
        <v>134</v>
      </c>
      <c r="C436" s="600"/>
      <c r="D436" s="638" t="s">
        <v>128</v>
      </c>
      <c r="E436" s="638" t="s">
        <v>129</v>
      </c>
      <c r="F436" s="634" t="s">
        <v>135</v>
      </c>
      <c r="G436" s="635"/>
      <c r="H436" s="161"/>
      <c r="I436" s="161"/>
      <c r="J436" s="83"/>
    </row>
    <row r="437" spans="2:11">
      <c r="B437" s="601"/>
      <c r="C437" s="602"/>
      <c r="D437" s="639"/>
      <c r="E437" s="639"/>
      <c r="F437" s="268" t="s">
        <v>239</v>
      </c>
      <c r="G437" s="268" t="s">
        <v>242</v>
      </c>
      <c r="H437" s="161"/>
      <c r="I437" s="161"/>
      <c r="J437" s="83"/>
    </row>
    <row r="438" spans="2:11" ht="15" customHeight="1">
      <c r="B438" s="636" t="s">
        <v>662</v>
      </c>
      <c r="C438" s="637"/>
      <c r="D438" s="271" t="s">
        <v>557</v>
      </c>
      <c r="E438" s="271" t="s">
        <v>461</v>
      </c>
      <c r="F438" s="513">
        <v>0</v>
      </c>
      <c r="G438" s="514">
        <v>0</v>
      </c>
      <c r="H438" s="161"/>
      <c r="I438" s="161"/>
      <c r="J438" s="83"/>
    </row>
    <row r="439" spans="2:11" ht="15" customHeight="1">
      <c r="B439" s="605" t="s">
        <v>851</v>
      </c>
      <c r="C439" s="606"/>
      <c r="D439" s="270"/>
      <c r="E439" s="270"/>
      <c r="F439" s="515">
        <f>SUM(F438)</f>
        <v>0</v>
      </c>
      <c r="G439" s="515">
        <f>SUM(G438)</f>
        <v>0</v>
      </c>
      <c r="H439" s="175"/>
      <c r="I439" s="175"/>
      <c r="J439" s="83"/>
    </row>
    <row r="440" spans="2:11">
      <c r="B440" s="113"/>
      <c r="C440" s="113"/>
      <c r="D440" s="113"/>
      <c r="E440" s="93"/>
      <c r="F440" s="206"/>
      <c r="G440" s="206"/>
      <c r="H440" s="161"/>
      <c r="I440" s="161"/>
      <c r="J440" s="83"/>
    </row>
    <row r="441" spans="2:11">
      <c r="B441" s="115"/>
      <c r="C441" s="115"/>
      <c r="D441" s="115"/>
      <c r="F441" s="201"/>
      <c r="G441" s="201"/>
      <c r="H441" s="161"/>
      <c r="I441" s="161"/>
      <c r="J441" s="83"/>
    </row>
    <row r="442" spans="2:11">
      <c r="B442" s="69" t="s">
        <v>439</v>
      </c>
      <c r="C442" s="69" t="s">
        <v>469</v>
      </c>
      <c r="D442" s="69"/>
      <c r="E442" s="69"/>
      <c r="F442" s="177"/>
      <c r="G442" s="177"/>
      <c r="H442" s="177"/>
      <c r="I442" s="161"/>
      <c r="J442" s="83"/>
    </row>
    <row r="443" spans="2:11">
      <c r="B443" s="115"/>
      <c r="C443" s="115"/>
      <c r="D443" s="115"/>
      <c r="H443" s="179"/>
      <c r="I443" s="179"/>
      <c r="J443" s="83"/>
    </row>
    <row r="444" spans="2:11">
      <c r="B444" s="607" t="s">
        <v>136</v>
      </c>
      <c r="C444" s="608"/>
      <c r="D444" s="272" t="s">
        <v>176</v>
      </c>
      <c r="E444" s="268" t="s">
        <v>137</v>
      </c>
      <c r="F444" s="268" t="s">
        <v>158</v>
      </c>
      <c r="G444" s="143"/>
      <c r="H444" s="161"/>
      <c r="I444" s="161"/>
    </row>
    <row r="445" spans="2:11" ht="15" customHeight="1">
      <c r="B445" s="636" t="s">
        <v>561</v>
      </c>
      <c r="C445" s="637"/>
      <c r="D445" s="212" t="s">
        <v>557</v>
      </c>
      <c r="E445" s="504">
        <v>0</v>
      </c>
      <c r="F445" s="488">
        <v>0</v>
      </c>
      <c r="G445" s="207"/>
      <c r="H445" s="161"/>
      <c r="I445" s="161"/>
      <c r="J445" s="83"/>
    </row>
    <row r="446" spans="2:11" ht="15" customHeight="1">
      <c r="B446" s="605" t="s">
        <v>855</v>
      </c>
      <c r="C446" s="611"/>
      <c r="D446" s="606"/>
      <c r="E446" s="516">
        <f>SUM(E445:E445)</f>
        <v>0</v>
      </c>
      <c r="F446" s="516">
        <f>SUM(F445:F445)</f>
        <v>0</v>
      </c>
      <c r="G446" s="161"/>
      <c r="H446" s="161"/>
      <c r="I446" s="161"/>
      <c r="J446" s="83"/>
    </row>
    <row r="447" spans="2:11" ht="15" customHeight="1">
      <c r="B447" s="605" t="s">
        <v>856</v>
      </c>
      <c r="C447" s="611"/>
      <c r="D447" s="606"/>
      <c r="E447" s="499">
        <v>1669152297</v>
      </c>
      <c r="F447" s="515">
        <v>0</v>
      </c>
      <c r="G447" s="161"/>
      <c r="H447" s="161"/>
      <c r="I447" s="161"/>
      <c r="J447" s="83"/>
    </row>
    <row r="448" spans="2:11">
      <c r="B448" s="115"/>
      <c r="C448" s="115"/>
      <c r="D448" s="115"/>
      <c r="F448" s="201"/>
      <c r="G448" s="201"/>
      <c r="H448" s="161"/>
      <c r="I448" s="161"/>
      <c r="J448" s="83"/>
      <c r="K448" s="83"/>
    </row>
    <row r="449" spans="2:12">
      <c r="B449" s="69" t="s">
        <v>440</v>
      </c>
      <c r="C449" s="69" t="s">
        <v>468</v>
      </c>
      <c r="D449" s="69"/>
      <c r="E449" s="69"/>
      <c r="F449" s="143"/>
      <c r="G449" s="143"/>
      <c r="I449" s="161"/>
      <c r="J449" s="83"/>
      <c r="K449" s="83"/>
    </row>
    <row r="450" spans="2:12">
      <c r="B450" s="115"/>
      <c r="C450" s="115"/>
      <c r="D450" s="115"/>
      <c r="H450" s="161"/>
      <c r="I450" s="161"/>
      <c r="J450" s="83"/>
      <c r="K450" s="83"/>
    </row>
    <row r="451" spans="2:12" ht="24.6" customHeight="1">
      <c r="B451" s="607" t="s">
        <v>72</v>
      </c>
      <c r="C451" s="608"/>
      <c r="D451" s="272" t="s">
        <v>783</v>
      </c>
      <c r="E451" s="272" t="s">
        <v>122</v>
      </c>
      <c r="F451" s="268" t="s">
        <v>138</v>
      </c>
      <c r="G451" s="268" t="s">
        <v>844</v>
      </c>
      <c r="H451" s="161"/>
      <c r="I451" s="161"/>
      <c r="J451" s="83"/>
      <c r="K451" s="83"/>
    </row>
    <row r="452" spans="2:12" ht="15" customHeight="1">
      <c r="B452" s="593" t="s">
        <v>139</v>
      </c>
      <c r="C452" s="594"/>
      <c r="D452" s="517">
        <v>34000000000</v>
      </c>
      <c r="E452" s="517">
        <v>0</v>
      </c>
      <c r="F452" s="494">
        <v>0</v>
      </c>
      <c r="G452" s="494">
        <f t="shared" ref="G452:G459" si="1">+D452+E452-F452</f>
        <v>34000000000</v>
      </c>
      <c r="H452" s="161"/>
      <c r="I452" s="161"/>
      <c r="J452" s="83"/>
      <c r="K452" s="83"/>
    </row>
    <row r="453" spans="2:12" ht="15" hidden="1" customHeight="1">
      <c r="B453" s="593" t="s">
        <v>270</v>
      </c>
      <c r="C453" s="594"/>
      <c r="D453" s="517">
        <v>0</v>
      </c>
      <c r="E453" s="517">
        <v>0</v>
      </c>
      <c r="F453" s="494">
        <v>0</v>
      </c>
      <c r="G453" s="494">
        <f t="shared" si="1"/>
        <v>0</v>
      </c>
      <c r="H453" s="161"/>
      <c r="I453" s="161"/>
      <c r="J453" s="83"/>
      <c r="K453" s="83"/>
    </row>
    <row r="454" spans="2:12" ht="15" customHeight="1">
      <c r="B454" s="593" t="s">
        <v>582</v>
      </c>
      <c r="C454" s="594"/>
      <c r="D454" s="517">
        <v>24823570</v>
      </c>
      <c r="E454" s="517">
        <v>0</v>
      </c>
      <c r="F454" s="494">
        <v>0</v>
      </c>
      <c r="G454" s="494">
        <f>+D454+E454-F454</f>
        <v>24823570</v>
      </c>
      <c r="H454" s="161"/>
      <c r="I454" s="161"/>
      <c r="J454" s="83"/>
      <c r="K454" s="83"/>
    </row>
    <row r="455" spans="2:12" ht="15" customHeight="1">
      <c r="B455" s="593" t="s">
        <v>179</v>
      </c>
      <c r="C455" s="594"/>
      <c r="D455" s="517">
        <v>100000</v>
      </c>
      <c r="E455" s="517">
        <v>0</v>
      </c>
      <c r="F455" s="494">
        <v>0</v>
      </c>
      <c r="G455" s="494">
        <f t="shared" si="1"/>
        <v>100000</v>
      </c>
      <c r="H455" s="161"/>
      <c r="I455" s="161"/>
      <c r="J455" s="83"/>
      <c r="K455" s="83"/>
      <c r="L455" s="83"/>
    </row>
    <row r="456" spans="2:12" ht="15" customHeight="1">
      <c r="B456" s="593" t="s">
        <v>140</v>
      </c>
      <c r="C456" s="594"/>
      <c r="D456" s="517">
        <v>3743860792</v>
      </c>
      <c r="E456" s="517">
        <v>643257455</v>
      </c>
      <c r="F456" s="494">
        <v>0</v>
      </c>
      <c r="G456" s="494">
        <f>+D456+E456-F456</f>
        <v>4387118247</v>
      </c>
      <c r="H456" s="161"/>
      <c r="I456" s="161"/>
      <c r="J456" s="83"/>
      <c r="K456" s="83"/>
    </row>
    <row r="457" spans="2:12" ht="15" customHeight="1">
      <c r="B457" s="593" t="s">
        <v>141</v>
      </c>
      <c r="C457" s="594"/>
      <c r="D457" s="517">
        <v>22226365676</v>
      </c>
      <c r="E457" s="517">
        <v>6745488366</v>
      </c>
      <c r="F457" s="494">
        <v>0</v>
      </c>
      <c r="G457" s="494">
        <f>+D457+E457-F457</f>
        <v>28971854042</v>
      </c>
      <c r="H457" s="161"/>
      <c r="I457" s="161"/>
      <c r="J457" s="83"/>
      <c r="K457" s="83"/>
    </row>
    <row r="458" spans="2:12" ht="15" customHeight="1">
      <c r="B458" s="593" t="s">
        <v>583</v>
      </c>
      <c r="C458" s="594"/>
      <c r="D458" s="517">
        <v>771393790</v>
      </c>
      <c r="E458" s="517">
        <v>442000000</v>
      </c>
      <c r="F458" s="494">
        <v>0</v>
      </c>
      <c r="G458" s="494">
        <f t="shared" si="1"/>
        <v>1213393790</v>
      </c>
      <c r="H458" s="161"/>
      <c r="I458" s="161"/>
      <c r="J458" s="83"/>
      <c r="K458" s="83"/>
    </row>
    <row r="459" spans="2:12" ht="15" customHeight="1">
      <c r="B459" s="593" t="s">
        <v>142</v>
      </c>
      <c r="C459" s="594"/>
      <c r="D459" s="517">
        <v>0</v>
      </c>
      <c r="E459" s="517"/>
      <c r="F459" s="494">
        <v>0</v>
      </c>
      <c r="G459" s="494">
        <f t="shared" si="1"/>
        <v>0</v>
      </c>
      <c r="H459" s="161"/>
      <c r="I459" s="161"/>
      <c r="J459" s="83"/>
      <c r="K459" s="83"/>
    </row>
    <row r="460" spans="2:12" ht="15" customHeight="1">
      <c r="B460" s="593" t="s">
        <v>143</v>
      </c>
      <c r="C460" s="594"/>
      <c r="D460" s="517">
        <v>12865149094</v>
      </c>
      <c r="E460" s="517">
        <v>-6743869212</v>
      </c>
      <c r="F460" s="517">
        <v>0</v>
      </c>
      <c r="G460" s="494">
        <f>+D460+E460-F460</f>
        <v>6121279882</v>
      </c>
      <c r="H460" s="161"/>
      <c r="I460" s="161"/>
      <c r="J460" s="83"/>
      <c r="K460" s="83"/>
      <c r="L460" s="77"/>
    </row>
    <row r="461" spans="2:12" ht="15" customHeight="1">
      <c r="B461" s="605" t="s">
        <v>61</v>
      </c>
      <c r="C461" s="606"/>
      <c r="D461" s="518">
        <f>SUM(D452:D460)</f>
        <v>73631692922</v>
      </c>
      <c r="E461" s="518">
        <f>SUM(E452:E460)</f>
        <v>1086876609</v>
      </c>
      <c r="F461" s="519">
        <f>SUM(F452:F460)</f>
        <v>0</v>
      </c>
      <c r="G461" s="519">
        <f>SUM(G452:G460)</f>
        <v>74718569531</v>
      </c>
      <c r="H461" s="161"/>
      <c r="I461" s="161"/>
      <c r="J461" s="83"/>
      <c r="K461" s="83"/>
    </row>
    <row r="462" spans="2:12">
      <c r="B462" s="113"/>
      <c r="C462" s="113"/>
      <c r="D462" s="113"/>
      <c r="E462" s="116"/>
      <c r="F462" s="185"/>
      <c r="G462" s="185"/>
      <c r="H462" s="161"/>
      <c r="I462" s="161"/>
      <c r="J462" s="82"/>
      <c r="K462" s="83"/>
    </row>
    <row r="463" spans="2:12">
      <c r="B463" s="69" t="s">
        <v>441</v>
      </c>
      <c r="C463" s="69" t="s">
        <v>470</v>
      </c>
      <c r="D463" s="69"/>
      <c r="E463" s="69"/>
      <c r="H463" s="186"/>
      <c r="I463" s="161"/>
      <c r="J463" s="83"/>
      <c r="K463" s="83"/>
    </row>
    <row r="464" spans="2:12">
      <c r="B464" s="69"/>
      <c r="C464" s="69"/>
      <c r="D464" s="69"/>
      <c r="E464" s="69"/>
      <c r="H464" s="186"/>
      <c r="I464" s="161"/>
      <c r="J464" s="83"/>
      <c r="K464" s="83"/>
    </row>
    <row r="465" spans="2:11">
      <c r="B465" s="607" t="s">
        <v>107</v>
      </c>
      <c r="C465" s="608"/>
      <c r="D465" s="272" t="s">
        <v>792</v>
      </c>
      <c r="E465" s="272" t="s">
        <v>122</v>
      </c>
      <c r="F465" s="268" t="s">
        <v>144</v>
      </c>
      <c r="G465" s="268" t="s">
        <v>857</v>
      </c>
      <c r="H465" s="272" t="s">
        <v>858</v>
      </c>
      <c r="I465" s="161"/>
      <c r="J465" s="83"/>
      <c r="K465" s="83"/>
    </row>
    <row r="466" spans="2:11" ht="15" customHeight="1">
      <c r="B466" s="609" t="s">
        <v>145</v>
      </c>
      <c r="C466" s="610"/>
      <c r="D466" s="487">
        <v>0</v>
      </c>
      <c r="E466" s="487">
        <v>0</v>
      </c>
      <c r="F466" s="486">
        <v>0</v>
      </c>
      <c r="G466" s="486">
        <v>0</v>
      </c>
      <c r="H466" s="520">
        <v>0</v>
      </c>
      <c r="J466" s="83"/>
      <c r="K466" s="83"/>
    </row>
    <row r="467" spans="2:11" ht="15" customHeight="1">
      <c r="B467" s="609" t="s">
        <v>146</v>
      </c>
      <c r="C467" s="610"/>
      <c r="D467" s="487">
        <v>0</v>
      </c>
      <c r="E467" s="487">
        <v>0</v>
      </c>
      <c r="F467" s="486">
        <v>0</v>
      </c>
      <c r="G467" s="486">
        <v>0</v>
      </c>
      <c r="H467" s="486">
        <v>0</v>
      </c>
      <c r="I467" s="161"/>
      <c r="J467" s="83"/>
      <c r="K467" s="83"/>
    </row>
    <row r="468" spans="2:11" ht="15" customHeight="1">
      <c r="B468" s="605" t="s">
        <v>61</v>
      </c>
      <c r="C468" s="606"/>
      <c r="D468" s="499">
        <f>SUM(D466:D467)</f>
        <v>0</v>
      </c>
      <c r="E468" s="499">
        <f>SUM(E466:E467)</f>
        <v>0</v>
      </c>
      <c r="F468" s="489">
        <f>SUM(F466:F467)</f>
        <v>0</v>
      </c>
      <c r="G468" s="489">
        <f>SUM(G466:G467)</f>
        <v>0</v>
      </c>
      <c r="H468" s="489">
        <f>SUM(H466:H467)</f>
        <v>0</v>
      </c>
      <c r="I468" s="161"/>
      <c r="J468" s="83"/>
      <c r="K468" s="83"/>
    </row>
    <row r="469" spans="2:11">
      <c r="B469" s="93"/>
      <c r="C469" s="93"/>
      <c r="D469" s="93"/>
      <c r="E469" s="93"/>
      <c r="F469" s="205"/>
      <c r="G469" s="205"/>
      <c r="H469" s="204"/>
      <c r="I469" s="161"/>
      <c r="J469" s="83"/>
      <c r="K469" s="83"/>
    </row>
    <row r="470" spans="2:11">
      <c r="B470" s="69" t="s">
        <v>442</v>
      </c>
      <c r="C470" s="69" t="s">
        <v>378</v>
      </c>
      <c r="D470" s="69"/>
      <c r="E470" s="69"/>
      <c r="F470" s="184"/>
      <c r="G470" s="184"/>
      <c r="H470" s="186"/>
      <c r="I470" s="161"/>
      <c r="J470" s="83"/>
      <c r="K470" s="83"/>
    </row>
    <row r="471" spans="2:11">
      <c r="B471" s="69" t="s">
        <v>444</v>
      </c>
      <c r="C471" s="69" t="s">
        <v>471</v>
      </c>
      <c r="D471" s="69"/>
      <c r="E471" s="69"/>
      <c r="F471" s="176"/>
      <c r="G471" s="176"/>
      <c r="H471" s="186"/>
      <c r="I471" s="161"/>
      <c r="J471" s="83"/>
      <c r="K471" s="83"/>
    </row>
    <row r="472" spans="2:11">
      <c r="B472" s="72"/>
      <c r="C472" s="72"/>
      <c r="D472" s="72"/>
      <c r="E472" s="72"/>
      <c r="F472" s="176"/>
      <c r="G472" s="176"/>
      <c r="H472" s="177"/>
      <c r="I472" s="177"/>
      <c r="J472" s="83"/>
      <c r="K472" s="83"/>
    </row>
    <row r="473" spans="2:11" ht="12.75" customHeight="1">
      <c r="B473" s="599" t="s">
        <v>72</v>
      </c>
      <c r="C473" s="600"/>
      <c r="D473" s="592" t="s">
        <v>180</v>
      </c>
      <c r="E473" s="592"/>
      <c r="F473" s="176"/>
      <c r="G473" s="176"/>
      <c r="H473" s="177"/>
      <c r="I473" s="177"/>
      <c r="J473" s="83"/>
      <c r="K473" s="83"/>
    </row>
    <row r="474" spans="2:11" ht="19.5" customHeight="1">
      <c r="B474" s="601"/>
      <c r="C474" s="602"/>
      <c r="D474" s="274">
        <v>45930</v>
      </c>
      <c r="E474" s="274">
        <v>45565</v>
      </c>
      <c r="F474" s="176"/>
      <c r="G474" s="176"/>
      <c r="H474" s="177"/>
      <c r="I474" s="177"/>
      <c r="J474" s="83"/>
      <c r="K474" s="83"/>
    </row>
    <row r="475" spans="2:11" ht="15" customHeight="1">
      <c r="B475" s="631" t="s">
        <v>663</v>
      </c>
      <c r="C475" s="630"/>
      <c r="D475" s="486">
        <v>0</v>
      </c>
      <c r="E475" s="486">
        <v>926374964</v>
      </c>
      <c r="F475" s="178"/>
      <c r="G475" s="176"/>
      <c r="H475" s="177"/>
      <c r="I475" s="177"/>
      <c r="J475" s="83"/>
      <c r="K475" s="83"/>
    </row>
    <row r="476" spans="2:11" ht="15" customHeight="1">
      <c r="B476" s="631" t="s">
        <v>664</v>
      </c>
      <c r="C476" s="630"/>
      <c r="D476" s="486">
        <v>0</v>
      </c>
      <c r="E476" s="486">
        <v>473066211</v>
      </c>
      <c r="F476" s="178"/>
      <c r="G476" s="176"/>
      <c r="H476" s="177"/>
      <c r="I476" s="177"/>
      <c r="J476" s="83"/>
      <c r="K476" s="83"/>
    </row>
    <row r="477" spans="2:11" ht="15" customHeight="1">
      <c r="B477" s="631" t="s">
        <v>665</v>
      </c>
      <c r="C477" s="630"/>
      <c r="D477" s="486">
        <v>0</v>
      </c>
      <c r="E477" s="486">
        <v>1906304756</v>
      </c>
      <c r="F477" s="178"/>
      <c r="G477" s="176"/>
      <c r="H477" s="177"/>
      <c r="I477" s="177"/>
      <c r="J477" s="83"/>
      <c r="K477" s="83"/>
    </row>
    <row r="478" spans="2:11" ht="15" customHeight="1">
      <c r="B478" s="631" t="s">
        <v>691</v>
      </c>
      <c r="C478" s="630"/>
      <c r="D478" s="486">
        <v>0</v>
      </c>
      <c r="E478" s="486">
        <v>5608837055</v>
      </c>
      <c r="F478" s="178"/>
      <c r="G478" s="176"/>
      <c r="H478" s="177"/>
      <c r="I478" s="177"/>
      <c r="J478" s="83"/>
      <c r="K478" s="83"/>
    </row>
    <row r="479" spans="2:11" ht="15" customHeight="1">
      <c r="B479" s="631" t="s">
        <v>731</v>
      </c>
      <c r="C479" s="630"/>
      <c r="D479" s="486">
        <v>0</v>
      </c>
      <c r="E479" s="486">
        <v>284161941</v>
      </c>
      <c r="F479" s="178"/>
      <c r="G479" s="176"/>
      <c r="H479" s="177"/>
      <c r="I479" s="177"/>
      <c r="J479" s="83"/>
      <c r="K479" s="83"/>
    </row>
    <row r="480" spans="2:11" ht="15" customHeight="1">
      <c r="B480" s="631" t="s">
        <v>666</v>
      </c>
      <c r="C480" s="630"/>
      <c r="D480" s="486">
        <v>0</v>
      </c>
      <c r="E480" s="486">
        <v>24881608</v>
      </c>
      <c r="F480" s="178"/>
      <c r="G480" s="176"/>
      <c r="H480" s="177"/>
      <c r="I480" s="177"/>
      <c r="J480" s="83"/>
      <c r="K480" s="83"/>
    </row>
    <row r="481" spans="1:11" ht="15" customHeight="1">
      <c r="A481" s="342"/>
      <c r="B481" s="629" t="s">
        <v>823</v>
      </c>
      <c r="C481" s="630"/>
      <c r="D481" s="486">
        <v>5063510550</v>
      </c>
      <c r="E481" s="486">
        <v>0</v>
      </c>
      <c r="F481" s="178"/>
      <c r="G481" s="176"/>
      <c r="H481" s="177"/>
      <c r="I481" s="177"/>
      <c r="J481" s="83"/>
      <c r="K481" s="83"/>
    </row>
    <row r="482" spans="1:11" ht="15" customHeight="1">
      <c r="A482" s="342"/>
      <c r="B482" s="629" t="s">
        <v>824</v>
      </c>
      <c r="C482" s="630"/>
      <c r="D482" s="486">
        <v>563490055</v>
      </c>
      <c r="E482" s="486">
        <v>0</v>
      </c>
      <c r="F482" s="178"/>
      <c r="G482" s="176"/>
      <c r="H482" s="177"/>
      <c r="I482" s="177"/>
      <c r="J482" s="83"/>
      <c r="K482" s="83"/>
    </row>
    <row r="483" spans="1:11" ht="15" customHeight="1">
      <c r="A483" s="342"/>
      <c r="B483" s="629" t="s">
        <v>825</v>
      </c>
      <c r="C483" s="630"/>
      <c r="D483" s="486">
        <v>774642725</v>
      </c>
      <c r="E483" s="486">
        <v>0</v>
      </c>
      <c r="F483" s="178"/>
      <c r="G483" s="176"/>
      <c r="H483" s="177"/>
      <c r="I483" s="177"/>
      <c r="J483" s="83"/>
      <c r="K483" s="83"/>
    </row>
    <row r="484" spans="1:11" ht="15" customHeight="1">
      <c r="A484" s="342"/>
      <c r="B484" s="629" t="s">
        <v>826</v>
      </c>
      <c r="C484" s="630"/>
      <c r="D484" s="486">
        <v>55162214</v>
      </c>
      <c r="E484" s="486">
        <v>0</v>
      </c>
      <c r="F484" s="178"/>
      <c r="G484" s="176"/>
      <c r="H484" s="177"/>
      <c r="I484" s="177"/>
      <c r="J484" s="83"/>
      <c r="K484" s="83"/>
    </row>
    <row r="485" spans="1:11" ht="15" customHeight="1">
      <c r="A485" s="342"/>
      <c r="B485" s="629" t="s">
        <v>827</v>
      </c>
      <c r="C485" s="630"/>
      <c r="D485" s="486">
        <v>17167666</v>
      </c>
      <c r="E485" s="486">
        <v>0</v>
      </c>
      <c r="F485" s="178"/>
      <c r="G485" s="176"/>
      <c r="H485" s="177"/>
      <c r="I485" s="177"/>
      <c r="J485" s="83"/>
      <c r="K485" s="83"/>
    </row>
    <row r="486" spans="1:11" ht="15" customHeight="1">
      <c r="A486" s="342"/>
      <c r="B486" s="629" t="s">
        <v>751</v>
      </c>
      <c r="C486" s="630"/>
      <c r="D486" s="486">
        <v>6235282223</v>
      </c>
      <c r="E486" s="486">
        <v>0</v>
      </c>
      <c r="F486" s="178"/>
      <c r="G486" s="176"/>
      <c r="H486" s="177"/>
      <c r="I486" s="177"/>
      <c r="J486" s="83"/>
      <c r="K486" s="83"/>
    </row>
    <row r="487" spans="1:11" ht="15" customHeight="1">
      <c r="A487" s="342"/>
      <c r="B487" s="629" t="s">
        <v>752</v>
      </c>
      <c r="C487" s="630"/>
      <c r="D487" s="486">
        <v>131325139</v>
      </c>
      <c r="E487" s="486">
        <v>0</v>
      </c>
      <c r="F487" s="178"/>
      <c r="G487" s="176"/>
      <c r="H487" s="177"/>
      <c r="I487" s="177"/>
      <c r="J487" s="83"/>
      <c r="K487" s="83"/>
    </row>
    <row r="488" spans="1:11" ht="15" customHeight="1">
      <c r="A488" s="342"/>
      <c r="B488" s="629" t="s">
        <v>828</v>
      </c>
      <c r="C488" s="630"/>
      <c r="D488" s="486">
        <v>769497092</v>
      </c>
      <c r="E488" s="486">
        <v>0</v>
      </c>
      <c r="F488" s="178"/>
      <c r="G488" s="176"/>
      <c r="H488" s="177"/>
      <c r="I488" s="177"/>
      <c r="J488" s="83"/>
      <c r="K488" s="83"/>
    </row>
    <row r="489" spans="1:11" ht="15" customHeight="1">
      <c r="A489" s="342"/>
      <c r="B489" s="629" t="s">
        <v>829</v>
      </c>
      <c r="C489" s="630"/>
      <c r="D489" s="486">
        <v>1256463406</v>
      </c>
      <c r="E489" s="486">
        <v>0</v>
      </c>
      <c r="F489" s="178"/>
      <c r="G489" s="176"/>
      <c r="H489" s="177"/>
      <c r="I489" s="177"/>
      <c r="J489" s="83"/>
      <c r="K489" s="83"/>
    </row>
    <row r="490" spans="1:11" ht="15" customHeight="1">
      <c r="A490" s="342"/>
      <c r="B490" s="629" t="s">
        <v>753</v>
      </c>
      <c r="C490" s="630"/>
      <c r="D490" s="486">
        <v>45084172</v>
      </c>
      <c r="E490" s="486">
        <v>0</v>
      </c>
      <c r="F490" s="178"/>
      <c r="G490" s="176"/>
      <c r="H490" s="177"/>
      <c r="I490" s="177"/>
      <c r="J490" s="83"/>
      <c r="K490" s="83"/>
    </row>
    <row r="491" spans="1:11" ht="15" customHeight="1">
      <c r="A491" s="342"/>
      <c r="B491" s="629" t="s">
        <v>754</v>
      </c>
      <c r="C491" s="630"/>
      <c r="D491" s="486">
        <v>3589854</v>
      </c>
      <c r="E491" s="486">
        <v>0</v>
      </c>
      <c r="F491" s="178"/>
      <c r="G491" s="176"/>
      <c r="H491" s="177"/>
      <c r="I491" s="177"/>
      <c r="J491" s="83"/>
      <c r="K491" s="83"/>
    </row>
    <row r="492" spans="1:11" ht="15" customHeight="1">
      <c r="A492" s="342"/>
      <c r="B492" s="629" t="s">
        <v>755</v>
      </c>
      <c r="C492" s="630"/>
      <c r="D492" s="486">
        <v>6615520</v>
      </c>
      <c r="E492" s="486">
        <v>0</v>
      </c>
      <c r="F492" s="178"/>
      <c r="G492" s="176"/>
      <c r="H492" s="177"/>
      <c r="I492" s="177"/>
      <c r="J492" s="83"/>
      <c r="K492" s="83"/>
    </row>
    <row r="493" spans="1:11" ht="15" customHeight="1">
      <c r="B493" s="595" t="s">
        <v>65</v>
      </c>
      <c r="C493" s="596"/>
      <c r="D493" s="63">
        <f>SUM(D475:D492)</f>
        <v>14921830616</v>
      </c>
      <c r="E493" s="63">
        <f>SUM(E475:E492)</f>
        <v>9223626535</v>
      </c>
      <c r="F493" s="176"/>
      <c r="G493" s="176"/>
      <c r="H493" s="177"/>
      <c r="I493" s="177"/>
      <c r="J493" s="83"/>
      <c r="K493" s="83"/>
    </row>
    <row r="494" spans="1:11">
      <c r="B494" s="72"/>
      <c r="C494" s="72"/>
      <c r="D494" s="72"/>
      <c r="E494" s="72"/>
      <c r="F494" s="176"/>
      <c r="G494" s="176"/>
      <c r="H494" s="177"/>
      <c r="I494" s="177"/>
      <c r="J494" s="83"/>
      <c r="K494" s="83"/>
    </row>
    <row r="495" spans="1:11">
      <c r="B495" s="69" t="s">
        <v>446</v>
      </c>
      <c r="C495" s="69" t="s">
        <v>472</v>
      </c>
      <c r="D495" s="69"/>
      <c r="E495" s="69"/>
      <c r="F495" s="176"/>
      <c r="G495" s="176"/>
      <c r="H495" s="161"/>
      <c r="I495" s="161"/>
      <c r="J495" s="83"/>
      <c r="K495" s="83"/>
    </row>
    <row r="496" spans="1:11">
      <c r="B496" s="72"/>
      <c r="C496" s="72"/>
      <c r="D496" s="72"/>
      <c r="E496" s="72"/>
      <c r="F496" s="176"/>
      <c r="G496" s="176"/>
      <c r="H496" s="177"/>
      <c r="I496" s="187"/>
      <c r="J496" s="83"/>
      <c r="K496" s="83"/>
    </row>
    <row r="497" spans="1:11">
      <c r="B497" s="599" t="s">
        <v>72</v>
      </c>
      <c r="C497" s="600"/>
      <c r="D497" s="632" t="s">
        <v>180</v>
      </c>
      <c r="E497" s="633"/>
      <c r="F497" s="176"/>
      <c r="G497" s="176"/>
      <c r="H497" s="177"/>
      <c r="I497" s="187"/>
      <c r="J497" s="83"/>
      <c r="K497" s="83"/>
    </row>
    <row r="498" spans="1:11">
      <c r="B498" s="601"/>
      <c r="C498" s="602"/>
      <c r="D498" s="274">
        <v>45930</v>
      </c>
      <c r="E498" s="274">
        <v>45565</v>
      </c>
      <c r="F498" s="176"/>
      <c r="G498" s="176"/>
      <c r="H498" s="177"/>
      <c r="I498" s="188"/>
      <c r="J498" s="83"/>
      <c r="K498" s="83"/>
    </row>
    <row r="499" spans="1:11" ht="15" customHeight="1">
      <c r="B499" s="590" t="s">
        <v>62</v>
      </c>
      <c r="C499" s="591"/>
      <c r="D499" s="521">
        <v>0</v>
      </c>
      <c r="E499" s="521">
        <v>920226855</v>
      </c>
      <c r="F499" s="178"/>
      <c r="G499" s="161"/>
      <c r="H499" s="177"/>
      <c r="I499" s="188"/>
      <c r="J499" s="83"/>
      <c r="K499" s="83"/>
    </row>
    <row r="500" spans="1:11" ht="15" customHeight="1">
      <c r="B500" s="590" t="s">
        <v>63</v>
      </c>
      <c r="C500" s="591"/>
      <c r="D500" s="521">
        <v>0</v>
      </c>
      <c r="E500" s="521">
        <v>700095222</v>
      </c>
      <c r="F500" s="178"/>
      <c r="G500" s="176"/>
      <c r="H500" s="161"/>
      <c r="I500" s="161"/>
      <c r="J500" s="83"/>
      <c r="K500" s="83"/>
    </row>
    <row r="501" spans="1:11" ht="15" customHeight="1">
      <c r="B501" s="590" t="s">
        <v>64</v>
      </c>
      <c r="C501" s="591"/>
      <c r="D501" s="521">
        <v>0</v>
      </c>
      <c r="E501" s="521">
        <v>12177339564</v>
      </c>
      <c r="F501" s="178"/>
      <c r="G501" s="176"/>
      <c r="H501" s="161"/>
      <c r="I501" s="174"/>
      <c r="J501" s="83"/>
      <c r="K501" s="83"/>
    </row>
    <row r="502" spans="1:11" ht="15" customHeight="1">
      <c r="A502" s="342"/>
      <c r="B502" s="629" t="s">
        <v>819</v>
      </c>
      <c r="C502" s="630"/>
      <c r="D502" s="486">
        <v>946022137</v>
      </c>
      <c r="E502" s="521">
        <v>0</v>
      </c>
      <c r="F502" s="178"/>
      <c r="G502" s="176"/>
      <c r="H502" s="161"/>
      <c r="I502" s="174"/>
      <c r="J502" s="83"/>
      <c r="K502" s="83"/>
    </row>
    <row r="503" spans="1:11" ht="15" customHeight="1">
      <c r="A503" s="342"/>
      <c r="B503" s="629" t="s">
        <v>820</v>
      </c>
      <c r="C503" s="630"/>
      <c r="D503" s="486">
        <v>9795364</v>
      </c>
      <c r="E503" s="521">
        <v>0</v>
      </c>
      <c r="F503" s="178"/>
      <c r="G503" s="176"/>
      <c r="H503" s="161"/>
      <c r="I503" s="174"/>
      <c r="J503" s="83"/>
      <c r="K503" s="83"/>
    </row>
    <row r="504" spans="1:11" ht="15" customHeight="1">
      <c r="A504" s="342"/>
      <c r="B504" s="629" t="s">
        <v>743</v>
      </c>
      <c r="C504" s="630"/>
      <c r="D504" s="486">
        <v>2413075199</v>
      </c>
      <c r="E504" s="521">
        <v>584595667</v>
      </c>
      <c r="F504" s="178"/>
      <c r="G504" s="176"/>
      <c r="H504" s="161"/>
      <c r="I504" s="174"/>
      <c r="J504" s="83"/>
      <c r="K504" s="83"/>
    </row>
    <row r="505" spans="1:11" ht="15" customHeight="1">
      <c r="A505" s="342"/>
      <c r="B505" s="629" t="s">
        <v>744</v>
      </c>
      <c r="C505" s="630"/>
      <c r="D505" s="486">
        <v>1757526246</v>
      </c>
      <c r="E505" s="521">
        <v>0</v>
      </c>
      <c r="F505" s="178"/>
      <c r="G505" s="176"/>
      <c r="H505" s="161"/>
      <c r="I505" s="174"/>
      <c r="J505" s="83"/>
      <c r="K505" s="83"/>
    </row>
    <row r="506" spans="1:11" ht="15" customHeight="1">
      <c r="A506" s="342"/>
      <c r="B506" s="629" t="s">
        <v>745</v>
      </c>
      <c r="C506" s="630"/>
      <c r="D506" s="486">
        <v>401628953</v>
      </c>
      <c r="E506" s="521">
        <v>0</v>
      </c>
      <c r="F506" s="178"/>
      <c r="G506" s="176"/>
      <c r="H506" s="161"/>
      <c r="I506" s="174"/>
      <c r="J506" s="83"/>
      <c r="K506" s="83"/>
    </row>
    <row r="507" spans="1:11" ht="15" customHeight="1">
      <c r="A507" s="342"/>
      <c r="B507" s="629" t="s">
        <v>746</v>
      </c>
      <c r="C507" s="630"/>
      <c r="D507" s="486">
        <v>17513089</v>
      </c>
      <c r="E507" s="521">
        <v>0</v>
      </c>
      <c r="F507" s="178"/>
      <c r="G507" s="176"/>
      <c r="H507" s="161"/>
      <c r="I507" s="174"/>
      <c r="J507" s="83"/>
      <c r="K507" s="83"/>
    </row>
    <row r="508" spans="1:11" ht="15" customHeight="1">
      <c r="A508" s="342"/>
      <c r="B508" s="629" t="s">
        <v>747</v>
      </c>
      <c r="C508" s="630"/>
      <c r="D508" s="486">
        <v>14708819</v>
      </c>
      <c r="E508" s="521">
        <v>0</v>
      </c>
      <c r="F508" s="178"/>
      <c r="G508" s="176"/>
      <c r="H508" s="161"/>
      <c r="I508" s="174"/>
      <c r="J508" s="83"/>
      <c r="K508" s="83"/>
    </row>
    <row r="509" spans="1:11" ht="15" customHeight="1">
      <c r="A509" s="342"/>
      <c r="B509" s="629" t="s">
        <v>821</v>
      </c>
      <c r="C509" s="630"/>
      <c r="D509" s="486">
        <v>870465</v>
      </c>
      <c r="E509" s="521">
        <v>0</v>
      </c>
      <c r="F509" s="178"/>
      <c r="G509" s="176"/>
      <c r="H509" s="161"/>
      <c r="I509" s="174"/>
      <c r="J509" s="83"/>
      <c r="K509" s="83"/>
    </row>
    <row r="510" spans="1:11" ht="15" customHeight="1">
      <c r="A510" s="342"/>
      <c r="B510" s="629" t="s">
        <v>822</v>
      </c>
      <c r="C510" s="630"/>
      <c r="D510" s="486">
        <v>16888827</v>
      </c>
      <c r="E510" s="521">
        <v>0</v>
      </c>
      <c r="F510" s="178"/>
      <c r="G510" s="176"/>
      <c r="H510" s="161"/>
      <c r="I510" s="174"/>
      <c r="J510" s="83"/>
      <c r="K510" s="83"/>
    </row>
    <row r="511" spans="1:11" ht="15" customHeight="1">
      <c r="A511" s="342"/>
      <c r="B511" s="629" t="s">
        <v>748</v>
      </c>
      <c r="C511" s="630"/>
      <c r="D511" s="486">
        <v>12791660</v>
      </c>
      <c r="E511" s="521">
        <v>0</v>
      </c>
      <c r="F511" s="178"/>
      <c r="G511" s="176"/>
      <c r="H511" s="161"/>
      <c r="I511" s="174"/>
      <c r="J511" s="83"/>
      <c r="K511" s="83"/>
    </row>
    <row r="512" spans="1:11" ht="15" customHeight="1">
      <c r="A512" s="342"/>
      <c r="B512" s="629" t="s">
        <v>749</v>
      </c>
      <c r="C512" s="630"/>
      <c r="D512" s="486">
        <v>252055248</v>
      </c>
      <c r="E512" s="521">
        <v>0</v>
      </c>
      <c r="F512" s="178"/>
      <c r="G512" s="176"/>
      <c r="H512" s="161"/>
      <c r="I512" s="174"/>
      <c r="J512" s="83"/>
      <c r="K512" s="83"/>
    </row>
    <row r="513" spans="1:11" ht="15" customHeight="1">
      <c r="A513" s="342"/>
      <c r="B513" s="629" t="s">
        <v>750</v>
      </c>
      <c r="C513" s="630"/>
      <c r="D513" s="486">
        <v>3492707884</v>
      </c>
      <c r="E513" s="521">
        <v>0</v>
      </c>
      <c r="F513" s="178"/>
      <c r="G513" s="176"/>
      <c r="H513" s="161"/>
      <c r="I513" s="174"/>
      <c r="J513" s="83"/>
      <c r="K513" s="83"/>
    </row>
    <row r="514" spans="1:11" ht="15" customHeight="1">
      <c r="A514" s="342"/>
      <c r="B514" s="629" t="s">
        <v>692</v>
      </c>
      <c r="C514" s="630"/>
      <c r="D514" s="486">
        <v>201588691</v>
      </c>
      <c r="E514" s="521">
        <v>0</v>
      </c>
      <c r="F514" s="178"/>
      <c r="G514" s="176"/>
      <c r="H514" s="161"/>
      <c r="I514" s="174"/>
      <c r="J514" s="83"/>
      <c r="K514" s="83"/>
    </row>
    <row r="515" spans="1:11" ht="15" customHeight="1">
      <c r="A515" s="342"/>
      <c r="B515" s="629" t="s">
        <v>693</v>
      </c>
      <c r="C515" s="630"/>
      <c r="D515" s="486">
        <v>43051021</v>
      </c>
      <c r="E515" s="521">
        <v>0</v>
      </c>
      <c r="F515" s="178"/>
      <c r="G515" s="176"/>
      <c r="H515" s="161"/>
      <c r="I515" s="174"/>
      <c r="J515" s="83"/>
      <c r="K515" s="83"/>
    </row>
    <row r="516" spans="1:11" ht="15" customHeight="1">
      <c r="A516" s="342"/>
      <c r="B516" s="629" t="s">
        <v>756</v>
      </c>
      <c r="C516" s="630"/>
      <c r="D516" s="486">
        <v>478182</v>
      </c>
      <c r="E516" s="521">
        <v>0</v>
      </c>
      <c r="F516" s="178"/>
      <c r="G516" s="176"/>
      <c r="H516" s="161"/>
      <c r="I516" s="174"/>
      <c r="J516" s="83"/>
      <c r="K516" s="83"/>
    </row>
    <row r="517" spans="1:11" ht="15" customHeight="1">
      <c r="B517" s="595" t="s">
        <v>65</v>
      </c>
      <c r="C517" s="596"/>
      <c r="D517" s="63">
        <f>SUM(D499:D516)</f>
        <v>9580701785</v>
      </c>
      <c r="E517" s="63">
        <f>SUM(E499:E516)</f>
        <v>14382257308</v>
      </c>
      <c r="F517" s="176"/>
      <c r="G517" s="176"/>
      <c r="H517" s="161"/>
      <c r="I517" s="161"/>
      <c r="J517" s="83"/>
      <c r="K517" s="83"/>
    </row>
    <row r="518" spans="1:11">
      <c r="K518" s="83"/>
    </row>
    <row r="519" spans="1:11">
      <c r="B519" s="69" t="s">
        <v>500</v>
      </c>
      <c r="C519" s="69" t="s">
        <v>473</v>
      </c>
      <c r="D519" s="69"/>
      <c r="E519" s="69"/>
      <c r="K519" s="83"/>
    </row>
    <row r="520" spans="1:11">
      <c r="K520" s="83"/>
    </row>
    <row r="521" spans="1:11">
      <c r="B521" s="599" t="s">
        <v>72</v>
      </c>
      <c r="C521" s="600"/>
      <c r="D521" s="592" t="s">
        <v>180</v>
      </c>
      <c r="E521" s="592"/>
      <c r="F521" s="176"/>
      <c r="G521" s="176"/>
      <c r="H521" s="177"/>
      <c r="I521" s="187"/>
      <c r="J521" s="83"/>
      <c r="K521" s="83"/>
    </row>
    <row r="522" spans="1:11">
      <c r="B522" s="601"/>
      <c r="C522" s="602"/>
      <c r="D522" s="274">
        <v>45930</v>
      </c>
      <c r="E522" s="274">
        <v>45565</v>
      </c>
      <c r="H522" s="177"/>
      <c r="I522" s="187"/>
      <c r="J522" s="83"/>
      <c r="K522" s="83"/>
    </row>
    <row r="523" spans="1:11" ht="15" customHeight="1">
      <c r="B523" s="590" t="s">
        <v>66</v>
      </c>
      <c r="C523" s="591"/>
      <c r="D523" s="522">
        <v>0</v>
      </c>
      <c r="E523" s="522">
        <v>0</v>
      </c>
      <c r="F523" s="176"/>
    </row>
    <row r="524" spans="1:11" ht="15" customHeight="1">
      <c r="B524" s="595" t="s">
        <v>65</v>
      </c>
      <c r="C524" s="596"/>
      <c r="D524" s="502">
        <f>SUM(D523)</f>
        <v>0</v>
      </c>
      <c r="E524" s="502">
        <f>SUM(E523)</f>
        <v>0</v>
      </c>
    </row>
    <row r="526" spans="1:11">
      <c r="B526" s="69" t="s">
        <v>495</v>
      </c>
      <c r="C526" s="69" t="s">
        <v>475</v>
      </c>
      <c r="D526" s="69"/>
      <c r="E526" s="69"/>
    </row>
    <row r="528" spans="1:11">
      <c r="B528" s="69" t="s">
        <v>509</v>
      </c>
      <c r="C528" s="69" t="s">
        <v>474</v>
      </c>
      <c r="D528" s="69"/>
      <c r="E528" s="69"/>
    </row>
    <row r="529" spans="2:11">
      <c r="B529" s="69"/>
      <c r="C529" s="69"/>
      <c r="D529" s="69"/>
      <c r="E529" s="69"/>
    </row>
    <row r="530" spans="2:11">
      <c r="B530" s="599" t="s">
        <v>72</v>
      </c>
      <c r="C530" s="600"/>
      <c r="D530" s="592" t="s">
        <v>180</v>
      </c>
      <c r="E530" s="592"/>
      <c r="F530" s="176"/>
      <c r="H530" s="177"/>
      <c r="I530" s="177"/>
      <c r="J530" s="83"/>
      <c r="K530" s="83"/>
    </row>
    <row r="531" spans="2:11">
      <c r="B531" s="601"/>
      <c r="C531" s="602"/>
      <c r="D531" s="274">
        <v>45930</v>
      </c>
      <c r="E531" s="274">
        <v>45565</v>
      </c>
      <c r="F531" s="143"/>
      <c r="K531" s="83"/>
    </row>
    <row r="532" spans="2:11" ht="15" customHeight="1">
      <c r="B532" s="590" t="s">
        <v>695</v>
      </c>
      <c r="C532" s="591"/>
      <c r="D532" s="486">
        <v>2348224</v>
      </c>
      <c r="E532" s="523">
        <v>3092730</v>
      </c>
      <c r="F532" s="189"/>
      <c r="G532" s="143"/>
    </row>
    <row r="533" spans="2:11" ht="15" customHeight="1">
      <c r="B533" s="590" t="s">
        <v>697</v>
      </c>
      <c r="C533" s="591"/>
      <c r="D533" s="486">
        <v>67307786</v>
      </c>
      <c r="E533" s="523">
        <v>66864699</v>
      </c>
      <c r="F533" s="189"/>
      <c r="G533" s="143"/>
    </row>
    <row r="534" spans="2:11" ht="15" customHeight="1">
      <c r="B534" s="590" t="s">
        <v>696</v>
      </c>
      <c r="C534" s="591"/>
      <c r="D534" s="486">
        <v>2825334</v>
      </c>
      <c r="E534" s="523">
        <v>4082346</v>
      </c>
      <c r="F534" s="189"/>
      <c r="G534" s="143"/>
    </row>
    <row r="535" spans="2:11" ht="15" customHeight="1">
      <c r="B535" s="590" t="s">
        <v>181</v>
      </c>
      <c r="C535" s="591"/>
      <c r="D535" s="486">
        <v>0</v>
      </c>
      <c r="E535" s="523">
        <v>201754600</v>
      </c>
      <c r="F535" s="189"/>
      <c r="G535" s="143"/>
    </row>
    <row r="536" spans="2:11" ht="15" customHeight="1">
      <c r="B536" s="590" t="s">
        <v>726</v>
      </c>
      <c r="C536" s="591"/>
      <c r="D536" s="486">
        <v>5672238788</v>
      </c>
      <c r="E536" s="523">
        <v>974996569</v>
      </c>
      <c r="F536" s="189" t="s">
        <v>225</v>
      </c>
      <c r="G536" s="143"/>
    </row>
    <row r="537" spans="2:11" ht="15" customHeight="1">
      <c r="B537" s="590" t="s">
        <v>758</v>
      </c>
      <c r="C537" s="591"/>
      <c r="D537" s="486">
        <v>178130080</v>
      </c>
      <c r="E537" s="523">
        <v>0</v>
      </c>
      <c r="F537" s="189"/>
      <c r="G537" s="143"/>
    </row>
    <row r="538" spans="2:11" ht="15" customHeight="1">
      <c r="B538" s="590" t="s">
        <v>764</v>
      </c>
      <c r="C538" s="591"/>
      <c r="D538" s="486">
        <v>7041652</v>
      </c>
      <c r="E538" s="523">
        <v>0</v>
      </c>
      <c r="F538" s="189"/>
      <c r="G538" s="143"/>
    </row>
    <row r="539" spans="2:11" ht="15" customHeight="1">
      <c r="B539" s="590" t="s">
        <v>765</v>
      </c>
      <c r="C539" s="591"/>
      <c r="D539" s="486">
        <v>21697726</v>
      </c>
      <c r="E539" s="523">
        <v>0</v>
      </c>
      <c r="F539" s="189"/>
      <c r="G539" s="143"/>
    </row>
    <row r="540" spans="2:11" ht="15" customHeight="1">
      <c r="B540" s="590" t="s">
        <v>766</v>
      </c>
      <c r="C540" s="591"/>
      <c r="D540" s="486">
        <v>1070523</v>
      </c>
      <c r="E540" s="523">
        <v>0</v>
      </c>
      <c r="F540" s="189"/>
      <c r="G540" s="143"/>
    </row>
    <row r="541" spans="2:11" ht="15" customHeight="1">
      <c r="B541" s="590" t="s">
        <v>830</v>
      </c>
      <c r="C541" s="591"/>
      <c r="D541" s="486">
        <v>5356000</v>
      </c>
      <c r="E541" s="523">
        <v>0</v>
      </c>
      <c r="F541" s="189"/>
      <c r="G541" s="143"/>
    </row>
    <row r="542" spans="2:11" ht="15" customHeight="1">
      <c r="B542" s="590" t="s">
        <v>767</v>
      </c>
      <c r="C542" s="591"/>
      <c r="D542" s="486">
        <v>2613</v>
      </c>
      <c r="E542" s="523">
        <v>0</v>
      </c>
      <c r="F542" s="189"/>
      <c r="G542" s="143"/>
    </row>
    <row r="543" spans="2:11" ht="15" customHeight="1">
      <c r="B543" s="590" t="s">
        <v>768</v>
      </c>
      <c r="C543" s="591"/>
      <c r="D543" s="486">
        <v>42215760</v>
      </c>
      <c r="E543" s="523">
        <v>0</v>
      </c>
      <c r="F543" s="189"/>
      <c r="G543" s="143"/>
    </row>
    <row r="544" spans="2:11" ht="15" customHeight="1">
      <c r="B544" s="629" t="s">
        <v>759</v>
      </c>
      <c r="C544" s="630"/>
      <c r="D544" s="486">
        <v>125856485</v>
      </c>
      <c r="E544" s="523">
        <v>0</v>
      </c>
      <c r="F544" s="189"/>
      <c r="G544" s="143"/>
    </row>
    <row r="545" spans="2:11" ht="15" customHeight="1">
      <c r="B545" s="629" t="s">
        <v>760</v>
      </c>
      <c r="C545" s="630"/>
      <c r="D545" s="486">
        <v>32544987</v>
      </c>
      <c r="E545" s="523">
        <v>0</v>
      </c>
      <c r="F545" s="189"/>
      <c r="G545" s="143"/>
    </row>
    <row r="546" spans="2:11" ht="15" customHeight="1">
      <c r="B546" s="595" t="s">
        <v>65</v>
      </c>
      <c r="C546" s="596"/>
      <c r="D546" s="63">
        <f>SUM(D532:D545)</f>
        <v>6158635958</v>
      </c>
      <c r="E546" s="63">
        <f>SUM(E532:E543)</f>
        <v>1250790944</v>
      </c>
      <c r="F546" s="161"/>
      <c r="G546" s="161"/>
    </row>
    <row r="547" spans="2:11">
      <c r="D547" s="83"/>
      <c r="E547" s="83"/>
    </row>
    <row r="548" spans="2:11">
      <c r="B548" s="69" t="s">
        <v>510</v>
      </c>
      <c r="C548" s="69" t="s">
        <v>477</v>
      </c>
      <c r="D548" s="69"/>
      <c r="E548" s="69"/>
    </row>
    <row r="549" spans="2:11">
      <c r="B549" s="69"/>
      <c r="C549" s="69"/>
      <c r="D549" s="69"/>
      <c r="E549" s="69"/>
    </row>
    <row r="550" spans="2:11">
      <c r="B550" s="599" t="s">
        <v>72</v>
      </c>
      <c r="C550" s="600"/>
      <c r="D550" s="592" t="s">
        <v>180</v>
      </c>
      <c r="E550" s="592"/>
      <c r="F550" s="176"/>
      <c r="G550" s="143"/>
      <c r="H550" s="177"/>
      <c r="I550" s="187"/>
      <c r="J550" s="83"/>
      <c r="K550" s="83"/>
    </row>
    <row r="551" spans="2:11">
      <c r="B551" s="601"/>
      <c r="C551" s="602"/>
      <c r="D551" s="274">
        <v>45930</v>
      </c>
      <c r="E551" s="274">
        <v>45565</v>
      </c>
      <c r="F551" s="143"/>
      <c r="G551" s="143"/>
      <c r="H551" s="177"/>
      <c r="I551" s="187"/>
      <c r="J551" s="83"/>
      <c r="K551" s="83"/>
    </row>
    <row r="552" spans="2:11" ht="18.600000000000001" customHeight="1">
      <c r="B552" s="624" t="s">
        <v>700</v>
      </c>
      <c r="C552" s="591"/>
      <c r="D552" s="523">
        <v>230460522</v>
      </c>
      <c r="E552" s="523">
        <v>167645089</v>
      </c>
      <c r="F552" s="178"/>
      <c r="G552" s="143"/>
    </row>
    <row r="553" spans="2:11" ht="15" customHeight="1">
      <c r="B553" s="738" t="s">
        <v>717</v>
      </c>
      <c r="C553" s="591"/>
      <c r="D553" s="523">
        <v>104257237</v>
      </c>
      <c r="E553" s="523">
        <v>105190898</v>
      </c>
      <c r="F553" s="190"/>
      <c r="G553" s="143"/>
    </row>
    <row r="554" spans="2:11" ht="15" hidden="1" customHeight="1">
      <c r="B554" s="590" t="s">
        <v>77</v>
      </c>
      <c r="C554" s="591"/>
      <c r="D554" s="523">
        <v>0</v>
      </c>
      <c r="E554" s="523"/>
      <c r="F554" s="190"/>
      <c r="G554" s="143"/>
    </row>
    <row r="555" spans="2:11" ht="15" customHeight="1">
      <c r="B555" s="624" t="s">
        <v>757</v>
      </c>
      <c r="C555" s="591"/>
      <c r="D555" s="523">
        <v>73993955</v>
      </c>
      <c r="E555" s="523">
        <v>0</v>
      </c>
      <c r="F555" s="190"/>
      <c r="G555" s="143"/>
    </row>
    <row r="556" spans="2:11" ht="15" customHeight="1">
      <c r="B556" s="595" t="s">
        <v>65</v>
      </c>
      <c r="C556" s="596"/>
      <c r="D556" s="502">
        <v>408711714</v>
      </c>
      <c r="E556" s="502">
        <v>272835987</v>
      </c>
      <c r="F556" s="161"/>
      <c r="G556" s="161"/>
    </row>
    <row r="557" spans="2:11">
      <c r="D557" s="83"/>
      <c r="E557" s="83"/>
    </row>
    <row r="558" spans="2:11">
      <c r="B558" s="69" t="s">
        <v>511</v>
      </c>
      <c r="C558" s="69" t="s">
        <v>476</v>
      </c>
      <c r="D558" s="69"/>
      <c r="E558" s="69"/>
    </row>
    <row r="559" spans="2:11">
      <c r="B559" s="69"/>
      <c r="C559" s="69"/>
      <c r="D559" s="69"/>
      <c r="E559" s="69"/>
    </row>
    <row r="560" spans="2:11" ht="18" customHeight="1">
      <c r="B560" s="599" t="s">
        <v>72</v>
      </c>
      <c r="C560" s="600"/>
      <c r="D560" s="592" t="s">
        <v>180</v>
      </c>
      <c r="E560" s="592"/>
      <c r="H560" s="177"/>
      <c r="I560" s="187"/>
      <c r="J560" s="83"/>
      <c r="K560" s="83"/>
    </row>
    <row r="561" spans="2:11" ht="18" customHeight="1">
      <c r="B561" s="601"/>
      <c r="C561" s="602"/>
      <c r="D561" s="274">
        <v>45930</v>
      </c>
      <c r="E561" s="274">
        <v>45565</v>
      </c>
      <c r="H561" s="177"/>
      <c r="I561" s="187"/>
      <c r="J561" s="83"/>
      <c r="K561" s="83"/>
    </row>
    <row r="562" spans="2:11" ht="15" customHeight="1">
      <c r="B562" s="627" t="s">
        <v>694</v>
      </c>
      <c r="C562" s="628"/>
      <c r="D562" s="520">
        <v>52760581</v>
      </c>
      <c r="E562" s="520">
        <v>35174681</v>
      </c>
      <c r="F562" s="189"/>
      <c r="G562" s="191"/>
      <c r="H562" s="177"/>
      <c r="I562" s="187"/>
      <c r="J562" s="83"/>
      <c r="K562" s="83"/>
    </row>
    <row r="563" spans="2:11" ht="15" customHeight="1">
      <c r="B563" s="627" t="s">
        <v>221</v>
      </c>
      <c r="C563" s="628"/>
      <c r="D563" s="520">
        <v>78183379</v>
      </c>
      <c r="E563" s="520">
        <v>84244627</v>
      </c>
      <c r="F563" s="189"/>
      <c r="H563" s="177"/>
      <c r="I563" s="187"/>
      <c r="J563" s="83"/>
      <c r="K563" s="83"/>
    </row>
    <row r="564" spans="2:11" ht="15" customHeight="1">
      <c r="B564" s="627" t="s">
        <v>699</v>
      </c>
      <c r="C564" s="628"/>
      <c r="D564" s="520">
        <v>65829191</v>
      </c>
      <c r="E564" s="520">
        <v>18477827</v>
      </c>
      <c r="F564" s="189"/>
      <c r="H564" s="177"/>
      <c r="I564" s="187"/>
      <c r="J564" s="83"/>
      <c r="K564" s="83"/>
    </row>
    <row r="565" spans="2:11" ht="15" customHeight="1">
      <c r="B565" s="627" t="s">
        <v>761</v>
      </c>
      <c r="C565" s="628"/>
      <c r="D565" s="520">
        <v>60976375</v>
      </c>
      <c r="E565" s="520">
        <v>95741902</v>
      </c>
      <c r="F565" s="189"/>
      <c r="H565" s="177"/>
      <c r="I565" s="187"/>
      <c r="J565" s="83"/>
      <c r="K565" s="83"/>
    </row>
    <row r="566" spans="2:11" ht="15" customHeight="1">
      <c r="B566" s="627" t="s">
        <v>701</v>
      </c>
      <c r="C566" s="628"/>
      <c r="D566" s="520">
        <v>648000000</v>
      </c>
      <c r="E566" s="520">
        <v>648000000</v>
      </c>
      <c r="F566" s="189"/>
      <c r="H566" s="177"/>
      <c r="I566" s="187"/>
      <c r="J566" s="83"/>
      <c r="K566" s="83"/>
    </row>
    <row r="567" spans="2:11" ht="15" customHeight="1">
      <c r="B567" s="627" t="s">
        <v>68</v>
      </c>
      <c r="C567" s="628"/>
      <c r="D567" s="520">
        <v>470212923</v>
      </c>
      <c r="E567" s="520">
        <v>46340909</v>
      </c>
      <c r="F567" s="189"/>
      <c r="H567" s="177"/>
      <c r="I567" s="187"/>
      <c r="J567" s="83"/>
      <c r="K567" s="83"/>
    </row>
    <row r="568" spans="2:11" ht="15" customHeight="1">
      <c r="B568" s="627" t="s">
        <v>769</v>
      </c>
      <c r="C568" s="628"/>
      <c r="D568" s="520">
        <v>5500000</v>
      </c>
      <c r="E568" s="520">
        <v>0</v>
      </c>
      <c r="F568" s="189"/>
      <c r="H568" s="177"/>
      <c r="I568" s="187"/>
      <c r="J568" s="83"/>
      <c r="K568" s="83"/>
    </row>
    <row r="569" spans="2:11" ht="15" customHeight="1">
      <c r="B569" s="627" t="s">
        <v>707</v>
      </c>
      <c r="C569" s="628"/>
      <c r="D569" s="520">
        <v>113336334</v>
      </c>
      <c r="E569" s="520">
        <v>11900000</v>
      </c>
      <c r="F569" s="189"/>
      <c r="H569" s="177"/>
      <c r="I569" s="187"/>
      <c r="J569" s="83"/>
      <c r="K569" s="83"/>
    </row>
    <row r="570" spans="2:11" ht="15" customHeight="1">
      <c r="B570" s="627" t="s">
        <v>708</v>
      </c>
      <c r="C570" s="628"/>
      <c r="D570" s="520">
        <v>60688304</v>
      </c>
      <c r="E570" s="520">
        <v>52104995</v>
      </c>
      <c r="F570" s="189"/>
      <c r="H570" s="177"/>
      <c r="I570" s="187"/>
      <c r="J570" s="83"/>
      <c r="K570" s="83"/>
    </row>
    <row r="571" spans="2:11" ht="15" customHeight="1">
      <c r="B571" s="627" t="s">
        <v>831</v>
      </c>
      <c r="C571" s="628"/>
      <c r="D571" s="520">
        <v>89888250</v>
      </c>
      <c r="E571" s="520">
        <v>989487345</v>
      </c>
      <c r="F571" s="189"/>
      <c r="H571" s="177"/>
      <c r="I571" s="187"/>
      <c r="J571" s="83"/>
      <c r="K571" s="83"/>
    </row>
    <row r="572" spans="2:11" ht="15" customHeight="1">
      <c r="B572" s="627" t="s">
        <v>711</v>
      </c>
      <c r="C572" s="628"/>
      <c r="D572" s="520">
        <v>155410194</v>
      </c>
      <c r="E572" s="520">
        <v>173428698</v>
      </c>
      <c r="F572" s="189"/>
      <c r="H572" s="177"/>
      <c r="I572" s="187"/>
      <c r="J572" s="83"/>
      <c r="K572" s="83"/>
    </row>
    <row r="573" spans="2:11" ht="15" customHeight="1">
      <c r="B573" s="627" t="s">
        <v>712</v>
      </c>
      <c r="C573" s="628"/>
      <c r="D573" s="520">
        <v>342000000</v>
      </c>
      <c r="E573" s="520">
        <v>328000000</v>
      </c>
      <c r="F573" s="189"/>
      <c r="H573" s="177"/>
      <c r="I573" s="187"/>
      <c r="J573" s="83"/>
      <c r="K573" s="83"/>
    </row>
    <row r="574" spans="2:11" ht="15" customHeight="1">
      <c r="B574" s="627" t="s">
        <v>713</v>
      </c>
      <c r="C574" s="628"/>
      <c r="D574" s="520">
        <v>72042435</v>
      </c>
      <c r="E574" s="520">
        <v>72775494</v>
      </c>
      <c r="F574" s="189"/>
      <c r="H574" s="177"/>
      <c r="I574" s="187"/>
      <c r="J574" s="83"/>
      <c r="K574" s="83"/>
    </row>
    <row r="575" spans="2:11" ht="15" customHeight="1">
      <c r="B575" s="627" t="s">
        <v>714</v>
      </c>
      <c r="C575" s="628"/>
      <c r="D575" s="520">
        <v>221143047</v>
      </c>
      <c r="E575" s="520">
        <v>71797426</v>
      </c>
      <c r="F575" s="189"/>
      <c r="H575" s="177"/>
      <c r="I575" s="187"/>
      <c r="J575" s="83"/>
      <c r="K575" s="83"/>
    </row>
    <row r="576" spans="2:11" ht="15" customHeight="1">
      <c r="B576" s="627" t="s">
        <v>75</v>
      </c>
      <c r="C576" s="628"/>
      <c r="D576" s="520">
        <v>26870616</v>
      </c>
      <c r="E576" s="520">
        <v>31885587</v>
      </c>
      <c r="F576" s="189"/>
    </row>
    <row r="577" spans="2:15" ht="15" customHeight="1">
      <c r="B577" s="627" t="s">
        <v>715</v>
      </c>
      <c r="C577" s="628"/>
      <c r="D577" s="520">
        <v>1118636</v>
      </c>
      <c r="E577" s="520">
        <v>932272</v>
      </c>
      <c r="F577" s="189"/>
    </row>
    <row r="578" spans="2:15" ht="15" customHeight="1">
      <c r="B578" s="627" t="s">
        <v>718</v>
      </c>
      <c r="C578" s="628"/>
      <c r="D578" s="520">
        <v>328800000</v>
      </c>
      <c r="E578" s="520">
        <v>273807272</v>
      </c>
      <c r="F578" s="189"/>
    </row>
    <row r="579" spans="2:15" ht="15" customHeight="1">
      <c r="B579" s="627" t="s">
        <v>719</v>
      </c>
      <c r="C579" s="628"/>
      <c r="D579" s="520">
        <v>113256830</v>
      </c>
      <c r="E579" s="520">
        <v>75520608</v>
      </c>
      <c r="F579" s="189"/>
      <c r="I579" s="625"/>
      <c r="J579" s="626"/>
    </row>
    <row r="580" spans="2:15" ht="15" customHeight="1">
      <c r="B580" s="343" t="s">
        <v>721</v>
      </c>
      <c r="C580" s="344"/>
      <c r="D580" s="520">
        <v>19145539</v>
      </c>
      <c r="E580" s="520">
        <v>36077913</v>
      </c>
      <c r="F580" s="189"/>
      <c r="I580" s="192"/>
      <c r="J580" s="269"/>
    </row>
    <row r="581" spans="2:15" ht="15" customHeight="1">
      <c r="B581" s="627" t="s">
        <v>722</v>
      </c>
      <c r="C581" s="628"/>
      <c r="D581" s="520">
        <v>14157859</v>
      </c>
      <c r="E581" s="520">
        <v>78813670</v>
      </c>
      <c r="F581" s="189"/>
      <c r="I581" s="625"/>
      <c r="J581" s="626"/>
    </row>
    <row r="582" spans="2:15" ht="15" customHeight="1">
      <c r="B582" s="627" t="s">
        <v>723</v>
      </c>
      <c r="C582" s="628"/>
      <c r="D582" s="520">
        <v>415747034</v>
      </c>
      <c r="E582" s="520">
        <v>0</v>
      </c>
      <c r="F582" s="189"/>
      <c r="I582" s="279"/>
      <c r="J582" s="269"/>
    </row>
    <row r="583" spans="2:15" ht="15" customHeight="1">
      <c r="B583" s="627" t="s">
        <v>724</v>
      </c>
      <c r="C583" s="628"/>
      <c r="D583" s="520">
        <v>345455</v>
      </c>
      <c r="E583" s="520">
        <v>1158182</v>
      </c>
      <c r="F583" s="189"/>
      <c r="I583" s="279"/>
      <c r="J583" s="269"/>
    </row>
    <row r="584" spans="2:15" ht="15" customHeight="1">
      <c r="B584" s="627" t="s">
        <v>725</v>
      </c>
      <c r="C584" s="628"/>
      <c r="D584" s="520">
        <v>2475000</v>
      </c>
      <c r="E584" s="520">
        <v>0</v>
      </c>
      <c r="F584" s="189"/>
      <c r="I584" s="625"/>
      <c r="J584" s="626"/>
    </row>
    <row r="585" spans="2:15" ht="15" customHeight="1">
      <c r="B585" s="627" t="s">
        <v>770</v>
      </c>
      <c r="C585" s="628"/>
      <c r="D585" s="520">
        <v>29057028</v>
      </c>
      <c r="E585" s="520">
        <v>0</v>
      </c>
      <c r="F585" s="189"/>
    </row>
    <row r="586" spans="2:15" ht="15" customHeight="1">
      <c r="B586" s="627" t="s">
        <v>771</v>
      </c>
      <c r="C586" s="628"/>
      <c r="D586" s="520">
        <v>17394477</v>
      </c>
      <c r="E586" s="520">
        <v>0</v>
      </c>
      <c r="F586" s="189"/>
      <c r="H586" s="147"/>
      <c r="I586" s="161"/>
    </row>
    <row r="587" spans="2:15" ht="15" customHeight="1">
      <c r="B587" s="627" t="s">
        <v>716</v>
      </c>
      <c r="C587" s="628"/>
      <c r="D587" s="520">
        <v>27000000</v>
      </c>
      <c r="E587" s="520">
        <v>0</v>
      </c>
      <c r="F587" s="189"/>
      <c r="H587" s="161"/>
    </row>
    <row r="588" spans="2:15" ht="15" customHeight="1">
      <c r="B588" s="627" t="s">
        <v>710</v>
      </c>
      <c r="C588" s="628"/>
      <c r="D588" s="520">
        <v>581521589</v>
      </c>
      <c r="E588" s="520">
        <v>0</v>
      </c>
      <c r="F588" s="189"/>
      <c r="G588" s="143"/>
    </row>
    <row r="589" spans="2:15" ht="15" customHeight="1">
      <c r="B589" s="627" t="s">
        <v>832</v>
      </c>
      <c r="C589" s="628"/>
      <c r="D589" s="520">
        <v>1398047247</v>
      </c>
      <c r="E589" s="520">
        <v>0</v>
      </c>
      <c r="F589" s="189"/>
      <c r="G589" s="143"/>
    </row>
    <row r="590" spans="2:15" ht="15" customHeight="1">
      <c r="B590" s="627" t="s">
        <v>833</v>
      </c>
      <c r="C590" s="628"/>
      <c r="D590" s="520">
        <v>3163636</v>
      </c>
      <c r="E590" s="520">
        <v>0</v>
      </c>
      <c r="F590" s="189"/>
      <c r="G590" s="161"/>
    </row>
    <row r="591" spans="2:15" ht="15" customHeight="1">
      <c r="B591" s="627" t="s">
        <v>67</v>
      </c>
      <c r="C591" s="628"/>
      <c r="D591" s="520">
        <v>186449139</v>
      </c>
      <c r="E591" s="520">
        <v>612452092</v>
      </c>
      <c r="F591" s="189"/>
      <c r="G591" s="143"/>
      <c r="N591" s="143"/>
      <c r="O591" s="143"/>
    </row>
    <row r="592" spans="2:15" s="143" customFormat="1" ht="15" customHeight="1">
      <c r="B592" s="627" t="s">
        <v>220</v>
      </c>
      <c r="C592" s="628"/>
      <c r="D592" s="520">
        <v>166566078</v>
      </c>
      <c r="E592" s="520">
        <v>0</v>
      </c>
      <c r="F592" s="189"/>
      <c r="J592" s="68"/>
      <c r="K592" s="68"/>
      <c r="L592" s="68"/>
      <c r="M592" s="68"/>
    </row>
    <row r="593" spans="2:13" s="143" customFormat="1" ht="15" customHeight="1">
      <c r="B593" s="627" t="s">
        <v>709</v>
      </c>
      <c r="C593" s="628"/>
      <c r="D593" s="520">
        <v>435073254</v>
      </c>
      <c r="E593" s="520">
        <v>321166930</v>
      </c>
      <c r="F593" s="189"/>
      <c r="J593" s="68"/>
      <c r="K593" s="68"/>
      <c r="L593" s="68"/>
      <c r="M593" s="68"/>
    </row>
    <row r="594" spans="2:13" s="143" customFormat="1" ht="15" customHeight="1">
      <c r="B594" s="627" t="s">
        <v>720</v>
      </c>
      <c r="C594" s="628"/>
      <c r="D594" s="520">
        <v>130689362</v>
      </c>
      <c r="E594" s="520">
        <v>134813923</v>
      </c>
      <c r="F594" s="189"/>
      <c r="J594" s="68"/>
      <c r="K594" s="68"/>
      <c r="L594" s="68"/>
      <c r="M594" s="68"/>
    </row>
    <row r="595" spans="2:13" s="143" customFormat="1" ht="15" customHeight="1">
      <c r="B595" s="627" t="s">
        <v>703</v>
      </c>
      <c r="C595" s="628"/>
      <c r="D595" s="520">
        <v>109571667</v>
      </c>
      <c r="E595" s="520">
        <v>0</v>
      </c>
      <c r="F595" s="189"/>
      <c r="J595" s="68"/>
      <c r="K595" s="68"/>
      <c r="L595" s="68"/>
      <c r="M595" s="68"/>
    </row>
    <row r="596" spans="2:13" s="143" customFormat="1" ht="15" customHeight="1">
      <c r="B596" s="627" t="s">
        <v>704</v>
      </c>
      <c r="C596" s="628"/>
      <c r="D596" s="520">
        <v>90282833</v>
      </c>
      <c r="E596" s="520">
        <v>0</v>
      </c>
      <c r="F596" s="189"/>
      <c r="J596" s="68"/>
      <c r="K596" s="68"/>
      <c r="L596" s="68"/>
      <c r="M596" s="68"/>
    </row>
    <row r="597" spans="2:13" s="143" customFormat="1" ht="15" customHeight="1">
      <c r="B597" s="627" t="s">
        <v>705</v>
      </c>
      <c r="C597" s="628"/>
      <c r="D597" s="520">
        <v>6371748</v>
      </c>
      <c r="E597" s="520">
        <v>5583214</v>
      </c>
      <c r="F597" s="189"/>
      <c r="J597" s="68"/>
      <c r="K597" s="68"/>
      <c r="L597" s="68"/>
      <c r="M597" s="68"/>
    </row>
    <row r="598" spans="2:13" s="143" customFormat="1" ht="15" customHeight="1">
      <c r="B598" s="627" t="s">
        <v>706</v>
      </c>
      <c r="C598" s="628"/>
      <c r="D598" s="520">
        <v>1002981827</v>
      </c>
      <c r="E598" s="520">
        <v>784278525</v>
      </c>
      <c r="F598" s="189"/>
      <c r="J598" s="68"/>
      <c r="K598" s="68"/>
      <c r="L598" s="68"/>
      <c r="M598" s="68"/>
    </row>
    <row r="599" spans="2:13" s="143" customFormat="1" ht="15" customHeight="1">
      <c r="B599" s="627" t="s">
        <v>727</v>
      </c>
      <c r="C599" s="628"/>
      <c r="D599" s="520">
        <v>4891462</v>
      </c>
      <c r="E599" s="520">
        <v>0</v>
      </c>
      <c r="F599" s="189"/>
      <c r="J599" s="68"/>
      <c r="K599" s="68"/>
      <c r="L599" s="68"/>
      <c r="M599" s="68"/>
    </row>
    <row r="600" spans="2:13" s="143" customFormat="1" ht="15" customHeight="1">
      <c r="B600" s="627" t="s">
        <v>284</v>
      </c>
      <c r="C600" s="628"/>
      <c r="D600" s="520">
        <v>333804798</v>
      </c>
      <c r="E600" s="520">
        <v>12804109</v>
      </c>
      <c r="F600" s="189"/>
      <c r="J600" s="68"/>
      <c r="K600" s="68"/>
      <c r="L600" s="68"/>
      <c r="M600" s="68"/>
    </row>
    <row r="601" spans="2:13" s="143" customFormat="1" ht="15" customHeight="1">
      <c r="B601" s="627" t="s">
        <v>728</v>
      </c>
      <c r="C601" s="628"/>
      <c r="D601" s="520">
        <v>96611430</v>
      </c>
      <c r="E601" s="520">
        <v>-20072728</v>
      </c>
      <c r="F601" s="189"/>
      <c r="J601" s="68"/>
      <c r="K601" s="68"/>
      <c r="L601" s="68"/>
      <c r="M601" s="68"/>
    </row>
    <row r="602" spans="2:13" s="143" customFormat="1" ht="15" customHeight="1">
      <c r="B602" s="627" t="s">
        <v>702</v>
      </c>
      <c r="C602" s="628"/>
      <c r="D602" s="520">
        <v>4237862845</v>
      </c>
      <c r="E602" s="520">
        <v>4619159230</v>
      </c>
      <c r="F602" s="189"/>
      <c r="J602" s="68"/>
      <c r="K602" s="68"/>
      <c r="L602" s="68"/>
      <c r="M602" s="68"/>
    </row>
    <row r="603" spans="2:13" s="143" customFormat="1" ht="15" customHeight="1">
      <c r="B603" s="627" t="s">
        <v>69</v>
      </c>
      <c r="C603" s="628"/>
      <c r="D603" s="520">
        <v>0</v>
      </c>
      <c r="E603" s="520">
        <v>381203006</v>
      </c>
      <c r="F603" s="189"/>
      <c r="J603" s="68"/>
      <c r="K603" s="68"/>
      <c r="L603" s="68"/>
      <c r="M603" s="68"/>
    </row>
    <row r="604" spans="2:13" s="143" customFormat="1" ht="15" customHeight="1">
      <c r="B604" s="627" t="s">
        <v>641</v>
      </c>
      <c r="C604" s="628"/>
      <c r="D604" s="520">
        <v>0</v>
      </c>
      <c r="E604" s="520">
        <v>118202996</v>
      </c>
      <c r="F604" s="189"/>
      <c r="J604" s="68"/>
      <c r="K604" s="68"/>
      <c r="L604" s="68"/>
      <c r="M604" s="68"/>
    </row>
    <row r="605" spans="2:13" s="143" customFormat="1" ht="15" customHeight="1">
      <c r="B605" s="627" t="s">
        <v>12</v>
      </c>
      <c r="C605" s="628"/>
      <c r="D605" s="520">
        <v>0</v>
      </c>
      <c r="E605" s="520">
        <v>321818</v>
      </c>
      <c r="F605" s="189"/>
      <c r="J605" s="68"/>
      <c r="K605" s="68"/>
      <c r="L605" s="68"/>
      <c r="M605" s="68"/>
    </row>
    <row r="606" spans="2:13" s="143" customFormat="1" ht="15" customHeight="1">
      <c r="B606" s="627" t="s">
        <v>76</v>
      </c>
      <c r="C606" s="628"/>
      <c r="D606" s="520">
        <v>0</v>
      </c>
      <c r="E606" s="520">
        <v>464947217</v>
      </c>
      <c r="F606" s="189"/>
      <c r="J606" s="68"/>
      <c r="K606" s="68"/>
      <c r="L606" s="68"/>
      <c r="M606" s="68"/>
    </row>
    <row r="607" spans="2:13" s="143" customFormat="1" ht="15" customHeight="1">
      <c r="B607" s="627" t="s">
        <v>860</v>
      </c>
      <c r="C607" s="628"/>
      <c r="D607" s="520">
        <v>0</v>
      </c>
      <c r="E607" s="520">
        <v>56700</v>
      </c>
      <c r="F607" s="189"/>
      <c r="J607" s="68"/>
      <c r="K607" s="68"/>
      <c r="L607" s="68"/>
      <c r="M607" s="68"/>
    </row>
    <row r="608" spans="2:13" s="143" customFormat="1" ht="15" customHeight="1">
      <c r="B608" s="627" t="s">
        <v>624</v>
      </c>
      <c r="C608" s="628"/>
      <c r="D608" s="520">
        <v>0</v>
      </c>
      <c r="E608" s="520">
        <v>7788818</v>
      </c>
      <c r="F608" s="189"/>
      <c r="J608" s="68"/>
      <c r="K608" s="68"/>
      <c r="L608" s="68"/>
      <c r="M608" s="68"/>
    </row>
    <row r="609" spans="2:15" s="143" customFormat="1" ht="15" customHeight="1">
      <c r="B609" s="627" t="s">
        <v>220</v>
      </c>
      <c r="C609" s="628"/>
      <c r="D609" s="520">
        <v>0</v>
      </c>
      <c r="E609" s="520">
        <v>47466592</v>
      </c>
      <c r="F609" s="189"/>
      <c r="J609" s="68"/>
      <c r="K609" s="68"/>
      <c r="L609" s="68"/>
      <c r="M609" s="68"/>
    </row>
    <row r="610" spans="2:15" s="143" customFormat="1" ht="15" customHeight="1">
      <c r="B610" s="627" t="s">
        <v>548</v>
      </c>
      <c r="C610" s="628"/>
      <c r="D610" s="520">
        <v>0</v>
      </c>
      <c r="E610" s="520">
        <v>27000000</v>
      </c>
      <c r="F610" s="189"/>
      <c r="J610" s="68"/>
      <c r="K610" s="68"/>
      <c r="L610" s="68"/>
      <c r="M610" s="68"/>
    </row>
    <row r="611" spans="2:15" s="143" customFormat="1" ht="15" customHeight="1">
      <c r="B611" s="595" t="s">
        <v>65</v>
      </c>
      <c r="C611" s="596"/>
      <c r="D611" s="345">
        <f>SUM(D562:D610)</f>
        <v>12215228402</v>
      </c>
      <c r="E611" s="345">
        <f>SUM(E562:E610)</f>
        <v>10642841850</v>
      </c>
      <c r="F611" s="161"/>
      <c r="G611" s="161"/>
      <c r="J611" s="68"/>
      <c r="K611" s="68"/>
      <c r="L611" s="68"/>
      <c r="M611" s="68"/>
      <c r="N611" s="68"/>
      <c r="O611" s="68"/>
    </row>
    <row r="612" spans="2:15">
      <c r="N612" s="143"/>
      <c r="O612" s="143"/>
    </row>
    <row r="613" spans="2:15" s="143" customFormat="1">
      <c r="B613" s="68"/>
      <c r="C613" s="68"/>
      <c r="D613" s="83"/>
      <c r="E613" s="83"/>
      <c r="J613" s="68"/>
      <c r="K613" s="68"/>
      <c r="L613" s="68"/>
      <c r="M613" s="68"/>
    </row>
    <row r="614" spans="2:15" s="143" customFormat="1">
      <c r="B614" s="69" t="s">
        <v>501</v>
      </c>
      <c r="C614" s="69" t="s">
        <v>17</v>
      </c>
      <c r="D614" s="69"/>
      <c r="E614" s="69"/>
      <c r="F614" s="147"/>
      <c r="G614" s="147"/>
      <c r="J614" s="68"/>
      <c r="K614" s="68"/>
      <c r="L614" s="68"/>
      <c r="M614" s="68"/>
      <c r="N614" s="68"/>
      <c r="O614" s="68"/>
    </row>
    <row r="616" spans="2:15">
      <c r="C616" s="69" t="s">
        <v>17</v>
      </c>
    </row>
    <row r="617" spans="2:15">
      <c r="B617" s="599" t="s">
        <v>72</v>
      </c>
      <c r="C617" s="600"/>
      <c r="D617" s="592" t="s">
        <v>180</v>
      </c>
      <c r="E617" s="592"/>
      <c r="I617" s="187"/>
      <c r="J617" s="83"/>
      <c r="K617" s="83"/>
    </row>
    <row r="618" spans="2:15">
      <c r="B618" s="601"/>
      <c r="C618" s="602"/>
      <c r="D618" s="274">
        <v>45930</v>
      </c>
      <c r="E618" s="274">
        <v>45565</v>
      </c>
      <c r="I618" s="187"/>
      <c r="J618" s="83"/>
      <c r="K618" s="83"/>
    </row>
    <row r="619" spans="2:15" ht="15" customHeight="1">
      <c r="B619" s="603" t="s">
        <v>73</v>
      </c>
      <c r="C619" s="604"/>
      <c r="D619" s="524">
        <f>+D620+D621</f>
        <v>210176750</v>
      </c>
      <c r="E619" s="524">
        <f>SUM(E620)</f>
        <v>3406585</v>
      </c>
      <c r="F619" s="133"/>
      <c r="G619" s="133"/>
    </row>
    <row r="620" spans="2:15" ht="15" customHeight="1">
      <c r="B620" s="590" t="s">
        <v>60</v>
      </c>
      <c r="C620" s="591"/>
      <c r="D620" s="522">
        <v>210176750</v>
      </c>
      <c r="E620" s="522">
        <v>3406585</v>
      </c>
      <c r="F620" s="178"/>
    </row>
    <row r="621" spans="2:15" ht="15" customHeight="1">
      <c r="B621" s="590"/>
      <c r="C621" s="591"/>
      <c r="D621" s="522"/>
      <c r="E621" s="522"/>
      <c r="F621" s="178"/>
    </row>
    <row r="622" spans="2:15" ht="15" customHeight="1">
      <c r="B622" s="603" t="s">
        <v>74</v>
      </c>
      <c r="C622" s="604"/>
      <c r="D622" s="524">
        <f>SUM(D623:D624)</f>
        <v>38869999</v>
      </c>
      <c r="E622" s="524">
        <f>SUM(E623:E624)</f>
        <v>48367795</v>
      </c>
      <c r="F622" s="133"/>
      <c r="G622" s="133"/>
      <c r="I622" s="161"/>
      <c r="J622" s="83"/>
    </row>
    <row r="623" spans="2:15" ht="15" customHeight="1">
      <c r="B623" s="590" t="s">
        <v>70</v>
      </c>
      <c r="C623" s="591"/>
      <c r="D623" s="523">
        <v>38869999</v>
      </c>
      <c r="E623" s="523">
        <v>48367795</v>
      </c>
      <c r="F623" s="178"/>
      <c r="I623" s="161"/>
      <c r="J623" s="83"/>
    </row>
    <row r="624" spans="2:15" ht="15" customHeight="1">
      <c r="B624" s="590" t="s">
        <v>619</v>
      </c>
      <c r="C624" s="591"/>
      <c r="D624" s="523">
        <v>0</v>
      </c>
      <c r="E624" s="523">
        <v>0</v>
      </c>
      <c r="F624" s="178"/>
      <c r="I624" s="161"/>
      <c r="J624" s="83"/>
    </row>
    <row r="625" spans="2:11" ht="15" customHeight="1">
      <c r="F625" s="176"/>
      <c r="I625" s="161"/>
      <c r="J625" s="83"/>
    </row>
    <row r="626" spans="2:11">
      <c r="I626" s="161"/>
      <c r="J626" s="83"/>
    </row>
    <row r="627" spans="2:11">
      <c r="B627" s="69" t="s">
        <v>512</v>
      </c>
      <c r="C627" s="69" t="s">
        <v>18</v>
      </c>
      <c r="H627" s="161"/>
      <c r="I627" s="161"/>
      <c r="J627" s="83"/>
    </row>
    <row r="628" spans="2:11">
      <c r="B628" s="69" t="s">
        <v>502</v>
      </c>
      <c r="C628" s="69" t="s">
        <v>443</v>
      </c>
      <c r="H628" s="161"/>
      <c r="I628" s="161"/>
      <c r="J628" s="83"/>
    </row>
    <row r="629" spans="2:11">
      <c r="H629" s="161"/>
      <c r="I629" s="161"/>
      <c r="J629" s="83"/>
    </row>
    <row r="630" spans="2:11">
      <c r="B630" s="599" t="s">
        <v>72</v>
      </c>
      <c r="C630" s="600"/>
      <c r="D630" s="592" t="s">
        <v>180</v>
      </c>
      <c r="E630" s="592"/>
      <c r="H630" s="177"/>
      <c r="I630" s="187"/>
      <c r="J630" s="83"/>
      <c r="K630" s="83"/>
    </row>
    <row r="631" spans="2:11">
      <c r="B631" s="601"/>
      <c r="C631" s="602"/>
      <c r="D631" s="274">
        <v>45930</v>
      </c>
      <c r="E631" s="274">
        <v>45565</v>
      </c>
      <c r="H631" s="177"/>
      <c r="I631" s="187"/>
      <c r="J631" s="83"/>
      <c r="K631" s="83"/>
    </row>
    <row r="632" spans="2:11" ht="15" customHeight="1">
      <c r="B632" s="590" t="s">
        <v>255</v>
      </c>
      <c r="C632" s="591"/>
      <c r="D632" s="117">
        <v>17637942</v>
      </c>
      <c r="E632" s="117">
        <v>61440481</v>
      </c>
      <c r="F632" s="178"/>
      <c r="H632" s="161"/>
      <c r="I632" s="161"/>
      <c r="J632" s="83"/>
    </row>
    <row r="633" spans="2:11" ht="15" customHeight="1">
      <c r="B633" s="595" t="s">
        <v>65</v>
      </c>
      <c r="C633" s="596"/>
      <c r="D633" s="63">
        <f>SUM(D632:D632)</f>
        <v>17637942</v>
      </c>
      <c r="E633" s="63">
        <f>SUM(E632:E632)</f>
        <v>61440481</v>
      </c>
      <c r="H633" s="161"/>
      <c r="I633" s="161"/>
      <c r="J633" s="83"/>
    </row>
    <row r="634" spans="2:11">
      <c r="B634" s="90"/>
      <c r="C634" s="90"/>
      <c r="D634" s="111"/>
      <c r="E634" s="111"/>
      <c r="H634" s="161"/>
      <c r="I634" s="161"/>
      <c r="J634" s="83"/>
    </row>
    <row r="635" spans="2:11">
      <c r="B635" s="90" t="s">
        <v>503</v>
      </c>
      <c r="C635" s="90" t="s">
        <v>445</v>
      </c>
      <c r="D635" s="111"/>
      <c r="E635" s="111"/>
      <c r="H635" s="161"/>
      <c r="I635" s="161"/>
      <c r="J635" s="83"/>
    </row>
    <row r="636" spans="2:11">
      <c r="B636" s="90"/>
      <c r="C636" s="90"/>
      <c r="D636" s="111"/>
      <c r="E636" s="111"/>
      <c r="H636" s="161"/>
      <c r="I636" s="161"/>
      <c r="J636" s="83"/>
    </row>
    <row r="637" spans="2:11">
      <c r="B637" s="599" t="s">
        <v>72</v>
      </c>
      <c r="C637" s="600"/>
      <c r="D637" s="592" t="s">
        <v>180</v>
      </c>
      <c r="E637" s="592"/>
      <c r="H637" s="177"/>
      <c r="I637" s="187"/>
      <c r="J637" s="83"/>
      <c r="K637" s="83"/>
    </row>
    <row r="638" spans="2:11">
      <c r="B638" s="601"/>
      <c r="C638" s="602"/>
      <c r="D638" s="274">
        <v>45930</v>
      </c>
      <c r="E638" s="274">
        <v>45565</v>
      </c>
      <c r="H638" s="177"/>
      <c r="I638" s="187"/>
      <c r="J638" s="83"/>
      <c r="K638" s="83"/>
    </row>
    <row r="639" spans="2:11" ht="15" customHeight="1">
      <c r="B639" s="590" t="s">
        <v>71</v>
      </c>
      <c r="C639" s="591"/>
      <c r="D639" s="523">
        <v>756511274</v>
      </c>
      <c r="E639" s="523">
        <v>1134363407</v>
      </c>
      <c r="F639" s="178"/>
      <c r="H639" s="161"/>
      <c r="I639" s="161"/>
      <c r="J639" s="83"/>
    </row>
    <row r="640" spans="2:11" ht="15" customHeight="1">
      <c r="B640" s="595" t="s">
        <v>65</v>
      </c>
      <c r="C640" s="596"/>
      <c r="D640" s="502">
        <f>SUM(D639:D639)</f>
        <v>756511274</v>
      </c>
      <c r="E640" s="502">
        <f>SUM(E639:E639)</f>
        <v>1134363407</v>
      </c>
      <c r="H640" s="161"/>
      <c r="I640" s="161"/>
      <c r="J640" s="83"/>
    </row>
    <row r="641" spans="1:11">
      <c r="H641" s="161"/>
      <c r="I641" s="161"/>
      <c r="J641" s="83"/>
    </row>
    <row r="642" spans="1:11">
      <c r="H642" s="161"/>
      <c r="I642" s="161"/>
      <c r="J642" s="83"/>
    </row>
    <row r="643" spans="1:11">
      <c r="B643" s="69" t="s">
        <v>513</v>
      </c>
      <c r="C643" s="69" t="s">
        <v>478</v>
      </c>
      <c r="D643" s="90"/>
      <c r="E643" s="90"/>
      <c r="H643" s="161"/>
      <c r="I643" s="161"/>
      <c r="J643" s="83"/>
    </row>
    <row r="644" spans="1:11">
      <c r="A644" s="143" t="s">
        <v>449</v>
      </c>
      <c r="B644" s="69" t="s">
        <v>514</v>
      </c>
      <c r="C644" s="69" t="s">
        <v>450</v>
      </c>
      <c r="D644" s="90"/>
      <c r="E644" s="90"/>
      <c r="H644" s="161"/>
      <c r="I644" s="161"/>
      <c r="J644" s="83"/>
    </row>
    <row r="645" spans="1:11">
      <c r="B645" s="69"/>
      <c r="C645" s="69"/>
      <c r="D645" s="90"/>
      <c r="E645" s="90"/>
      <c r="H645" s="161"/>
      <c r="I645" s="161"/>
      <c r="J645" s="83"/>
    </row>
    <row r="646" spans="1:11" ht="18" customHeight="1">
      <c r="B646" s="599" t="s">
        <v>72</v>
      </c>
      <c r="C646" s="600"/>
      <c r="D646" s="592" t="s">
        <v>180</v>
      </c>
      <c r="E646" s="592"/>
      <c r="G646" s="176"/>
      <c r="H646" s="177"/>
      <c r="I646" s="187"/>
      <c r="J646" s="83"/>
      <c r="K646" s="83"/>
    </row>
    <row r="647" spans="1:11" ht="18" customHeight="1">
      <c r="B647" s="601"/>
      <c r="C647" s="602"/>
      <c r="D647" s="274">
        <v>45930</v>
      </c>
      <c r="E647" s="274">
        <v>45565</v>
      </c>
      <c r="H647" s="177"/>
      <c r="I647" s="187"/>
      <c r="J647" s="83"/>
      <c r="K647" s="83"/>
    </row>
    <row r="648" spans="1:11" ht="15" customHeight="1">
      <c r="B648" s="593" t="s">
        <v>175</v>
      </c>
      <c r="C648" s="594"/>
      <c r="D648" s="487">
        <v>0</v>
      </c>
      <c r="E648" s="487">
        <v>0</v>
      </c>
      <c r="H648" s="161"/>
      <c r="I648" s="161"/>
      <c r="J648" s="83"/>
    </row>
    <row r="649" spans="1:11" ht="15" customHeight="1">
      <c r="B649" s="595" t="s">
        <v>65</v>
      </c>
      <c r="C649" s="596"/>
      <c r="D649" s="499">
        <f>SUM(D648)</f>
        <v>0</v>
      </c>
      <c r="E649" s="499">
        <f>SUM(E648)</f>
        <v>0</v>
      </c>
      <c r="H649" s="161"/>
      <c r="I649" s="161"/>
      <c r="J649" s="83"/>
    </row>
    <row r="650" spans="1:11">
      <c r="B650" s="118"/>
      <c r="C650" s="118"/>
      <c r="D650" s="105"/>
      <c r="E650" s="105"/>
      <c r="H650" s="161"/>
      <c r="I650" s="161"/>
      <c r="J650" s="83"/>
    </row>
    <row r="651" spans="1:11">
      <c r="A651" s="143" t="s">
        <v>447</v>
      </c>
      <c r="B651" s="112" t="s">
        <v>515</v>
      </c>
      <c r="C651" s="112" t="s">
        <v>448</v>
      </c>
      <c r="D651" s="105"/>
      <c r="E651" s="105"/>
      <c r="H651" s="161"/>
      <c r="I651" s="161"/>
      <c r="J651" s="83"/>
    </row>
    <row r="652" spans="1:11">
      <c r="B652" s="118"/>
      <c r="C652" s="118"/>
      <c r="D652" s="105"/>
      <c r="E652" s="105"/>
      <c r="H652" s="161"/>
      <c r="I652" s="161"/>
      <c r="J652" s="83"/>
    </row>
    <row r="653" spans="1:11" ht="18" customHeight="1">
      <c r="B653" s="599" t="s">
        <v>72</v>
      </c>
      <c r="C653" s="600"/>
      <c r="D653" s="592" t="s">
        <v>180</v>
      </c>
      <c r="E653" s="592"/>
      <c r="G653" s="176"/>
      <c r="H653" s="177"/>
      <c r="I653" s="187"/>
      <c r="J653" s="83"/>
      <c r="K653" s="83"/>
    </row>
    <row r="654" spans="1:11" ht="18" customHeight="1">
      <c r="B654" s="601"/>
      <c r="C654" s="602"/>
      <c r="D654" s="274">
        <v>45930</v>
      </c>
      <c r="E654" s="274">
        <v>45565</v>
      </c>
      <c r="G654" s="143"/>
      <c r="H654" s="177"/>
      <c r="I654" s="187"/>
      <c r="J654" s="83"/>
      <c r="K654" s="83"/>
    </row>
    <row r="655" spans="1:11" ht="15" customHeight="1">
      <c r="B655" s="593" t="s">
        <v>175</v>
      </c>
      <c r="C655" s="594"/>
      <c r="D655" s="487">
        <v>0</v>
      </c>
      <c r="E655" s="487">
        <v>0</v>
      </c>
      <c r="H655" s="161"/>
      <c r="I655" s="161"/>
      <c r="J655" s="83"/>
    </row>
    <row r="656" spans="1:11" ht="14.25" customHeight="1">
      <c r="B656" s="595" t="s">
        <v>65</v>
      </c>
      <c r="C656" s="596"/>
      <c r="D656" s="499">
        <f>SUM(D655)</f>
        <v>0</v>
      </c>
      <c r="E656" s="499">
        <f>SUM(E655)</f>
        <v>0</v>
      </c>
      <c r="H656" s="161"/>
      <c r="I656" s="161"/>
      <c r="J656" s="83"/>
    </row>
    <row r="657" spans="1:15">
      <c r="D657" s="525"/>
      <c r="E657" s="525"/>
      <c r="H657" s="161"/>
      <c r="I657" s="161"/>
      <c r="J657" s="83"/>
    </row>
    <row r="658" spans="1:15">
      <c r="B658" s="69" t="s">
        <v>417</v>
      </c>
      <c r="C658" s="69" t="s">
        <v>479</v>
      </c>
      <c r="D658" s="69"/>
      <c r="H658" s="161"/>
      <c r="I658" s="161"/>
      <c r="J658" s="83"/>
    </row>
    <row r="659" spans="1:15">
      <c r="H659" s="161"/>
      <c r="I659" s="161"/>
      <c r="J659" s="83"/>
    </row>
    <row r="660" spans="1:15">
      <c r="B660" s="69" t="s">
        <v>453</v>
      </c>
      <c r="C660" s="68" t="s">
        <v>451</v>
      </c>
      <c r="D660" s="68" t="s">
        <v>208</v>
      </c>
      <c r="H660" s="193"/>
      <c r="I660" s="161"/>
      <c r="J660" s="83"/>
    </row>
    <row r="661" spans="1:15">
      <c r="B661" s="69" t="s">
        <v>454</v>
      </c>
      <c r="C661" s="68" t="s">
        <v>452</v>
      </c>
      <c r="D661" s="68" t="s">
        <v>208</v>
      </c>
      <c r="H661" s="161"/>
      <c r="I661" s="161"/>
      <c r="J661" s="83"/>
    </row>
    <row r="662" spans="1:15">
      <c r="B662" s="69" t="s">
        <v>455</v>
      </c>
      <c r="C662" s="68" t="s">
        <v>584</v>
      </c>
      <c r="H662" s="161"/>
      <c r="I662" s="161"/>
      <c r="J662" s="83"/>
    </row>
    <row r="663" spans="1:15">
      <c r="B663" s="69"/>
      <c r="H663" s="161"/>
      <c r="I663" s="161"/>
      <c r="J663" s="83"/>
    </row>
    <row r="664" spans="1:15" ht="18" customHeight="1">
      <c r="B664" s="613" t="s">
        <v>147</v>
      </c>
      <c r="C664" s="613"/>
      <c r="D664" s="613" t="s">
        <v>162</v>
      </c>
      <c r="E664" s="613"/>
      <c r="F664" s="621" t="s">
        <v>149</v>
      </c>
      <c r="G664" s="621"/>
      <c r="H664" s="621"/>
      <c r="I664" s="272" t="s">
        <v>148</v>
      </c>
      <c r="J664" s="83"/>
      <c r="L664" s="195"/>
      <c r="M664" s="195"/>
      <c r="N664" s="195"/>
      <c r="O664" s="195"/>
    </row>
    <row r="665" spans="1:15" s="195" customFormat="1" ht="120.6" customHeight="1">
      <c r="A665" s="321"/>
      <c r="B665" s="622" t="s">
        <v>553</v>
      </c>
      <c r="C665" s="622"/>
      <c r="D665" s="614" t="s">
        <v>875</v>
      </c>
      <c r="E665" s="614"/>
      <c r="F665" s="615" t="s">
        <v>876</v>
      </c>
      <c r="G665" s="616"/>
      <c r="H665" s="617"/>
      <c r="I665" s="399">
        <v>725000000</v>
      </c>
      <c r="J665" s="194"/>
      <c r="L665" s="68"/>
      <c r="M665" s="68"/>
      <c r="N665" s="68"/>
      <c r="O665" s="68"/>
    </row>
    <row r="666" spans="1:15">
      <c r="H666" s="161"/>
      <c r="I666" s="161"/>
      <c r="J666" s="83"/>
    </row>
    <row r="667" spans="1:15">
      <c r="B667" s="69" t="s">
        <v>412</v>
      </c>
      <c r="C667" s="69" t="s">
        <v>480</v>
      </c>
      <c r="D667" s="69"/>
      <c r="H667" s="161"/>
      <c r="I667" s="161"/>
      <c r="J667" s="83"/>
    </row>
    <row r="668" spans="1:15" ht="32.25" customHeight="1">
      <c r="B668" s="612" t="s">
        <v>883</v>
      </c>
      <c r="C668" s="612"/>
      <c r="D668" s="612"/>
      <c r="E668" s="612"/>
      <c r="F668" s="612"/>
      <c r="G668" s="612"/>
      <c r="H668" s="612"/>
      <c r="I668" s="612"/>
      <c r="J668" s="83"/>
    </row>
    <row r="669" spans="1:15">
      <c r="H669" s="161"/>
      <c r="I669" s="161"/>
      <c r="J669" s="83"/>
    </row>
    <row r="670" spans="1:15">
      <c r="B670" s="69" t="s">
        <v>413</v>
      </c>
      <c r="C670" s="69" t="s">
        <v>484</v>
      </c>
      <c r="D670" s="69"/>
      <c r="H670" s="161"/>
      <c r="I670" s="161"/>
      <c r="J670" s="83"/>
    </row>
    <row r="671" spans="1:15">
      <c r="B671" s="68" t="s">
        <v>674</v>
      </c>
      <c r="H671" s="161"/>
      <c r="I671" s="161"/>
      <c r="J671" s="83"/>
    </row>
    <row r="672" spans="1:15">
      <c r="H672" s="161"/>
      <c r="I672" s="161"/>
      <c r="J672" s="83"/>
    </row>
    <row r="673" spans="2:10" ht="35.25" customHeight="1">
      <c r="B673" s="619" t="s">
        <v>80</v>
      </c>
      <c r="C673" s="620"/>
      <c r="D673" s="263" t="s">
        <v>91</v>
      </c>
      <c r="E673" s="263" t="s">
        <v>92</v>
      </c>
      <c r="F673" s="268" t="s">
        <v>844</v>
      </c>
      <c r="G673" s="268" t="s">
        <v>783</v>
      </c>
      <c r="H673" s="161"/>
      <c r="I673" s="161"/>
      <c r="J673" s="83"/>
    </row>
    <row r="674" spans="2:10" ht="13.2" customHeight="1">
      <c r="B674" s="605" t="s">
        <v>268</v>
      </c>
      <c r="C674" s="606"/>
      <c r="D674" s="208"/>
      <c r="E674" s="208"/>
      <c r="F674" s="489"/>
      <c r="G674" s="489"/>
      <c r="H674" s="161"/>
      <c r="I674" s="161"/>
      <c r="J674" s="83"/>
    </row>
    <row r="675" spans="2:10" ht="13.2" customHeight="1">
      <c r="B675" s="593" t="s">
        <v>95</v>
      </c>
      <c r="C675" s="594"/>
      <c r="D675" s="220" t="s">
        <v>168</v>
      </c>
      <c r="E675" s="490">
        <v>0</v>
      </c>
      <c r="F675" s="292">
        <v>1580073931</v>
      </c>
      <c r="G675" s="292">
        <v>1834465821</v>
      </c>
      <c r="H675" s="161"/>
      <c r="I675" s="161"/>
      <c r="J675" s="83"/>
    </row>
    <row r="676" spans="2:10" ht="13.2" customHeight="1">
      <c r="B676" s="593" t="s">
        <v>172</v>
      </c>
      <c r="C676" s="594"/>
      <c r="D676" s="220" t="s">
        <v>168</v>
      </c>
      <c r="E676" s="490">
        <v>0</v>
      </c>
      <c r="F676" s="292">
        <v>144239</v>
      </c>
      <c r="G676" s="292">
        <v>144239</v>
      </c>
      <c r="H676" s="161"/>
      <c r="I676" s="161"/>
      <c r="J676" s="83"/>
    </row>
    <row r="677" spans="2:10" ht="13.2" customHeight="1">
      <c r="B677" s="593" t="s">
        <v>807</v>
      </c>
      <c r="C677" s="594"/>
      <c r="D677" s="220" t="s">
        <v>168</v>
      </c>
      <c r="E677" s="490">
        <v>0</v>
      </c>
      <c r="F677" s="292">
        <v>10223342</v>
      </c>
      <c r="G677" s="292">
        <v>0</v>
      </c>
      <c r="H677" s="161"/>
      <c r="I677" s="161"/>
      <c r="J677" s="83"/>
    </row>
    <row r="678" spans="2:10" ht="13.2" customHeight="1">
      <c r="B678" s="593" t="s">
        <v>236</v>
      </c>
      <c r="C678" s="594"/>
      <c r="D678" s="220" t="s">
        <v>84</v>
      </c>
      <c r="E678" s="490">
        <v>16.063183960950589</v>
      </c>
      <c r="F678" s="292">
        <v>112481</v>
      </c>
      <c r="G678" s="292">
        <v>113162</v>
      </c>
      <c r="H678" s="161"/>
      <c r="I678" s="161"/>
      <c r="J678" s="83"/>
    </row>
    <row r="679" spans="2:10" ht="13.2" customHeight="1">
      <c r="B679" s="593" t="s">
        <v>874</v>
      </c>
      <c r="C679" s="594"/>
      <c r="D679" s="220" t="s">
        <v>84</v>
      </c>
      <c r="E679" s="490">
        <v>1248.6099785645229</v>
      </c>
      <c r="F679" s="292">
        <v>8743279</v>
      </c>
      <c r="G679" s="292">
        <v>0</v>
      </c>
      <c r="H679" s="161"/>
      <c r="I679" s="161"/>
      <c r="J679" s="83"/>
    </row>
    <row r="680" spans="2:10" ht="13.2" customHeight="1">
      <c r="B680" s="593" t="s">
        <v>201</v>
      </c>
      <c r="C680" s="594"/>
      <c r="D680" s="220" t="s">
        <v>84</v>
      </c>
      <c r="E680" s="490">
        <v>304.92002039297898</v>
      </c>
      <c r="F680" s="292">
        <v>2135175</v>
      </c>
      <c r="G680" s="292">
        <v>2387908</v>
      </c>
      <c r="H680" s="161"/>
      <c r="I680" s="161"/>
      <c r="J680" s="83"/>
    </row>
    <row r="681" spans="2:10" ht="13.2" customHeight="1">
      <c r="B681" s="605" t="s">
        <v>269</v>
      </c>
      <c r="C681" s="606"/>
      <c r="D681" s="208"/>
      <c r="E681" s="526">
        <f>SUM(E675:E680)</f>
        <v>1569.5931829184524</v>
      </c>
      <c r="F681" s="489">
        <f>SUM(F675:F680)</f>
        <v>1601432447</v>
      </c>
      <c r="G681" s="489">
        <f>SUM(G675:G680)</f>
        <v>1837111130</v>
      </c>
      <c r="H681" s="161"/>
      <c r="I681" s="161"/>
      <c r="J681" s="83"/>
    </row>
    <row r="682" spans="2:10" ht="13.2" customHeight="1">
      <c r="E682" s="527"/>
      <c r="F682" s="175"/>
      <c r="G682" s="175"/>
      <c r="H682" s="161"/>
      <c r="I682" s="161"/>
      <c r="J682" s="83"/>
    </row>
    <row r="683" spans="2:10">
      <c r="B683" s="623" t="s">
        <v>652</v>
      </c>
      <c r="C683" s="623"/>
      <c r="D683" s="623"/>
      <c r="E683" s="528">
        <f>+E681</f>
        <v>1569.5931829184524</v>
      </c>
      <c r="F683" s="529">
        <f>+F681</f>
        <v>1601432447</v>
      </c>
      <c r="G683" s="529">
        <f>+G681</f>
        <v>1837111130</v>
      </c>
      <c r="H683" s="161"/>
      <c r="I683" s="161"/>
      <c r="J683" s="83"/>
    </row>
    <row r="684" spans="2:10">
      <c r="B684" s="72"/>
      <c r="C684" s="72"/>
      <c r="D684" s="72"/>
      <c r="E684" s="259"/>
      <c r="F684" s="260"/>
      <c r="G684" s="261"/>
      <c r="H684" s="161"/>
      <c r="I684" s="161"/>
      <c r="J684" s="83"/>
    </row>
    <row r="685" spans="2:10">
      <c r="B685" s="69" t="s">
        <v>414</v>
      </c>
      <c r="C685" s="69" t="s">
        <v>481</v>
      </c>
      <c r="D685" s="69"/>
      <c r="H685" s="161"/>
      <c r="I685" s="161"/>
      <c r="J685" s="83"/>
    </row>
    <row r="686" spans="2:10">
      <c r="B686" s="68" t="s">
        <v>150</v>
      </c>
      <c r="H686" s="161"/>
      <c r="I686" s="161"/>
      <c r="J686" s="83"/>
    </row>
    <row r="687" spans="2:10">
      <c r="H687" s="161"/>
      <c r="I687" s="161"/>
      <c r="J687" s="83"/>
    </row>
    <row r="688" spans="2:10">
      <c r="B688" s="69" t="s">
        <v>415</v>
      </c>
      <c r="C688" s="69" t="s">
        <v>482</v>
      </c>
      <c r="D688" s="69"/>
      <c r="H688" s="161"/>
      <c r="I688" s="161"/>
      <c r="J688" s="83"/>
    </row>
    <row r="689" spans="2:10">
      <c r="B689" s="68" t="s">
        <v>150</v>
      </c>
      <c r="G689" s="176"/>
      <c r="H689" s="161"/>
      <c r="I689" s="161"/>
      <c r="J689" s="83"/>
    </row>
    <row r="690" spans="2:10">
      <c r="H690" s="161"/>
      <c r="I690" s="161"/>
      <c r="J690" s="83"/>
    </row>
    <row r="691" spans="2:10">
      <c r="B691" s="69" t="s">
        <v>416</v>
      </c>
      <c r="C691" s="69" t="s">
        <v>483</v>
      </c>
      <c r="D691" s="69"/>
      <c r="H691" s="161"/>
      <c r="I691" s="161"/>
      <c r="J691" s="83"/>
    </row>
    <row r="692" spans="2:10" ht="12.75" customHeight="1">
      <c r="B692" s="68" t="s">
        <v>635</v>
      </c>
      <c r="F692" s="176"/>
      <c r="G692" s="176"/>
      <c r="H692" s="161"/>
      <c r="I692" s="161"/>
      <c r="J692" s="83"/>
    </row>
    <row r="694" spans="2:10">
      <c r="B694" s="69" t="s">
        <v>648</v>
      </c>
      <c r="C694" s="297" t="s">
        <v>643</v>
      </c>
      <c r="D694" s="69"/>
    </row>
    <row r="695" spans="2:10" ht="30.75" customHeight="1">
      <c r="B695" s="618" t="s">
        <v>741</v>
      </c>
      <c r="C695" s="618"/>
      <c r="D695" s="618"/>
      <c r="E695" s="618"/>
      <c r="F695" s="618"/>
      <c r="G695" s="618"/>
      <c r="H695" s="618"/>
      <c r="I695" s="618"/>
    </row>
    <row r="696" spans="2:10" ht="12.75" customHeight="1"/>
    <row r="697" spans="2:10" ht="12.75" customHeight="1">
      <c r="B697" s="69" t="s">
        <v>659</v>
      </c>
    </row>
    <row r="698" spans="2:10" ht="6" customHeight="1"/>
    <row r="699" spans="2:10" ht="26.25" customHeight="1">
      <c r="B699" s="619" t="s">
        <v>80</v>
      </c>
      <c r="C699" s="620"/>
      <c r="D699" s="263" t="s">
        <v>91</v>
      </c>
      <c r="E699" s="263" t="s">
        <v>92</v>
      </c>
      <c r="F699" s="268" t="s">
        <v>844</v>
      </c>
      <c r="G699" s="268" t="s">
        <v>783</v>
      </c>
    </row>
    <row r="700" spans="2:10" ht="15" customHeight="1">
      <c r="B700" s="605" t="s">
        <v>658</v>
      </c>
      <c r="C700" s="606"/>
      <c r="D700" s="208"/>
      <c r="E700" s="208"/>
      <c r="F700" s="222"/>
      <c r="G700" s="214"/>
    </row>
    <row r="701" spans="2:10" ht="15" customHeight="1">
      <c r="B701" s="593" t="s">
        <v>644</v>
      </c>
      <c r="C701" s="594"/>
      <c r="D701" s="220" t="s">
        <v>168</v>
      </c>
      <c r="E701" s="490">
        <v>0</v>
      </c>
      <c r="F701" s="486">
        <v>48046753452</v>
      </c>
      <c r="G701" s="486">
        <v>22360735463</v>
      </c>
      <c r="H701" s="161"/>
      <c r="I701" s="161"/>
    </row>
    <row r="702" spans="2:10" ht="15" customHeight="1">
      <c r="B702" s="593" t="s">
        <v>645</v>
      </c>
      <c r="C702" s="594"/>
      <c r="D702" s="220" t="s">
        <v>84</v>
      </c>
      <c r="E702" s="285">
        <v>6246003.6500000004</v>
      </c>
      <c r="F702" s="486">
        <v>61719867492</v>
      </c>
      <c r="G702" s="486">
        <v>74576011790</v>
      </c>
      <c r="H702" s="161"/>
      <c r="I702" s="161"/>
    </row>
    <row r="703" spans="2:10" ht="15" customHeight="1">
      <c r="B703" s="605" t="s">
        <v>661</v>
      </c>
      <c r="C703" s="606"/>
      <c r="D703" s="208"/>
      <c r="E703" s="217">
        <f>SUM(E701:E702)</f>
        <v>6246003.6500000004</v>
      </c>
      <c r="F703" s="489">
        <f>SUM(F701:F702)</f>
        <v>109766620944</v>
      </c>
      <c r="G703" s="489">
        <f>SUM(G701:G702)</f>
        <v>96936747253</v>
      </c>
    </row>
    <row r="704" spans="2:10" ht="12" customHeight="1">
      <c r="F704" s="301"/>
    </row>
    <row r="705" spans="2:15" ht="12.75" customHeight="1"/>
    <row r="706" spans="2:15" ht="12.75" customHeight="1">
      <c r="B706" s="69" t="s">
        <v>660</v>
      </c>
      <c r="N706" s="143"/>
      <c r="O706" s="143"/>
    </row>
    <row r="707" spans="2:15" s="143" customFormat="1" ht="12.75" customHeight="1">
      <c r="B707" s="68"/>
      <c r="C707" s="68"/>
      <c r="D707" s="68"/>
      <c r="E707" s="68"/>
      <c r="F707" s="147"/>
      <c r="G707" s="147"/>
      <c r="J707" s="68"/>
      <c r="K707" s="68"/>
      <c r="L707" s="68"/>
      <c r="M707" s="68"/>
    </row>
    <row r="708" spans="2:15" s="143" customFormat="1" ht="18" customHeight="1">
      <c r="B708" s="619" t="s">
        <v>80</v>
      </c>
      <c r="C708" s="620"/>
      <c r="D708" s="263" t="s">
        <v>91</v>
      </c>
      <c r="E708" s="263" t="s">
        <v>92</v>
      </c>
      <c r="F708" s="268" t="s">
        <v>844</v>
      </c>
      <c r="G708" s="268" t="s">
        <v>783</v>
      </c>
      <c r="J708" s="68"/>
      <c r="K708" s="68"/>
      <c r="L708" s="68"/>
      <c r="M708" s="68"/>
    </row>
    <row r="709" spans="2:15" s="143" customFormat="1" ht="15" customHeight="1">
      <c r="B709" s="605" t="s">
        <v>268</v>
      </c>
      <c r="C709" s="606"/>
      <c r="D709" s="208"/>
      <c r="E709" s="208"/>
      <c r="F709" s="222"/>
      <c r="G709" s="214"/>
      <c r="J709" s="68"/>
      <c r="K709" s="68"/>
      <c r="L709" s="68"/>
      <c r="M709" s="68"/>
    </row>
    <row r="710" spans="2:15" s="143" customFormat="1" ht="15" customHeight="1">
      <c r="B710" s="593" t="s">
        <v>644</v>
      </c>
      <c r="C710" s="594"/>
      <c r="D710" s="220" t="s">
        <v>168</v>
      </c>
      <c r="E710" s="490">
        <v>0</v>
      </c>
      <c r="F710" s="214">
        <f>+F701</f>
        <v>48046753452</v>
      </c>
      <c r="G710" s="214">
        <v>22360735463</v>
      </c>
      <c r="H710" s="175"/>
      <c r="I710" s="175"/>
      <c r="J710" s="68"/>
      <c r="K710" s="68"/>
      <c r="L710" s="68"/>
      <c r="M710" s="68"/>
    </row>
    <row r="711" spans="2:15" s="143" customFormat="1" ht="15" customHeight="1">
      <c r="B711" s="593" t="s">
        <v>645</v>
      </c>
      <c r="C711" s="594"/>
      <c r="D711" s="220" t="s">
        <v>84</v>
      </c>
      <c r="E711" s="285">
        <f>+E702</f>
        <v>6246003.6500000004</v>
      </c>
      <c r="F711" s="214">
        <v>61719867492</v>
      </c>
      <c r="G711" s="214">
        <v>74576011790</v>
      </c>
      <c r="H711" s="175"/>
      <c r="I711" s="175"/>
      <c r="J711" s="68"/>
      <c r="K711" s="68"/>
      <c r="L711" s="68"/>
      <c r="M711" s="68"/>
    </row>
    <row r="712" spans="2:15" s="143" customFormat="1" ht="15" customHeight="1">
      <c r="B712" s="605" t="s">
        <v>661</v>
      </c>
      <c r="C712" s="606"/>
      <c r="D712" s="208"/>
      <c r="E712" s="217">
        <f>SUM(E710:E711)</f>
        <v>6246003.6500000004</v>
      </c>
      <c r="F712" s="211">
        <f>SUM(F710:F711)</f>
        <v>109766620944</v>
      </c>
      <c r="G712" s="222">
        <f>SUM(G710:G711)</f>
        <v>96936747253</v>
      </c>
      <c r="J712" s="68"/>
      <c r="K712" s="68"/>
      <c r="L712" s="68"/>
      <c r="M712" s="68"/>
    </row>
    <row r="713" spans="2:15" s="143" customFormat="1" ht="12.75" customHeight="1">
      <c r="B713" s="68"/>
      <c r="C713" s="68"/>
      <c r="D713" s="68"/>
      <c r="E713" s="68"/>
      <c r="F713" s="301"/>
      <c r="G713" s="147"/>
      <c r="J713" s="68"/>
      <c r="K713" s="68"/>
      <c r="L713" s="68"/>
      <c r="M713" s="68"/>
    </row>
    <row r="714" spans="2:15" s="143" customFormat="1" ht="12.75" customHeight="1">
      <c r="B714" s="69" t="s">
        <v>653</v>
      </c>
      <c r="C714" s="68"/>
      <c r="D714" s="68"/>
      <c r="E714" s="68"/>
      <c r="F714" s="147"/>
      <c r="G714" s="147"/>
      <c r="J714" s="68"/>
      <c r="K714" s="68"/>
      <c r="L714" s="68"/>
      <c r="M714" s="68"/>
    </row>
    <row r="715" spans="2:15" s="143" customFormat="1" ht="12.75" customHeight="1">
      <c r="B715" s="72"/>
      <c r="C715" s="72"/>
      <c r="D715" s="72"/>
      <c r="E715" s="259"/>
      <c r="F715" s="260"/>
      <c r="G715" s="261"/>
      <c r="J715" s="68"/>
      <c r="K715" s="68"/>
      <c r="L715" s="68"/>
      <c r="M715" s="68"/>
      <c r="N715" s="68"/>
      <c r="O715" s="68"/>
    </row>
    <row r="716" spans="2:15">
      <c r="B716" s="619" t="s">
        <v>80</v>
      </c>
      <c r="C716" s="620"/>
      <c r="D716" s="263" t="s">
        <v>91</v>
      </c>
      <c r="E716" s="263" t="s">
        <v>92</v>
      </c>
      <c r="F716" s="268" t="s">
        <v>844</v>
      </c>
      <c r="G716" s="268" t="s">
        <v>783</v>
      </c>
      <c r="H716" s="255"/>
      <c r="I716" s="255"/>
    </row>
    <row r="717" spans="2:15">
      <c r="B717" s="605" t="s">
        <v>268</v>
      </c>
      <c r="C717" s="606"/>
      <c r="D717" s="208"/>
      <c r="E717" s="208"/>
      <c r="F717" s="222"/>
      <c r="G717" s="222"/>
    </row>
    <row r="718" spans="2:15">
      <c r="B718" s="593" t="s">
        <v>95</v>
      </c>
      <c r="C718" s="594"/>
      <c r="D718" s="220" t="s">
        <v>168</v>
      </c>
      <c r="E718" s="490">
        <v>0</v>
      </c>
      <c r="F718" s="292">
        <v>1580073931</v>
      </c>
      <c r="G718" s="292">
        <v>1834465821</v>
      </c>
      <c r="H718" s="288"/>
    </row>
    <row r="719" spans="2:15">
      <c r="B719" s="593" t="s">
        <v>172</v>
      </c>
      <c r="C719" s="594"/>
      <c r="D719" s="220" t="s">
        <v>168</v>
      </c>
      <c r="E719" s="490">
        <v>0</v>
      </c>
      <c r="F719" s="292">
        <v>144239</v>
      </c>
      <c r="G719" s="292">
        <v>144239</v>
      </c>
      <c r="H719" s="288"/>
    </row>
    <row r="720" spans="2:15">
      <c r="B720" s="593" t="s">
        <v>807</v>
      </c>
      <c r="C720" s="594"/>
      <c r="D720" s="220" t="s">
        <v>168</v>
      </c>
      <c r="E720" s="490">
        <v>0</v>
      </c>
      <c r="F720" s="292">
        <v>10223342</v>
      </c>
      <c r="G720" s="292">
        <v>0</v>
      </c>
    </row>
    <row r="721" spans="2:9">
      <c r="B721" s="593" t="s">
        <v>214</v>
      </c>
      <c r="C721" s="594"/>
      <c r="D721" s="220" t="s">
        <v>84</v>
      </c>
      <c r="E721" s="490">
        <v>10860.279960756368</v>
      </c>
      <c r="F721" s="292">
        <v>76048133</v>
      </c>
      <c r="G721" s="292">
        <v>113162</v>
      </c>
      <c r="H721" s="288"/>
    </row>
    <row r="722" spans="2:9">
      <c r="B722" s="593" t="s">
        <v>874</v>
      </c>
      <c r="C722" s="594"/>
      <c r="D722" s="220" t="s">
        <v>84</v>
      </c>
      <c r="E722" s="490">
        <v>1248.6099785645229</v>
      </c>
      <c r="F722" s="292">
        <v>8743279</v>
      </c>
      <c r="G722" s="292">
        <v>0</v>
      </c>
    </row>
    <row r="723" spans="2:9">
      <c r="B723" s="593" t="s">
        <v>201</v>
      </c>
      <c r="C723" s="594"/>
      <c r="D723" s="220" t="s">
        <v>84</v>
      </c>
      <c r="E723" s="490">
        <v>304.92002039297898</v>
      </c>
      <c r="F723" s="292">
        <v>2135175</v>
      </c>
      <c r="G723" s="292">
        <v>2387908</v>
      </c>
    </row>
    <row r="724" spans="2:9">
      <c r="B724" s="605" t="s">
        <v>269</v>
      </c>
      <c r="C724" s="606"/>
      <c r="D724" s="208"/>
      <c r="E724" s="526">
        <f>SUM(E718:E723)</f>
        <v>12413.809959713872</v>
      </c>
      <c r="F724" s="211">
        <f>SUM(F718:F723)</f>
        <v>1677368099</v>
      </c>
      <c r="G724" s="211">
        <f>SUM(G718:G723)</f>
        <v>1837111130</v>
      </c>
      <c r="H724" s="288"/>
      <c r="I724" s="161"/>
    </row>
    <row r="725" spans="2:9">
      <c r="E725" s="527"/>
    </row>
    <row r="726" spans="2:9">
      <c r="B726" s="623" t="s">
        <v>652</v>
      </c>
      <c r="C726" s="623"/>
      <c r="D726" s="623"/>
      <c r="E726" s="528">
        <v>864.81</v>
      </c>
      <c r="F726" s="257">
        <f>+F724</f>
        <v>1677368099</v>
      </c>
      <c r="G726" s="258">
        <f>+G724</f>
        <v>1837111130</v>
      </c>
      <c r="H726" s="288"/>
      <c r="I726" s="288"/>
    </row>
    <row r="729" spans="2:9">
      <c r="B729" s="69" t="s">
        <v>654</v>
      </c>
    </row>
    <row r="731" spans="2:9" ht="13.2" customHeight="1">
      <c r="B731" s="619" t="s">
        <v>80</v>
      </c>
      <c r="C731" s="620"/>
      <c r="D731" s="263" t="s">
        <v>91</v>
      </c>
      <c r="E731" s="263" t="s">
        <v>92</v>
      </c>
      <c r="F731" s="268" t="s">
        <v>844</v>
      </c>
      <c r="G731" s="268" t="s">
        <v>783</v>
      </c>
      <c r="H731" s="255"/>
    </row>
    <row r="732" spans="2:9">
      <c r="B732" s="605" t="s">
        <v>268</v>
      </c>
      <c r="C732" s="606"/>
      <c r="D732" s="208"/>
      <c r="E732" s="208"/>
      <c r="F732" s="222"/>
      <c r="G732" s="222"/>
    </row>
    <row r="733" spans="2:9">
      <c r="B733" s="593" t="s">
        <v>655</v>
      </c>
      <c r="C733" s="594"/>
      <c r="D733" s="220" t="s">
        <v>168</v>
      </c>
      <c r="E733" s="223">
        <v>0</v>
      </c>
      <c r="F733" s="214">
        <f>+F718+F719+F720</f>
        <v>1590441512</v>
      </c>
      <c r="G733" s="214">
        <v>1834610060</v>
      </c>
    </row>
    <row r="734" spans="2:9">
      <c r="B734" s="593" t="s">
        <v>656</v>
      </c>
      <c r="C734" s="594"/>
      <c r="D734" s="220" t="s">
        <v>84</v>
      </c>
      <c r="E734" s="221">
        <v>864.81</v>
      </c>
      <c r="F734" s="214">
        <f>+F721+F723+F722</f>
        <v>86926587</v>
      </c>
      <c r="G734" s="214">
        <v>2501070</v>
      </c>
    </row>
    <row r="735" spans="2:9">
      <c r="B735" s="605" t="s">
        <v>269</v>
      </c>
      <c r="C735" s="606"/>
      <c r="D735" s="208"/>
      <c r="E735" s="217">
        <v>864.81</v>
      </c>
      <c r="F735" s="211">
        <f>SUM(F733:F734)</f>
        <v>1677368099</v>
      </c>
      <c r="G735" s="211">
        <f>SUM(G733:G734)</f>
        <v>1837111130</v>
      </c>
      <c r="H735" s="288"/>
    </row>
    <row r="737" spans="2:11">
      <c r="B737" s="623" t="s">
        <v>657</v>
      </c>
      <c r="C737" s="623"/>
      <c r="D737" s="623"/>
      <c r="E737" s="256">
        <v>864.81</v>
      </c>
      <c r="F737" s="257">
        <f>+F735</f>
        <v>1677368099</v>
      </c>
      <c r="G737" s="257">
        <f>+G735</f>
        <v>1837111130</v>
      </c>
      <c r="H737" s="288"/>
      <c r="I737" s="288"/>
    </row>
    <row r="740" spans="2:11">
      <c r="B740" s="298"/>
      <c r="C740" s="298"/>
      <c r="D740" s="298"/>
      <c r="E740" s="298"/>
      <c r="F740" s="299"/>
      <c r="G740" s="299"/>
      <c r="H740" s="300"/>
      <c r="I740" s="300"/>
      <c r="J740" s="298"/>
      <c r="K740" s="298"/>
    </row>
    <row r="741" spans="2:11">
      <c r="B741" s="298"/>
      <c r="C741" s="298"/>
      <c r="D741" s="298"/>
      <c r="E741" s="298"/>
      <c r="F741" s="299"/>
      <c r="G741" s="299"/>
      <c r="H741" s="300"/>
      <c r="I741" s="300"/>
      <c r="J741" s="298"/>
      <c r="K741" s="298"/>
    </row>
    <row r="742" spans="2:11">
      <c r="B742" s="298"/>
      <c r="C742" s="298"/>
      <c r="D742" s="298"/>
      <c r="E742" s="298"/>
      <c r="F742" s="299"/>
      <c r="G742" s="299"/>
      <c r="H742" s="300"/>
      <c r="I742" s="300"/>
      <c r="J742" s="298"/>
      <c r="K742" s="298"/>
    </row>
    <row r="743" spans="2:11">
      <c r="B743" s="298"/>
      <c r="C743" s="298"/>
      <c r="D743" s="298"/>
      <c r="E743" s="298"/>
      <c r="F743" s="299"/>
      <c r="G743" s="299"/>
      <c r="H743" s="300"/>
      <c r="I743" s="300"/>
      <c r="J743" s="298"/>
      <c r="K743" s="298"/>
    </row>
    <row r="744" spans="2:11">
      <c r="B744" s="298"/>
      <c r="C744" s="298"/>
      <c r="D744" s="298"/>
      <c r="E744" s="298"/>
      <c r="F744" s="299"/>
      <c r="G744" s="299"/>
      <c r="H744" s="300"/>
      <c r="I744" s="300"/>
      <c r="J744" s="298"/>
      <c r="K744" s="298"/>
    </row>
    <row r="745" spans="2:11">
      <c r="B745" s="298"/>
      <c r="C745" s="298"/>
      <c r="D745" s="298"/>
      <c r="E745" s="298"/>
      <c r="F745" s="299"/>
      <c r="G745" s="299"/>
      <c r="H745" s="300"/>
      <c r="I745" s="300"/>
      <c r="J745" s="298"/>
      <c r="K745" s="298"/>
    </row>
    <row r="746" spans="2:11">
      <c r="B746" s="298"/>
      <c r="C746" s="298"/>
      <c r="D746" s="298"/>
      <c r="E746" s="298"/>
      <c r="F746" s="299"/>
      <c r="G746" s="299"/>
      <c r="H746" s="300"/>
      <c r="I746" s="300"/>
      <c r="J746" s="298"/>
      <c r="K746" s="298"/>
    </row>
    <row r="747" spans="2:11">
      <c r="B747" s="298"/>
      <c r="C747" s="298"/>
      <c r="D747" s="298"/>
      <c r="E747" s="298"/>
      <c r="F747" s="299"/>
      <c r="G747" s="299"/>
      <c r="H747" s="300"/>
      <c r="I747" s="300"/>
      <c r="J747" s="298"/>
      <c r="K747" s="298"/>
    </row>
    <row r="748" spans="2:11">
      <c r="B748" s="298"/>
      <c r="C748" s="298"/>
      <c r="D748" s="298"/>
      <c r="E748" s="298"/>
      <c r="F748" s="299"/>
      <c r="G748" s="299"/>
      <c r="H748" s="300"/>
      <c r="I748" s="300"/>
      <c r="J748" s="298"/>
      <c r="K748" s="298"/>
    </row>
    <row r="749" spans="2:11">
      <c r="B749" s="298"/>
      <c r="C749" s="298"/>
      <c r="D749" s="298"/>
      <c r="E749" s="298"/>
      <c r="F749" s="299"/>
      <c r="G749" s="299"/>
      <c r="H749" s="300"/>
      <c r="I749" s="300"/>
      <c r="J749" s="298"/>
      <c r="K749" s="298"/>
    </row>
    <row r="750" spans="2:11">
      <c r="B750" s="298"/>
      <c r="C750" s="298"/>
      <c r="D750" s="298"/>
      <c r="E750" s="298"/>
      <c r="F750" s="299"/>
      <c r="G750" s="299"/>
      <c r="H750" s="300"/>
      <c r="I750" s="300"/>
      <c r="J750" s="298"/>
      <c r="K750" s="298"/>
    </row>
    <row r="751" spans="2:11">
      <c r="B751" s="298"/>
      <c r="C751" s="298"/>
      <c r="D751" s="298"/>
      <c r="E751" s="298"/>
      <c r="F751" s="299"/>
      <c r="G751" s="299"/>
      <c r="H751" s="300"/>
      <c r="I751" s="300"/>
      <c r="J751" s="298"/>
      <c r="K751" s="298"/>
    </row>
    <row r="752" spans="2:11">
      <c r="B752" s="298"/>
      <c r="C752" s="298"/>
      <c r="D752" s="298"/>
      <c r="E752" s="298"/>
      <c r="F752" s="299"/>
      <c r="G752" s="299"/>
      <c r="H752" s="300"/>
      <c r="I752" s="300"/>
      <c r="J752" s="298"/>
      <c r="K752" s="298"/>
    </row>
    <row r="753" spans="2:11">
      <c r="B753" s="298"/>
      <c r="C753" s="298"/>
      <c r="D753" s="298"/>
      <c r="E753" s="298"/>
      <c r="F753" s="299"/>
      <c r="G753" s="299"/>
      <c r="H753" s="300"/>
      <c r="I753" s="300"/>
      <c r="J753" s="298"/>
      <c r="K753" s="298"/>
    </row>
    <row r="754" spans="2:11">
      <c r="B754" s="298"/>
      <c r="C754" s="298"/>
      <c r="D754" s="298"/>
      <c r="E754" s="298"/>
      <c r="F754" s="299"/>
      <c r="G754" s="299"/>
      <c r="H754" s="300"/>
      <c r="I754" s="300"/>
      <c r="J754" s="298"/>
      <c r="K754" s="298"/>
    </row>
    <row r="755" spans="2:11">
      <c r="B755" s="298"/>
      <c r="C755" s="298"/>
      <c r="D755" s="298"/>
      <c r="E755" s="298"/>
      <c r="F755" s="299"/>
      <c r="G755" s="299"/>
      <c r="H755" s="300"/>
      <c r="I755" s="300"/>
      <c r="J755" s="298"/>
      <c r="K755" s="298"/>
    </row>
    <row r="756" spans="2:11">
      <c r="B756" s="298"/>
      <c r="C756" s="298"/>
      <c r="D756" s="298"/>
      <c r="E756" s="298"/>
      <c r="F756" s="299"/>
      <c r="G756" s="299"/>
      <c r="H756" s="300"/>
      <c r="I756" s="300"/>
      <c r="J756" s="298"/>
      <c r="K756" s="298"/>
    </row>
    <row r="757" spans="2:11">
      <c r="B757" s="298"/>
      <c r="C757" s="298"/>
      <c r="D757" s="298"/>
      <c r="E757" s="298"/>
      <c r="F757" s="299"/>
      <c r="G757" s="299"/>
      <c r="H757" s="300"/>
      <c r="I757" s="300"/>
      <c r="J757" s="298"/>
      <c r="K757" s="298"/>
    </row>
    <row r="758" spans="2:11">
      <c r="B758" s="298"/>
      <c r="C758" s="298"/>
      <c r="D758" s="298"/>
      <c r="E758" s="298"/>
      <c r="F758" s="299"/>
      <c r="G758" s="299"/>
      <c r="H758" s="300"/>
      <c r="I758" s="300"/>
      <c r="J758" s="298"/>
      <c r="K758" s="298"/>
    </row>
    <row r="759" spans="2:11">
      <c r="B759" s="298"/>
      <c r="C759" s="298"/>
      <c r="D759" s="298"/>
      <c r="E759" s="298"/>
      <c r="F759" s="299"/>
      <c r="G759" s="299"/>
      <c r="H759" s="300"/>
      <c r="I759" s="300"/>
      <c r="J759" s="298"/>
      <c r="K759" s="298"/>
    </row>
    <row r="760" spans="2:11">
      <c r="B760" s="298"/>
      <c r="C760" s="298"/>
      <c r="D760" s="298"/>
      <c r="E760" s="298"/>
      <c r="F760" s="299"/>
      <c r="G760" s="299"/>
      <c r="H760" s="300"/>
      <c r="I760" s="300"/>
      <c r="J760" s="298"/>
      <c r="K760" s="298"/>
    </row>
    <row r="761" spans="2:11">
      <c r="B761" s="298"/>
      <c r="C761" s="298"/>
      <c r="D761" s="298"/>
      <c r="E761" s="298"/>
      <c r="F761" s="299"/>
      <c r="G761" s="299"/>
      <c r="H761" s="300"/>
      <c r="I761" s="300"/>
      <c r="J761" s="298"/>
      <c r="K761" s="298"/>
    </row>
    <row r="762" spans="2:11">
      <c r="B762" s="298"/>
      <c r="C762" s="298"/>
      <c r="D762" s="298"/>
      <c r="E762" s="298"/>
      <c r="F762" s="299"/>
      <c r="G762" s="299"/>
      <c r="H762" s="300"/>
      <c r="I762" s="300"/>
      <c r="J762" s="298"/>
      <c r="K762" s="298"/>
    </row>
    <row r="763" spans="2:11">
      <c r="B763" s="298"/>
      <c r="C763" s="298"/>
      <c r="D763" s="298"/>
      <c r="E763" s="434"/>
      <c r="F763" s="299"/>
      <c r="G763" s="299"/>
      <c r="H763" s="300"/>
      <c r="I763" s="300"/>
      <c r="J763" s="298"/>
      <c r="K763" s="298"/>
    </row>
    <row r="764" spans="2:11">
      <c r="B764" s="298"/>
      <c r="C764" s="298"/>
      <c r="D764" s="298"/>
      <c r="E764" s="434"/>
      <c r="F764" s="299"/>
      <c r="G764" s="299"/>
      <c r="H764" s="300"/>
      <c r="I764" s="300"/>
      <c r="J764" s="298"/>
      <c r="K764" s="298"/>
    </row>
    <row r="765" spans="2:11">
      <c r="B765" s="298"/>
      <c r="C765" s="298"/>
      <c r="D765" s="298"/>
      <c r="E765" s="434"/>
      <c r="F765" s="299"/>
      <c r="G765" s="299"/>
      <c r="H765" s="300"/>
      <c r="I765" s="300"/>
      <c r="J765" s="298"/>
      <c r="K765" s="298"/>
    </row>
    <row r="766" spans="2:11">
      <c r="B766" s="298"/>
      <c r="C766" s="298"/>
      <c r="D766" s="298"/>
      <c r="E766" s="298"/>
      <c r="F766" s="299"/>
      <c r="G766" s="299"/>
      <c r="H766" s="300"/>
      <c r="I766" s="300"/>
      <c r="J766" s="298"/>
      <c r="K766" s="298"/>
    </row>
    <row r="767" spans="2:11">
      <c r="B767" s="298"/>
      <c r="C767" s="298"/>
      <c r="D767" s="298"/>
      <c r="E767" s="298"/>
      <c r="F767" s="299"/>
      <c r="G767" s="299"/>
      <c r="H767" s="300"/>
      <c r="I767" s="300"/>
      <c r="J767" s="298"/>
      <c r="K767" s="298"/>
    </row>
    <row r="768" spans="2:11">
      <c r="B768" s="298"/>
      <c r="C768" s="298"/>
      <c r="D768" s="298"/>
      <c r="E768" s="298"/>
      <c r="F768" s="299"/>
      <c r="G768" s="299"/>
      <c r="H768" s="300"/>
      <c r="I768" s="300"/>
      <c r="J768" s="298"/>
      <c r="K768" s="298"/>
    </row>
    <row r="769" spans="2:11">
      <c r="B769" s="298"/>
      <c r="C769" s="298"/>
      <c r="D769" s="298"/>
      <c r="E769" s="298"/>
      <c r="F769" s="299"/>
      <c r="G769" s="299"/>
      <c r="H769" s="300"/>
      <c r="I769" s="300"/>
      <c r="J769" s="298"/>
      <c r="K769" s="298"/>
    </row>
    <row r="770" spans="2:11">
      <c r="B770" s="298"/>
      <c r="C770" s="298"/>
      <c r="D770" s="298"/>
      <c r="E770" s="298"/>
      <c r="F770" s="299"/>
      <c r="G770" s="299"/>
      <c r="H770" s="300"/>
      <c r="I770" s="300"/>
      <c r="J770" s="298"/>
      <c r="K770" s="298"/>
    </row>
    <row r="771" spans="2:11">
      <c r="B771" s="298"/>
      <c r="C771" s="298"/>
      <c r="D771" s="298"/>
      <c r="E771" s="298"/>
      <c r="F771" s="299"/>
      <c r="G771" s="299"/>
      <c r="H771" s="300"/>
      <c r="I771" s="300"/>
      <c r="J771" s="298"/>
      <c r="K771" s="298"/>
    </row>
  </sheetData>
  <mergeCells count="545">
    <mergeCell ref="B223:C223"/>
    <mergeCell ref="B224:C224"/>
    <mergeCell ref="B283:D283"/>
    <mergeCell ref="B720:C720"/>
    <mergeCell ref="B722:C722"/>
    <mergeCell ref="B173:C173"/>
    <mergeCell ref="B174:C174"/>
    <mergeCell ref="B175:C175"/>
    <mergeCell ref="B176:C176"/>
    <mergeCell ref="B177:C177"/>
    <mergeCell ref="B194:C194"/>
    <mergeCell ref="B195:C195"/>
    <mergeCell ref="B196:C196"/>
    <mergeCell ref="B182:E182"/>
    <mergeCell ref="B180:C180"/>
    <mergeCell ref="B181:C181"/>
    <mergeCell ref="B602:C602"/>
    <mergeCell ref="B603:C603"/>
    <mergeCell ref="B604:C604"/>
    <mergeCell ref="B605:C605"/>
    <mergeCell ref="B606:C606"/>
    <mergeCell ref="B607:C607"/>
    <mergeCell ref="B608:C608"/>
    <mergeCell ref="B609:C609"/>
    <mergeCell ref="B610:C610"/>
    <mergeCell ref="B594:C594"/>
    <mergeCell ref="B595:C595"/>
    <mergeCell ref="B596:C596"/>
    <mergeCell ref="B597:C597"/>
    <mergeCell ref="B598:C598"/>
    <mergeCell ref="B599:C599"/>
    <mergeCell ref="B600:C600"/>
    <mergeCell ref="B601:C601"/>
    <mergeCell ref="B589:C589"/>
    <mergeCell ref="B590:C590"/>
    <mergeCell ref="B591:C591"/>
    <mergeCell ref="B592:C592"/>
    <mergeCell ref="B593:C593"/>
    <mergeCell ref="B532:C532"/>
    <mergeCell ref="B533:C533"/>
    <mergeCell ref="B534:C534"/>
    <mergeCell ref="B562:C562"/>
    <mergeCell ref="B563:C563"/>
    <mergeCell ref="B564:C564"/>
    <mergeCell ref="B565:C565"/>
    <mergeCell ref="B566:C566"/>
    <mergeCell ref="B567:C567"/>
    <mergeCell ref="B535:C535"/>
    <mergeCell ref="B536:C536"/>
    <mergeCell ref="B546:C546"/>
    <mergeCell ref="B550:C551"/>
    <mergeCell ref="B552:C552"/>
    <mergeCell ref="B553:C553"/>
    <mergeCell ref="B556:C556"/>
    <mergeCell ref="B588:C588"/>
    <mergeCell ref="B502:C502"/>
    <mergeCell ref="B500:C500"/>
    <mergeCell ref="B501:C501"/>
    <mergeCell ref="B587:C587"/>
    <mergeCell ref="B585:C585"/>
    <mergeCell ref="B586:C586"/>
    <mergeCell ref="J308:K308"/>
    <mergeCell ref="B214:C214"/>
    <mergeCell ref="B213:C213"/>
    <mergeCell ref="B215:C215"/>
    <mergeCell ref="B216:C216"/>
    <mergeCell ref="B257:C257"/>
    <mergeCell ref="B258:C258"/>
    <mergeCell ref="B217:C217"/>
    <mergeCell ref="B218:C218"/>
    <mergeCell ref="B219:C219"/>
    <mergeCell ref="B220:C220"/>
    <mergeCell ref="B221:C221"/>
    <mergeCell ref="B222:C222"/>
    <mergeCell ref="B226:C226"/>
    <mergeCell ref="B229:C229"/>
    <mergeCell ref="B230:C230"/>
    <mergeCell ref="B231:C231"/>
    <mergeCell ref="B232:C232"/>
    <mergeCell ref="B193:C193"/>
    <mergeCell ref="B186:C186"/>
    <mergeCell ref="H184:J184"/>
    <mergeCell ref="B185:C185"/>
    <mergeCell ref="B184:G184"/>
    <mergeCell ref="B187:E187"/>
    <mergeCell ref="B189:G189"/>
    <mergeCell ref="H189:J189"/>
    <mergeCell ref="B190:C190"/>
    <mergeCell ref="B191:C191"/>
    <mergeCell ref="B192:C192"/>
    <mergeCell ref="B737:D737"/>
    <mergeCell ref="B197:E197"/>
    <mergeCell ref="B199:E199"/>
    <mergeCell ref="B201:E201"/>
    <mergeCell ref="B202:E202"/>
    <mergeCell ref="B204:G204"/>
    <mergeCell ref="B205:G205"/>
    <mergeCell ref="B206:C206"/>
    <mergeCell ref="D212:D213"/>
    <mergeCell ref="E212:E213"/>
    <mergeCell ref="F212:F213"/>
    <mergeCell ref="G212:G213"/>
    <mergeCell ref="B207:C207"/>
    <mergeCell ref="B208:C208"/>
    <mergeCell ref="B209:C209"/>
    <mergeCell ref="B212:C212"/>
    <mergeCell ref="B254:C254"/>
    <mergeCell ref="B255:C255"/>
    <mergeCell ref="B256:C256"/>
    <mergeCell ref="B259:C259"/>
    <mergeCell ref="B260:C260"/>
    <mergeCell ref="B263:E263"/>
    <mergeCell ref="B264:C264"/>
    <mergeCell ref="B225:C225"/>
    <mergeCell ref="B6:I6"/>
    <mergeCell ref="B9:I9"/>
    <mergeCell ref="B10:I10"/>
    <mergeCell ref="B12:F12"/>
    <mergeCell ref="C14:I14"/>
    <mergeCell ref="B15:I15"/>
    <mergeCell ref="B18:I18"/>
    <mergeCell ref="B19:I19"/>
    <mergeCell ref="C20:I20"/>
    <mergeCell ref="C21:I21"/>
    <mergeCell ref="B22:I22"/>
    <mergeCell ref="B24:I24"/>
    <mergeCell ref="B25:I25"/>
    <mergeCell ref="C29:I29"/>
    <mergeCell ref="B30:I30"/>
    <mergeCell ref="C31:I31"/>
    <mergeCell ref="B32:I32"/>
    <mergeCell ref="B28:I28"/>
    <mergeCell ref="C33:I33"/>
    <mergeCell ref="B34:H34"/>
    <mergeCell ref="C35:I35"/>
    <mergeCell ref="B36:I36"/>
    <mergeCell ref="B38:F38"/>
    <mergeCell ref="B41:I41"/>
    <mergeCell ref="B47:D47"/>
    <mergeCell ref="B48:D48"/>
    <mergeCell ref="B49:D49"/>
    <mergeCell ref="B63:C63"/>
    <mergeCell ref="B64:C64"/>
    <mergeCell ref="B65:C65"/>
    <mergeCell ref="B66:C66"/>
    <mergeCell ref="B67:C67"/>
    <mergeCell ref="B68:C68"/>
    <mergeCell ref="B82:C82"/>
    <mergeCell ref="B55:C55"/>
    <mergeCell ref="B56:C56"/>
    <mergeCell ref="B57:C57"/>
    <mergeCell ref="B58:C58"/>
    <mergeCell ref="B59:C59"/>
    <mergeCell ref="B62:C62"/>
    <mergeCell ref="B60:C60"/>
    <mergeCell ref="B61:C61"/>
    <mergeCell ref="B83:C83"/>
    <mergeCell ref="B84:C84"/>
    <mergeCell ref="B85:C85"/>
    <mergeCell ref="B86:C86"/>
    <mergeCell ref="B87:C87"/>
    <mergeCell ref="B88:C88"/>
    <mergeCell ref="B91:C91"/>
    <mergeCell ref="B69:C69"/>
    <mergeCell ref="B70:C70"/>
    <mergeCell ref="B72:C72"/>
    <mergeCell ref="B73:C73"/>
    <mergeCell ref="B74:C74"/>
    <mergeCell ref="B75:C75"/>
    <mergeCell ref="B76:C76"/>
    <mergeCell ref="B77:C77"/>
    <mergeCell ref="B78:C78"/>
    <mergeCell ref="B89:C89"/>
    <mergeCell ref="B90:C90"/>
    <mergeCell ref="B95:D95"/>
    <mergeCell ref="B96:D96"/>
    <mergeCell ref="B97:D97"/>
    <mergeCell ref="B98:D98"/>
    <mergeCell ref="B99:D99"/>
    <mergeCell ref="B103:C103"/>
    <mergeCell ref="B104:C104"/>
    <mergeCell ref="B105:C105"/>
    <mergeCell ref="B109:C109"/>
    <mergeCell ref="B110:C110"/>
    <mergeCell ref="B111:C111"/>
    <mergeCell ref="B112:C112"/>
    <mergeCell ref="B113:C113"/>
    <mergeCell ref="B119:C119"/>
    <mergeCell ref="B120:C120"/>
    <mergeCell ref="B121:C121"/>
    <mergeCell ref="B122:C122"/>
    <mergeCell ref="B123:C123"/>
    <mergeCell ref="B124:C124"/>
    <mergeCell ref="B125:C125"/>
    <mergeCell ref="B127:C127"/>
    <mergeCell ref="B114:C114"/>
    <mergeCell ref="B115:C115"/>
    <mergeCell ref="B116:C116"/>
    <mergeCell ref="B117:C117"/>
    <mergeCell ref="B118:C118"/>
    <mergeCell ref="B126:C126"/>
    <mergeCell ref="B134:C134"/>
    <mergeCell ref="B135:C135"/>
    <mergeCell ref="B136:C136"/>
    <mergeCell ref="B138:C138"/>
    <mergeCell ref="B141:C141"/>
    <mergeCell ref="B128:C128"/>
    <mergeCell ref="B129:C129"/>
    <mergeCell ref="B131:C131"/>
    <mergeCell ref="B132:C132"/>
    <mergeCell ref="B133:C133"/>
    <mergeCell ref="B137:C137"/>
    <mergeCell ref="B130:C130"/>
    <mergeCell ref="B143:C143"/>
    <mergeCell ref="B147:G147"/>
    <mergeCell ref="H147:J147"/>
    <mergeCell ref="B148:C148"/>
    <mergeCell ref="B149:G149"/>
    <mergeCell ref="B150:G150"/>
    <mergeCell ref="B151:C151"/>
    <mergeCell ref="B152:C152"/>
    <mergeCell ref="B153:C153"/>
    <mergeCell ref="B154:C154"/>
    <mergeCell ref="B155:C155"/>
    <mergeCell ref="B156:C156"/>
    <mergeCell ref="B157:C157"/>
    <mergeCell ref="B158:C158"/>
    <mergeCell ref="B159:C159"/>
    <mergeCell ref="B160:C160"/>
    <mergeCell ref="B178:C178"/>
    <mergeCell ref="B179:C179"/>
    <mergeCell ref="B161:C161"/>
    <mergeCell ref="B162:C162"/>
    <mergeCell ref="B163:C163"/>
    <mergeCell ref="B166:C166"/>
    <mergeCell ref="B167:C167"/>
    <mergeCell ref="B168:C168"/>
    <mergeCell ref="B169:C169"/>
    <mergeCell ref="B171:C171"/>
    <mergeCell ref="B172:C172"/>
    <mergeCell ref="B234:C234"/>
    <mergeCell ref="B235:C235"/>
    <mergeCell ref="B265:C265"/>
    <mergeCell ref="B266:C266"/>
    <mergeCell ref="B267:C267"/>
    <mergeCell ref="B272:C272"/>
    <mergeCell ref="B273:C273"/>
    <mergeCell ref="B274:C274"/>
    <mergeCell ref="B275:D275"/>
    <mergeCell ref="B236:C236"/>
    <mergeCell ref="B237:C237"/>
    <mergeCell ref="B238:C238"/>
    <mergeCell ref="B239:C239"/>
    <mergeCell ref="B240:C240"/>
    <mergeCell ref="B241:C241"/>
    <mergeCell ref="B242:C242"/>
    <mergeCell ref="B243:C243"/>
    <mergeCell ref="B244:C244"/>
    <mergeCell ref="B245:C245"/>
    <mergeCell ref="B246:C246"/>
    <mergeCell ref="B247:C247"/>
    <mergeCell ref="B248:C248"/>
    <mergeCell ref="B249:C249"/>
    <mergeCell ref="B250:C250"/>
    <mergeCell ref="B276:D276"/>
    <mergeCell ref="B280:D280"/>
    <mergeCell ref="B281:D281"/>
    <mergeCell ref="B282:D282"/>
    <mergeCell ref="B285:D285"/>
    <mergeCell ref="B289:C289"/>
    <mergeCell ref="B290:C290"/>
    <mergeCell ref="B291:C291"/>
    <mergeCell ref="B292:D292"/>
    <mergeCell ref="B293:D293"/>
    <mergeCell ref="B298:D299"/>
    <mergeCell ref="E298:I298"/>
    <mergeCell ref="B284:D284"/>
    <mergeCell ref="B300:D300"/>
    <mergeCell ref="B301:D301"/>
    <mergeCell ref="B302:D302"/>
    <mergeCell ref="B303:D303"/>
    <mergeCell ref="B304:D304"/>
    <mergeCell ref="B306:D306"/>
    <mergeCell ref="B307:C308"/>
    <mergeCell ref="D307:I307"/>
    <mergeCell ref="B305:D305"/>
    <mergeCell ref="B309:C309"/>
    <mergeCell ref="B310:C310"/>
    <mergeCell ref="B311:C311"/>
    <mergeCell ref="B312:C312"/>
    <mergeCell ref="B313:C313"/>
    <mergeCell ref="B314:C314"/>
    <mergeCell ref="B315:C315"/>
    <mergeCell ref="B318:C319"/>
    <mergeCell ref="D318:D319"/>
    <mergeCell ref="E318:G318"/>
    <mergeCell ref="B320:C320"/>
    <mergeCell ref="B321:C321"/>
    <mergeCell ref="B322:C322"/>
    <mergeCell ref="B325:C326"/>
    <mergeCell ref="D325:D326"/>
    <mergeCell ref="E325:G325"/>
    <mergeCell ref="B327:C327"/>
    <mergeCell ref="B330:C330"/>
    <mergeCell ref="B328:C328"/>
    <mergeCell ref="B331:C331"/>
    <mergeCell ref="B336:C337"/>
    <mergeCell ref="D336:E336"/>
    <mergeCell ref="B329:C329"/>
    <mergeCell ref="B356:C356"/>
    <mergeCell ref="B339:C339"/>
    <mergeCell ref="B340:C340"/>
    <mergeCell ref="B341:C341"/>
    <mergeCell ref="B342:C342"/>
    <mergeCell ref="B343:C343"/>
    <mergeCell ref="B344:C344"/>
    <mergeCell ref="B345:C345"/>
    <mergeCell ref="B346:C346"/>
    <mergeCell ref="B348:C348"/>
    <mergeCell ref="B358:C358"/>
    <mergeCell ref="B347:C347"/>
    <mergeCell ref="B351:C351"/>
    <mergeCell ref="B338:C338"/>
    <mergeCell ref="B349:C349"/>
    <mergeCell ref="B357:C357"/>
    <mergeCell ref="B350:C350"/>
    <mergeCell ref="B359:C359"/>
    <mergeCell ref="B363:C363"/>
    <mergeCell ref="B364:C364"/>
    <mergeCell ref="B365:C365"/>
    <mergeCell ref="B366:C366"/>
    <mergeCell ref="B368:C368"/>
    <mergeCell ref="B369:C369"/>
    <mergeCell ref="B374:C374"/>
    <mergeCell ref="B375:C375"/>
    <mergeCell ref="B376:C376"/>
    <mergeCell ref="B377:C377"/>
    <mergeCell ref="B381:C381"/>
    <mergeCell ref="B382:C382"/>
    <mergeCell ref="B383:C383"/>
    <mergeCell ref="B384:C384"/>
    <mergeCell ref="B388:C388"/>
    <mergeCell ref="B389:C389"/>
    <mergeCell ref="B390:C390"/>
    <mergeCell ref="B391:C391"/>
    <mergeCell ref="B395:C395"/>
    <mergeCell ref="B396:C396"/>
    <mergeCell ref="B397:C397"/>
    <mergeCell ref="B398:C398"/>
    <mergeCell ref="B402:C402"/>
    <mergeCell ref="B403:C403"/>
    <mergeCell ref="B404:C404"/>
    <mergeCell ref="B405:C405"/>
    <mergeCell ref="B409:C409"/>
    <mergeCell ref="B410:C410"/>
    <mergeCell ref="B411:C411"/>
    <mergeCell ref="B412:C412"/>
    <mergeCell ref="B416:C416"/>
    <mergeCell ref="E436:E437"/>
    <mergeCell ref="B417:C417"/>
    <mergeCell ref="B418:C418"/>
    <mergeCell ref="B419:C419"/>
    <mergeCell ref="B420:C420"/>
    <mergeCell ref="B421:C421"/>
    <mergeCell ref="B422:C422"/>
    <mergeCell ref="B423:C423"/>
    <mergeCell ref="B424:C424"/>
    <mergeCell ref="B425:C425"/>
    <mergeCell ref="B426:C426"/>
    <mergeCell ref="B427:C427"/>
    <mergeCell ref="B428:C428"/>
    <mergeCell ref="B429:C429"/>
    <mergeCell ref="B455:C455"/>
    <mergeCell ref="B456:C456"/>
    <mergeCell ref="B457:C457"/>
    <mergeCell ref="F436:G436"/>
    <mergeCell ref="B438:C438"/>
    <mergeCell ref="B439:C439"/>
    <mergeCell ref="B444:C444"/>
    <mergeCell ref="B445:C445"/>
    <mergeCell ref="B430:C430"/>
    <mergeCell ref="B431:C431"/>
    <mergeCell ref="B436:C437"/>
    <mergeCell ref="D436:D437"/>
    <mergeCell ref="B451:C451"/>
    <mergeCell ref="B452:C452"/>
    <mergeCell ref="B453:C453"/>
    <mergeCell ref="B454:C454"/>
    <mergeCell ref="D473:E473"/>
    <mergeCell ref="B475:C475"/>
    <mergeCell ref="B493:C493"/>
    <mergeCell ref="B497:C498"/>
    <mergeCell ref="D497:E497"/>
    <mergeCell ref="B499:C499"/>
    <mergeCell ref="B476:C476"/>
    <mergeCell ref="B477:C477"/>
    <mergeCell ref="B480:C480"/>
    <mergeCell ref="B478:C478"/>
    <mergeCell ref="B479:C479"/>
    <mergeCell ref="B481:C481"/>
    <mergeCell ref="B482:C482"/>
    <mergeCell ref="B483:C483"/>
    <mergeCell ref="B484:C484"/>
    <mergeCell ref="B485:C485"/>
    <mergeCell ref="B486:C486"/>
    <mergeCell ref="B487:C487"/>
    <mergeCell ref="B488:C488"/>
    <mergeCell ref="B489:C489"/>
    <mergeCell ref="B490:C490"/>
    <mergeCell ref="B491:C491"/>
    <mergeCell ref="B492:C492"/>
    <mergeCell ref="D521:E521"/>
    <mergeCell ref="B523:C523"/>
    <mergeCell ref="B524:C524"/>
    <mergeCell ref="B530:C531"/>
    <mergeCell ref="D530:E530"/>
    <mergeCell ref="B503:C503"/>
    <mergeCell ref="B504:C504"/>
    <mergeCell ref="B505:C505"/>
    <mergeCell ref="B506:C506"/>
    <mergeCell ref="B507:C507"/>
    <mergeCell ref="B508:C508"/>
    <mergeCell ref="B509:C509"/>
    <mergeCell ref="B510:C510"/>
    <mergeCell ref="B511:C511"/>
    <mergeCell ref="B512:C512"/>
    <mergeCell ref="B513:C513"/>
    <mergeCell ref="B514:C514"/>
    <mergeCell ref="B515:C515"/>
    <mergeCell ref="B516:C516"/>
    <mergeCell ref="B517:C517"/>
    <mergeCell ref="B521:C522"/>
    <mergeCell ref="D550:E550"/>
    <mergeCell ref="B542:C542"/>
    <mergeCell ref="B543:C543"/>
    <mergeCell ref="B537:C537"/>
    <mergeCell ref="B538:C538"/>
    <mergeCell ref="B539:C539"/>
    <mergeCell ref="B540:C540"/>
    <mergeCell ref="B541:C541"/>
    <mergeCell ref="B544:C544"/>
    <mergeCell ref="B545:C545"/>
    <mergeCell ref="D560:E560"/>
    <mergeCell ref="B554:C554"/>
    <mergeCell ref="B555:C555"/>
    <mergeCell ref="I579:J579"/>
    <mergeCell ref="I581:J581"/>
    <mergeCell ref="B568:C568"/>
    <mergeCell ref="B569:C569"/>
    <mergeCell ref="B570:C570"/>
    <mergeCell ref="I584:J584"/>
    <mergeCell ref="B576:C576"/>
    <mergeCell ref="B577:C577"/>
    <mergeCell ref="B578:C578"/>
    <mergeCell ref="B579:C579"/>
    <mergeCell ref="B560:C561"/>
    <mergeCell ref="B571:C571"/>
    <mergeCell ref="B572:C572"/>
    <mergeCell ref="B573:C573"/>
    <mergeCell ref="B574:C574"/>
    <mergeCell ref="B575:C575"/>
    <mergeCell ref="B581:C581"/>
    <mergeCell ref="B582:C582"/>
    <mergeCell ref="B583:C583"/>
    <mergeCell ref="B584:C584"/>
    <mergeCell ref="B735:C735"/>
    <mergeCell ref="B733:C733"/>
    <mergeCell ref="B734:C734"/>
    <mergeCell ref="B726:D726"/>
    <mergeCell ref="B731:C731"/>
    <mergeCell ref="B732:C732"/>
    <mergeCell ref="B702:C702"/>
    <mergeCell ref="B673:C673"/>
    <mergeCell ref="B674:C674"/>
    <mergeCell ref="B675:C675"/>
    <mergeCell ref="B676:C676"/>
    <mergeCell ref="B678:C678"/>
    <mergeCell ref="B680:C680"/>
    <mergeCell ref="B681:C681"/>
    <mergeCell ref="B683:D683"/>
    <mergeCell ref="B716:C716"/>
    <mergeCell ref="B717:C717"/>
    <mergeCell ref="B718:C718"/>
    <mergeCell ref="B708:C708"/>
    <mergeCell ref="B709:C709"/>
    <mergeCell ref="B710:C710"/>
    <mergeCell ref="B677:C677"/>
    <mergeCell ref="D617:E617"/>
    <mergeCell ref="D630:E630"/>
    <mergeCell ref="B723:C723"/>
    <mergeCell ref="B719:C719"/>
    <mergeCell ref="B724:C724"/>
    <mergeCell ref="B711:C711"/>
    <mergeCell ref="B712:C712"/>
    <mergeCell ref="B648:C648"/>
    <mergeCell ref="B649:C649"/>
    <mergeCell ref="B653:C654"/>
    <mergeCell ref="B664:C664"/>
    <mergeCell ref="B679:C679"/>
    <mergeCell ref="B721:C721"/>
    <mergeCell ref="B695:I695"/>
    <mergeCell ref="B699:C699"/>
    <mergeCell ref="B700:C700"/>
    <mergeCell ref="B701:C701"/>
    <mergeCell ref="B703:C703"/>
    <mergeCell ref="F664:H664"/>
    <mergeCell ref="B633:C633"/>
    <mergeCell ref="B624:C624"/>
    <mergeCell ref="B630:C631"/>
    <mergeCell ref="B621:C621"/>
    <mergeCell ref="B665:C665"/>
    <mergeCell ref="B668:I668"/>
    <mergeCell ref="D664:E664"/>
    <mergeCell ref="D665:E665"/>
    <mergeCell ref="F665:H665"/>
    <mergeCell ref="B637:C638"/>
    <mergeCell ref="D637:E637"/>
    <mergeCell ref="B639:C639"/>
    <mergeCell ref="B640:C640"/>
    <mergeCell ref="B646:C647"/>
    <mergeCell ref="D646:E646"/>
    <mergeCell ref="B632:C632"/>
    <mergeCell ref="D653:E653"/>
    <mergeCell ref="B655:C655"/>
    <mergeCell ref="B656:C656"/>
    <mergeCell ref="B251:C251"/>
    <mergeCell ref="B252:C252"/>
    <mergeCell ref="B253:C253"/>
    <mergeCell ref="B611:C611"/>
    <mergeCell ref="B617:C618"/>
    <mergeCell ref="B619:C619"/>
    <mergeCell ref="B620:C620"/>
    <mergeCell ref="B622:C622"/>
    <mergeCell ref="B623:C623"/>
    <mergeCell ref="B458:C458"/>
    <mergeCell ref="B459:C459"/>
    <mergeCell ref="B460:C460"/>
    <mergeCell ref="B461:C461"/>
    <mergeCell ref="B465:C465"/>
    <mergeCell ref="B466:C466"/>
    <mergeCell ref="B467:C467"/>
    <mergeCell ref="B468:C468"/>
    <mergeCell ref="B473:C474"/>
    <mergeCell ref="B446:D446"/>
    <mergeCell ref="B447:D447"/>
  </mergeCells>
  <pageMargins left="0.70866141732283472" right="0.70866141732283472" top="0.74803149606299213" bottom="0.74803149606299213" header="0.31496062992125984" footer="0.31496062992125984"/>
  <pageSetup paperSize="9" scale="60" orientation="landscape" r:id="rId1"/>
  <ignoredErrors>
    <ignoredError sqref="I91 D349:E349 E430 D546:E546 D640:E640 D611:E611" formulaRange="1"/>
  </ignoredErrors>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 Type="http://schemas.openxmlformats.org/package/2006/relationships/digital-signature/signature" Target="sig2.xml"/><Relationship Id="rId16" Type="http://schemas.openxmlformats.org/package/2006/relationships/digital-signature/signature" Target="sig16.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IIfMat/BsqW9JtTKWveC+Z24rfFxv0kqs8luqey5tYU=</DigestValue>
    </Reference>
    <Reference Type="http://www.w3.org/2000/09/xmldsig#Object" URI="#idOfficeObject">
      <DigestMethod Algorithm="http://www.w3.org/2001/04/xmlenc#sha256"/>
      <DigestValue>Kp9Kd/9AYCfhMJ+rfAOoF5YUV4qfyk1/4XBP20kY2l0=</DigestValue>
    </Reference>
    <Reference Type="http://uri.etsi.org/01903#SignedProperties" URI="#idSignedProperties">
      <Transforms>
        <Transform Algorithm="http://www.w3.org/TR/2001/REC-xml-c14n-20010315"/>
      </Transforms>
      <DigestMethod Algorithm="http://www.w3.org/2001/04/xmlenc#sha256"/>
      <DigestValue>4gsm9hsa+kpziy0W8bCRi5RCTS/BF54yLIbGWRyaql4=</DigestValue>
    </Reference>
    <Reference Type="http://www.w3.org/2000/09/xmldsig#Object" URI="#idValidSigLnImg">
      <DigestMethod Algorithm="http://www.w3.org/2001/04/xmlenc#sha256"/>
      <DigestValue>P3fcnLCaSnzewrTNeo6jAN5/7Fno0QksIzH13gcCCGU=</DigestValue>
    </Reference>
    <Reference Type="http://www.w3.org/2000/09/xmldsig#Object" URI="#idInvalidSigLnImg">
      <DigestMethod Algorithm="http://www.w3.org/2001/04/xmlenc#sha256"/>
      <DigestValue>1DRU5S9l0YT9VIpFnWfwJ3mTptYbgZ/jEB/9/nAOrGQ=</DigestValue>
    </Reference>
  </SignedInfo>
  <SignatureValue>w3RoxenBM3EozFHuQORYoql2Rrw1yvlHSM9qZtzsIK2s1DUGEauaw3maRwNL/78qIdR2aABkE1wM
M+e/TObicxgrrB5UhTRbMmPxfIWgZgCe6BBqqCmhqifxTQNRrXMujfuORpwofhvtcGKOdE4OALWT
ZTFXqqVX2XL72aSE8mzUOYD5I+uaMjxsvxiHxeMYAsyS74SEMu22H8sMBHwUQU2yQ9AcgyC8McFN
2dFsLscH9CKkO8NQaegtkCzmCjIedROI3fbvY+bGGRSCW3g3lX1u0tZFokCK3Tc1JBG7joEzREcf
9HBkTsg3mMQz07ZSeVWqN1Kf9ckuBsojjxPGpA==</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bH2auBqFL/1Ijvu424sEEZsh9DyxKhvKTpGQUtCyMYc=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fBVtfQYixYlNc4i/TREzofCeqPT0PjnAbwieEtvURuM=</DigestValue>
      </Reference>
      <Reference URI="/xl/drawings/drawing1.xml?ContentType=application/vnd.openxmlformats-officedocument.drawing+xml">
        <DigestMethod Algorithm="http://www.w3.org/2001/04/xmlenc#sha256"/>
        <DigestValue>MVjEUutb6yXisVinBRSzWtxQFCjD4YveA6vfC4BLUHM=</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yUspe4hIiU0r7twg/QbaJJdRmTvZxR0hwa+T5EgNcq8=</DigestValue>
      </Reference>
      <Reference URI="/xl/drawings/vmlDrawing1.vml?ContentType=application/vnd.openxmlformats-officedocument.vmlDrawing">
        <DigestMethod Algorithm="http://www.w3.org/2001/04/xmlenc#sha256"/>
        <DigestValue>KF//kBR9+1GRDyLE9J7FgqbjOzI7bKFNd2wOUQfTi0w=</DigestValue>
      </Reference>
      <Reference URI="/xl/drawings/vmlDrawing2.vml?ContentType=application/vnd.openxmlformats-officedocument.vmlDrawing">
        <DigestMethod Algorithm="http://www.w3.org/2001/04/xmlenc#sha256"/>
        <DigestValue>0yEtcwjIbrNvi0d2TxgHXcAy/J0TM9Bujcf5AKrDQjg=</DigestValue>
      </Reference>
      <Reference URI="/xl/drawings/vmlDrawing3.vml?ContentType=application/vnd.openxmlformats-officedocument.vmlDrawing">
        <DigestMethod Algorithm="http://www.w3.org/2001/04/xmlenc#sha256"/>
        <DigestValue>8lHyB6iEGUa79YK5DDCErqC4WpMIidr35y6QfcJ9fBc=</DigestValue>
      </Reference>
      <Reference URI="/xl/drawings/vmlDrawing4.vml?ContentType=application/vnd.openxmlformats-officedocument.vmlDrawing">
        <DigestMethod Algorithm="http://www.w3.org/2001/04/xmlenc#sha256"/>
        <DigestValue>68fjwL2oDs+D6HjBH4Vs2ZdSVcB6ESP9mCQJfMTM6cA=</DigestValue>
      </Reference>
      <Reference URI="/xl/drawings/vmlDrawing5.vml?ContentType=application/vnd.openxmlformats-officedocument.vmlDrawing">
        <DigestMethod Algorithm="http://www.w3.org/2001/04/xmlenc#sha256"/>
        <DigestValue>NyypyTBnDHBjLGyZO5WVi8jugepM0l2TguDqfK5+rAU=</DigestValue>
      </Reference>
      <Reference URI="/xl/drawings/vmlDrawing6.vml?ContentType=application/vnd.openxmlformats-officedocument.vmlDrawing">
        <DigestMethod Algorithm="http://www.w3.org/2001/04/xmlenc#sha256"/>
        <DigestValue>VLpS8k/Tz4c+IWASIspetWWRY1KDFNm9bfmcb7ua3xA=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YC8amJcWvEFgTtsNFoV4FqDBGYj7b7J5p+d42WbhI74=</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/f5bd4yOsahcHaz/vYwce/ne9yCQx9+SVqKyYVSMa8w=</DigestValue>
      </Reference>
      <Reference URI="/xl/media/image6.emf?ContentType=image/x-emf">
        <DigestMethod Algorithm="http://www.w3.org/2001/04/xmlenc#sha256"/>
        <DigestValue>V08WZdh4HDswRRJ/aqnH98nFMwIvPIFCRfZNEXH6rLg=</DigestValue>
      </Reference>
      <Reference URI="/xl/media/image7.emf?ContentType=image/x-emf">
        <DigestMethod Algorithm="http://www.w3.org/2001/04/xmlenc#sha256"/>
        <DigestValue>6tjlEZh2v9bdTxDZaRzzm0rSWCmh7r7PWzAX6D1BS78=</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hji0lhtRaJbbNcGyfelM1YK5LqDF17zYHCWjejNtLl0=</DigestValue>
      </Reference>
      <Reference URI="/xl/styles.xml?ContentType=application/vnd.openxmlformats-officedocument.spreadsheetml.styles+xml">
        <DigestMethod Algorithm="http://www.w3.org/2001/04/xmlenc#sha256"/>
        <DigestValue>g/lMoJ/waM+PXmNSOhhMp68pfJ2ACNyUxC79CZGCOds=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jvLyrvyfov85G/W2xPa7c/3oRkJsbJ/NxEFQ74xj0uc=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B4OGLZkXOhQZrHPGXHsEKqknlqaUHSYNzS4Lf5JHHXc=</DigestValue>
      </Reference>
      <Reference URI="/xl/worksheets/sheet2.xml?ContentType=application/vnd.openxmlformats-officedocument.spreadsheetml.worksheet+xml">
        <DigestMethod Algorithm="http://www.w3.org/2001/04/xmlenc#sha256"/>
        <DigestValue>DOkUzkydSK6XLcUq2RdxZ2b+pLgiCeKxYllkASq+Cco=</DigestValue>
      </Reference>
      <Reference URI="/xl/worksheets/sheet3.xml?ContentType=application/vnd.openxmlformats-officedocument.spreadsheetml.worksheet+xml">
        <DigestMethod Algorithm="http://www.w3.org/2001/04/xmlenc#sha256"/>
        <DigestValue>wR7ZmN6HIGbaSiDpdR0L1n87YzA8LXUskklW/W9iqYI=</DigestValue>
      </Reference>
      <Reference URI="/xl/worksheets/sheet4.xml?ContentType=application/vnd.openxmlformats-officedocument.spreadsheetml.worksheet+xml">
        <DigestMethod Algorithm="http://www.w3.org/2001/04/xmlenc#sha256"/>
        <DigestValue>OcGPllSU41NP6j/3zZViNK1y0Na8dWPWUSuVcfqzKis=</DigestValue>
      </Reference>
      <Reference URI="/xl/worksheets/sheet5.xml?ContentType=application/vnd.openxmlformats-officedocument.spreadsheetml.worksheet+xml">
        <DigestMethod Algorithm="http://www.w3.org/2001/04/xmlenc#sha256"/>
        <DigestValue>gErEev6VfiFQP0X17KLYSxCxVLeYq1GYpmDBWe17aS0=</DigestValue>
      </Reference>
      <Reference URI="/xl/worksheets/sheet6.xml?ContentType=application/vnd.openxmlformats-officedocument.spreadsheetml.worksheet+xml">
        <DigestMethod Algorithm="http://www.w3.org/2001/04/xmlenc#sha256"/>
        <DigestValue>MtmPDFuZHx7MPQzuxSHp7J0bH8Xf5yVEPw75pMjQTU8=</DigestValue>
      </Reference>
    </Manifest>
    <SignatureProperties>
      <SignatureProperty Id="idSignatureTime" Target="#idPackageSignature">
        <mdssi:SignatureTime xmlns:mdssi="http://schemas.openxmlformats.org/package/2006/digital-signature">
          <mdssi:Format>YYYY-MM-DDThh:mm:ssTZD</mdssi:Format>
          <mdssi:Value>2025-11-14T13:05:47Z</mdssi:Value>
        </mdssi:SignatureTime>
      </SignatureProperty>
    </SignatureProperties>
  </Object>
  <Object Id="idOfficeObject">
    <SignatureProperties>
      <SignatureProperty Id="idOfficeV1Details" Target="#idPackageSignature">
        <SignatureInfoV1 xmlns="http://schemas.microsoft.com/office/2006/digsig">
          <SetupID>{738379B2-803F-40E6-B413-2D3749506C66}</SetupID>
          <SignatureText>Sergio Gonzalez</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2025-11-14T13:05:47Z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t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AAAAAVwAAACUAAAAMAAAABAAAAFQAAACoAAAAMQAAADsAAAC+AAAAVgAAAAEAAABVVY9BJrSPQTEAAAA7AAAADwAAAEwAAAAAAAAAAAAAAAAAAAD//////////2wAAABTAGUAcgBnAGkAbwAgAEcAbwBuAHoAYQBsAGUAegAAAAsAAAAKAAAABwAAAAwAAAAFAAAADAAAAAUAAAAOAAAADAAAAAsAAAAJAAAACgAAAAUAAAAKAAAACQ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tAAAAcQAAAAEAAABVVY9BJrSPQQ8AAABhAAAADwAAAEwAAAAAAAAAAAAAAAAAAAD//////////2wAAABTAGUAcgBnAGkAbwAgAEcAbwBuAHoAYQBsAGUAegAAAAcAAAAHAAAABQAAAAgAAAADAAAACAAAAAQAAAAJAAAACAAAAAcAAAAGAAAABwAAAAMAAAAHAAAABgAAAEsAAABAAAAAMAAAAAUAAAAgAAAAAQAAAAEAAAAQAAAAAAAAAAAAAABfAQAAoAAAAAAAAAAAAAAAX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EUAAACGAAAAAQAAAFVVj0EmtI9BDwAAAHYAAAAIAAAATAAAAAAAAAAAAAAAAAAAAP//////////XAAAAEMAbwBuAHQAYQBkAG8AcgAIAAAACAAAAAcAAAAEAAAABwAAAAgAAAAIAAAABQ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FQBAAAPAAAAiwAAAE8BAACbAAAAAQAAAFVVj0EmtI9BDwAAAIsAAAAsAAAATAAAAAQAAAAOAAAAiwAAAFEBAACcAAAApAAAAEYAaQByAG0AYQBkAG8AIABwAG8AcgA6ACAAUwBFAFIARwBJAE8AIABHAFUAWgBNAEEATgAgAEcATwBOAFoAQQBMAEUAWgAgAEcAVQBFAFIAUgBFAFIATwAGAAAAAwAAAAUAAAALAAAABwAAAAgAAAAIAAAABAAAAAgAAAAIAAAABQAAAAMAAAAEAAAABwAAAAcAAAAIAAAACQAAAAMAAAAKAAAABAAAAAkAAAAJAAAABwAAAAwAAAAIAAAACgAAAAQAAAAJAAAACgAAAAoAAAAHAAAACAAAAAYAAAAHAAAABwAAAAQAAAAJAAAACQAAAAcAAAAIAAAACAAAAAcAAAAIAAAACgAAABYAAAAMAAAAAAAAACUAAAAMAAAAAgAAAA4AAAAUAAAAAAAAABAAAAAUAAAA</Object>
  <Object Id="idInvalidSigLnImg">AQAAAGwAAAAAAAAAAAAAAF4BAACfAAAAAAAAAAAAAACRGAAAOwsAACBFTUYAAAEAMCI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GEAbABlAHoAAAALAAAACgAAAAcAAAAMAAAABQAAAAwAAAAFAAAADgAAAAwAAAALAAAACQAAAAoAAAAFAAAACg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GEAbABlAHoAAAAHAAAABwAAAAUAAAAIAAAAAwAAAAgAAAAEAAAACQAAAAgAAAAHAAAABgAAAAcAAAADAAAAB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UAQAADwAAAIsAAABPAQAAmwAAAAEAAABVVY9BJrSPQQ8AAACLAAAALAAAAEwAAAAEAAAADgAAAIsAAABRAQAAnAAAAKQAAABGAGkAcgBtAGEAZABvACAAcABvAHIAOgAgAFMARQBSAEcASQBPACAARwBVAFoATQBBAE4AIABHAE8ATgBaAEEATABFAFoAIABHAFUARQBSAFIARQBSAE8ABgAAAAMAAAAFAAAACwAAAAcAAAAIAAAACAAAAAQAAAAIAAAACAAAAAUAAAADAAAABAAAAAcAAAAHAAAACAAAAAkAAAADAAAACgAAAAQAAAAJAAAACQAAAAcAAAAMAAAACAAAAAoAAAAEAAAACQAAAAoAAAAKAAAABwAAAAgAAAAGAAAABwAAAAcAAAAEAAAACQAAAAkAAAAHAAAACAAAAAgAAAAHAAAACAAAAAo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+310KDrnJFrJzJPimaQCdgkoxKOIABfFhHbw7sDS7mg=</DigestValue>
    </Reference>
    <Reference Type="http://www.w3.org/2000/09/xmldsig#Object" URI="#idOfficeObject">
      <DigestMethod Algorithm="http://www.w3.org/2001/04/xmlenc#sha256"/>
      <DigestValue>ZDow9GYF9ecHZTOuEsWJpDtnuHamBtxwLJrs4rgxqao=</DigestValue>
    </Reference>
    <Reference Type="http://uri.etsi.org/01903#SignedProperties" URI="#idSignedProperties">
      <Transforms>
        <Transform Algorithm="http://www.w3.org/TR/2001/REC-xml-c14n-20010315"/>
      </Transforms>
      <DigestMethod Algorithm="http://www.w3.org/2001/04/xmlenc#sha256"/>
      <DigestValue>holLNm+WzqDm621itim2efOiNM94UZDkioMEs8YJFwY=</DigestValue>
    </Reference>
    <Reference Type="http://www.w3.org/2000/09/xmldsig#Object" URI="#idValidSigLnImg">
      <DigestMethod Algorithm="http://www.w3.org/2001/04/xmlenc#sha256"/>
      <DigestValue>P3fcnLCaSnzewrTNeo6jAN5/7Fno0QksIzH13gcCCGU=</DigestValue>
    </Reference>
    <Reference Type="http://www.w3.org/2000/09/xmldsig#Object" URI="#idInvalidSigLnImg">
      <DigestMethod Algorithm="http://www.w3.org/2001/04/xmlenc#sha256"/>
      <DigestValue>1DRU5S9l0YT9VIpFnWfwJ3mTptYbgZ/jEB/9/nAOrGQ=</DigestValue>
    </Reference>
  </SignedInfo>
  <SignatureValue>fzMjAUMm7aoADZKprQOBDvuihgT2tdUAPKwwF2HA9fpo+rU2bl/5iaevJdRBFJlKelw8/erScMZo
Qfo6f1EnzbAoqKM66Qmf/C1PPXkMrfqkOya5wZNoiqfo2f+2w8hVr1f8naOez94giJPed/3KcDTE
Fuid83OWQEWangjZGglX+ixb8gZEFREEQl6024vQWwTsbKFXPCAoXojBlqx2KwcVMwiLKPs6T1Xd
gqo5+F+JJLLC+ndNtLLdWrxuc+OHdxzvRiT5ZnbrLGLdDS0mBTxuRs729a9SbMhVgmWm+dn7NkZz
M7EMscL2/ynvMRRJCA0H6f/xho1rtRtrbW1cvg==</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bH2auBqFL/1Ijvu424sEEZsh9DyxKhvKTpGQUtCyMYc=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fBVtfQYixYlNc4i/TREzofCeqPT0PjnAbwieEtvURuM=</DigestValue>
      </Reference>
      <Reference URI="/xl/drawings/drawing1.xml?ContentType=application/vnd.openxmlformats-officedocument.drawing+xml">
        <DigestMethod Algorithm="http://www.w3.org/2001/04/xmlenc#sha256"/>
        <DigestValue>MVjEUutb6yXisVinBRSzWtxQFCjD4YveA6vfC4BLUHM=</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yUspe4hIiU0r7twg/QbaJJdRmTvZxR0hwa+T5EgNcq8=</DigestValue>
      </Reference>
      <Reference URI="/xl/drawings/vmlDrawing1.vml?ContentType=application/vnd.openxmlformats-officedocument.vmlDrawing">
        <DigestMethod Algorithm="http://www.w3.org/2001/04/xmlenc#sha256"/>
        <DigestValue>KF//kBR9+1GRDyLE9J7FgqbjOzI7bKFNd2wOUQfTi0w=</DigestValue>
      </Reference>
      <Reference URI="/xl/drawings/vmlDrawing2.vml?ContentType=application/vnd.openxmlformats-officedocument.vmlDrawing">
        <DigestMethod Algorithm="http://www.w3.org/2001/04/xmlenc#sha256"/>
        <DigestValue>0yEtcwjIbrNvi0d2TxgHXcAy/J0TM9Bujcf5AKrDQjg=</DigestValue>
      </Reference>
      <Reference URI="/xl/drawings/vmlDrawing3.vml?ContentType=application/vnd.openxmlformats-officedocument.vmlDrawing">
        <DigestMethod Algorithm="http://www.w3.org/2001/04/xmlenc#sha256"/>
        <DigestValue>8lHyB6iEGUa79YK5DDCErqC4WpMIidr35y6QfcJ9fBc=</DigestValue>
      </Reference>
      <Reference URI="/xl/drawings/vmlDrawing4.vml?ContentType=application/vnd.openxmlformats-officedocument.vmlDrawing">
        <DigestMethod Algorithm="http://www.w3.org/2001/04/xmlenc#sha256"/>
        <DigestValue>68fjwL2oDs+D6HjBH4Vs2ZdSVcB6ESP9mCQJfMTM6cA=</DigestValue>
      </Reference>
      <Reference URI="/xl/drawings/vmlDrawing5.vml?ContentType=application/vnd.openxmlformats-officedocument.vmlDrawing">
        <DigestMethod Algorithm="http://www.w3.org/2001/04/xmlenc#sha256"/>
        <DigestValue>NyypyTBnDHBjLGyZO5WVi8jugepM0l2TguDqfK5+rAU=</DigestValue>
      </Reference>
      <Reference URI="/xl/drawings/vmlDrawing6.vml?ContentType=application/vnd.openxmlformats-officedocument.vmlDrawing">
        <DigestMethod Algorithm="http://www.w3.org/2001/04/xmlenc#sha256"/>
        <DigestValue>VLpS8k/Tz4c+IWASIspetWWRY1KDFNm9bfmcb7ua3xA=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YC8amJcWvEFgTtsNFoV4FqDBGYj7b7J5p+d42WbhI74=</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/f5bd4yOsahcHaz/vYwce/ne9yCQx9+SVqKyYVSMa8w=</DigestValue>
      </Reference>
      <Reference URI="/xl/media/image6.emf?ContentType=image/x-emf">
        <DigestMethod Algorithm="http://www.w3.org/2001/04/xmlenc#sha256"/>
        <DigestValue>V08WZdh4HDswRRJ/aqnH98nFMwIvPIFCRfZNEXH6rLg=</DigestValue>
      </Reference>
      <Reference URI="/xl/media/image7.emf?ContentType=image/x-emf">
        <DigestMethod Algorithm="http://www.w3.org/2001/04/xmlenc#sha256"/>
        <DigestValue>6tjlEZh2v9bdTxDZaRzzm0rSWCmh7r7PWzAX6D1BS78=</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hji0lhtRaJbbNcGyfelM1YK5LqDF17zYHCWjejNtLl0=</DigestValue>
      </Reference>
      <Reference URI="/xl/styles.xml?ContentType=application/vnd.openxmlformats-officedocument.spreadsheetml.styles+xml">
        <DigestMethod Algorithm="http://www.w3.org/2001/04/xmlenc#sha256"/>
        <DigestValue>g/lMoJ/waM+PXmNSOhhMp68pfJ2ACNyUxC79CZGCOds=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jvLyrvyfov85G/W2xPa7c/3oRkJsbJ/NxEFQ74xj0uc=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B4OGLZkXOhQZrHPGXHsEKqknlqaUHSYNzS4Lf5JHHXc=</DigestValue>
      </Reference>
      <Reference URI="/xl/worksheets/sheet2.xml?ContentType=application/vnd.openxmlformats-officedocument.spreadsheetml.worksheet+xml">
        <DigestMethod Algorithm="http://www.w3.org/2001/04/xmlenc#sha256"/>
        <DigestValue>DOkUzkydSK6XLcUq2RdxZ2b+pLgiCeKxYllkASq+Cco=</DigestValue>
      </Reference>
      <Reference URI="/xl/worksheets/sheet3.xml?ContentType=application/vnd.openxmlformats-officedocument.spreadsheetml.worksheet+xml">
        <DigestMethod Algorithm="http://www.w3.org/2001/04/xmlenc#sha256"/>
        <DigestValue>wR7ZmN6HIGbaSiDpdR0L1n87YzA8LXUskklW/W9iqYI=</DigestValue>
      </Reference>
      <Reference URI="/xl/worksheets/sheet4.xml?ContentType=application/vnd.openxmlformats-officedocument.spreadsheetml.worksheet+xml">
        <DigestMethod Algorithm="http://www.w3.org/2001/04/xmlenc#sha256"/>
        <DigestValue>OcGPllSU41NP6j/3zZViNK1y0Na8dWPWUSuVcfqzKis=</DigestValue>
      </Reference>
      <Reference URI="/xl/worksheets/sheet5.xml?ContentType=application/vnd.openxmlformats-officedocument.spreadsheetml.worksheet+xml">
        <DigestMethod Algorithm="http://www.w3.org/2001/04/xmlenc#sha256"/>
        <DigestValue>gErEev6VfiFQP0X17KLYSxCxVLeYq1GYpmDBWe17aS0=</DigestValue>
      </Reference>
      <Reference URI="/xl/worksheets/sheet6.xml?ContentType=application/vnd.openxmlformats-officedocument.spreadsheetml.worksheet+xml">
        <DigestMethod Algorithm="http://www.w3.org/2001/04/xmlenc#sha256"/>
        <DigestValue>MtmPDFuZHx7MPQzuxSHp7J0bH8Xf5yVEPw75pMjQTU8=</DigestValue>
      </Reference>
    </Manifest>
    <SignatureProperties>
      <SignatureProperty Id="idSignatureTime" Target="#idPackageSignature">
        <mdssi:SignatureTime xmlns:mdssi="http://schemas.openxmlformats.org/package/2006/digital-signature">
          <mdssi:Format>YYYY-MM-DDThh:mm:ssTZD</mdssi:Format>
          <mdssi:Value>2025-11-14T13:05:53Z</mdssi:Value>
        </mdssi:SignatureTime>
      </SignatureProperty>
    </SignatureProperties>
  </Object>
  <Object Id="idOfficeObject">
    <SignatureProperties>
      <SignatureProperty Id="idOfficeV1Details" Target="#idPackageSignature">
        <SignatureInfoV1 xmlns="http://schemas.microsoft.com/office/2006/digsig">
          <SetupID>{97F35AF6-FA06-4B56-AE12-04B0188A6498}</SetupID>
          <SignatureText>Sergio Gonzalez</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2025-11-14T13:05:53Z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t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AAAAAVwAAACUAAAAMAAAABAAAAFQAAACoAAAAMQAAADsAAAC+AAAAVgAAAAEAAABVVY9BJrSPQTEAAAA7AAAADwAAAEwAAAAAAAAAAAAAAAAAAAD//////////2wAAABTAGUAcgBnAGkAbwAgAEcAbwBuAHoAYQBsAGUAegAAAAsAAAAKAAAABwAAAAwAAAAFAAAADAAAAAUAAAAOAAAADAAAAAsAAAAJAAAACgAAAAUAAAAKAAAACQ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tAAAAcQAAAAEAAABVVY9BJrSPQQ8AAABhAAAADwAAAEwAAAAAAAAAAAAAAAAAAAD//////////2wAAABTAGUAcgBnAGkAbwAgAEcAbwBuAHoAYQBsAGUAegAAAAcAAAAHAAAABQAAAAgAAAADAAAACAAAAAQAAAAJAAAACAAAAAcAAAAGAAAABwAAAAMAAAAHAAAABgAAAEsAAABAAAAAMAAAAAUAAAAgAAAAAQAAAAEAAAAQAAAAAAAAAAAAAABfAQAAoAAAAAAAAAAAAAAAX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EUAAACGAAAAAQAAAFVVj0EmtI9BDwAAAHYAAAAIAAAATAAAAAAAAAAAAAAAAAAAAP//////////XAAAAEMAbwBuAHQAYQBkAG8AcgAIAAAACAAAAAcAAAAEAAAABwAAAAgAAAAIAAAABQ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FQBAAAPAAAAiwAAAE8BAACbAAAAAQAAAFVVj0EmtI9BDwAAAIsAAAAsAAAATAAAAAQAAAAOAAAAiwAAAFEBAACcAAAApAAAAEYAaQByAG0AYQBkAG8AIABwAG8AcgA6ACAAUwBFAFIARwBJAE8AIABHAFUAWgBNAEEATgAgAEcATwBOAFoAQQBMAEUAWgAgAEcAVQBFAFIAUgBFAFIATwAGAAAAAwAAAAUAAAALAAAABwAAAAgAAAAIAAAABAAAAAgAAAAIAAAABQAAAAMAAAAEAAAABwAAAAcAAAAIAAAACQAAAAMAAAAKAAAABAAAAAkAAAAJAAAABwAAAAwAAAAIAAAACgAAAAQAAAAJAAAACgAAAAoAAAAHAAAACAAAAAYAAAAHAAAABwAAAAQAAAAJAAAACQAAAAcAAAAIAAAACAAAAAcAAAAIAAAACgAAABYAAAAMAAAAAAAAACUAAAAMAAAAAgAAAA4AAAAUAAAAAAAAABAAAAAUAAAA</Object>
  <Object Id="idInvalidSigLnImg">AQAAAGwAAAAAAAAAAAAAAF4BAACfAAAAAAAAAAAAAACRGAAAOwsAACBFTUYAAAEAMCI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GEAbABlAHoAAAALAAAACgAAAAcAAAAMAAAABQAAAAwAAAAFAAAADgAAAAwAAAALAAAACQAAAAoAAAAFAAAACg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GEAbABlAHoAAAAHAAAABwAAAAUAAAAIAAAAAwAAAAgAAAAEAAAACQAAAAgAAAAHAAAABgAAAAcAAAADAAAAB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UAQAADwAAAIsAAABPAQAAmwAAAAEAAABVVY9BJrSPQQ8AAACLAAAALAAAAEwAAAAEAAAADgAAAIsAAABRAQAAnAAAAKQAAABGAGkAcgBtAGEAZABvACAAcABvAHIAOgAgAFMARQBSAEcASQBPACAARwBVAFoATQBBAE4AIABHAE8ATgBaAEEATABFAFoAIABHAFUARQBSAFIARQBSAE8ABgAAAAMAAAAFAAAACwAAAAcAAAAIAAAACAAAAAQAAAAIAAAACAAAAAUAAAADAAAABAAAAAcAAAAHAAAACAAAAAkAAAADAAAACgAAAAQAAAAJAAAACQAAAAcAAAAMAAAACAAAAAoAAAAEAAAACQAAAAoAAAAKAAAABwAAAAgAAAAGAAAABwAAAAcAAAAEAAAACQAAAAkAAAAHAAAACAAAAAgAAAAHAAAACA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UK0ZkFJSpmAibrM1LVHhJ+y39qI7iI0FZ/XUTaOhG4E=</DigestValue>
    </Reference>
    <Reference Type="http://www.w3.org/2000/09/xmldsig#Object" URI="#idOfficeObject">
      <DigestMethod Algorithm="http://www.w3.org/2001/04/xmlenc#sha256"/>
      <DigestValue>ZWvP72xjUGmWAi3IZazXWCzCNmscWiGWcq6iUg9WlYU=</DigestValue>
    </Reference>
    <Reference Type="http://uri.etsi.org/01903#SignedProperties" URI="#idSignedProperties">
      <Transforms>
        <Transform Algorithm="http://www.w3.org/TR/2001/REC-xml-c14n-20010315"/>
      </Transforms>
      <DigestMethod Algorithm="http://www.w3.org/2001/04/xmlenc#sha256"/>
      <DigestValue>ChyfClvrRog9wOe14VWG/RsgTrt0ipiNUkkMUBT6uww=</DigestValue>
    </Reference>
    <Reference Type="http://www.w3.org/2000/09/xmldsig#Object" URI="#idValidSigLnImg">
      <DigestMethod Algorithm="http://www.w3.org/2001/04/xmlenc#sha256"/>
      <DigestValue>P3fcnLCaSnzewrTNeo6jAN5/7Fno0QksIzH13gcCCGU=</DigestValue>
    </Reference>
    <Reference Type="http://www.w3.org/2000/09/xmldsig#Object" URI="#idInvalidSigLnImg">
      <DigestMethod Algorithm="http://www.w3.org/2001/04/xmlenc#sha256"/>
      <DigestValue>1DRU5S9l0YT9VIpFnWfwJ3mTptYbgZ/jEB/9/nAOrGQ=</DigestValue>
    </Reference>
  </SignedInfo>
  <SignatureValue>N4YR0XfzgLaYbOR+LebUBXIWMPuBZpKvMkY85xPafwvxu4Gwj0mhPgzLsWSCxgLXo9vPZa+sn385
2ctgKtgP2HbdT2LaUjwP8jhNh/KBL3VrNAOJNJGPwZF92RcoG3vpoDofLLqozQp3UKB1oHgdZ9Zj
AwYfNhAj1guiYMFTo1u24mDn8baDFqh4qgo1Zg/vC20+tSRTwmxDUFsF2V1VpZSY99bMXmVYtRaO
OR5Kor8+21fzQGT0eJl6Ydi2iBcMytydDR4tLCwVXapHuxkz4jmjRnC7sxr5mRj1gl1Pg2qhL5vI
fldeXE6IFyb6wPfx+idRmjZSsVRyfpop8inbeQ==</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bH2auBqFL/1Ijvu424sEEZsh9DyxKhvKTpGQUtCyMYc=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fBVtfQYixYlNc4i/TREzofCeqPT0PjnAbwieEtvURuM=</DigestValue>
      </Reference>
      <Reference URI="/xl/drawings/drawing1.xml?ContentType=application/vnd.openxmlformats-officedocument.drawing+xml">
        <DigestMethod Algorithm="http://www.w3.org/2001/04/xmlenc#sha256"/>
        <DigestValue>MVjEUutb6yXisVinBRSzWtxQFCjD4YveA6vfC4BLUHM=</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yUspe4hIiU0r7twg/QbaJJdRmTvZxR0hwa+T5EgNcq8=</DigestValue>
      </Reference>
      <Reference URI="/xl/drawings/vmlDrawing1.vml?ContentType=application/vnd.openxmlformats-officedocument.vmlDrawing">
        <DigestMethod Algorithm="http://www.w3.org/2001/04/xmlenc#sha256"/>
        <DigestValue>KF//kBR9+1GRDyLE9J7FgqbjOzI7bKFNd2wOUQfTi0w=</DigestValue>
      </Reference>
      <Reference URI="/xl/drawings/vmlDrawing2.vml?ContentType=application/vnd.openxmlformats-officedocument.vmlDrawing">
        <DigestMethod Algorithm="http://www.w3.org/2001/04/xmlenc#sha256"/>
        <DigestValue>0yEtcwjIbrNvi0d2TxgHXcAy/J0TM9Bujcf5AKrDQjg=</DigestValue>
      </Reference>
      <Reference URI="/xl/drawings/vmlDrawing3.vml?ContentType=application/vnd.openxmlformats-officedocument.vmlDrawing">
        <DigestMethod Algorithm="http://www.w3.org/2001/04/xmlenc#sha256"/>
        <DigestValue>8lHyB6iEGUa79YK5DDCErqC4WpMIidr35y6QfcJ9fBc=</DigestValue>
      </Reference>
      <Reference URI="/xl/drawings/vmlDrawing4.vml?ContentType=application/vnd.openxmlformats-officedocument.vmlDrawing">
        <DigestMethod Algorithm="http://www.w3.org/2001/04/xmlenc#sha256"/>
        <DigestValue>68fjwL2oDs+D6HjBH4Vs2ZdSVcB6ESP9mCQJfMTM6cA=</DigestValue>
      </Reference>
      <Reference URI="/xl/drawings/vmlDrawing5.vml?ContentType=application/vnd.openxmlformats-officedocument.vmlDrawing">
        <DigestMethod Algorithm="http://www.w3.org/2001/04/xmlenc#sha256"/>
        <DigestValue>NyypyTBnDHBjLGyZO5WVi8jugepM0l2TguDqfK5+rAU=</DigestValue>
      </Reference>
      <Reference URI="/xl/drawings/vmlDrawing6.vml?ContentType=application/vnd.openxmlformats-officedocument.vmlDrawing">
        <DigestMethod Algorithm="http://www.w3.org/2001/04/xmlenc#sha256"/>
        <DigestValue>VLpS8k/Tz4c+IWASIspetWWRY1KDFNm9bfmcb7ua3xA=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YC8amJcWvEFgTtsNFoV4FqDBGYj7b7J5p+d42WbhI74=</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/f5bd4yOsahcHaz/vYwce/ne9yCQx9+SVqKyYVSMa8w=</DigestValue>
      </Reference>
      <Reference URI="/xl/media/image6.emf?ContentType=image/x-emf">
        <DigestMethod Algorithm="http://www.w3.org/2001/04/xmlenc#sha256"/>
        <DigestValue>V08WZdh4HDswRRJ/aqnH98nFMwIvPIFCRfZNEXH6rLg=</DigestValue>
      </Reference>
      <Reference URI="/xl/media/image7.emf?ContentType=image/x-emf">
        <DigestMethod Algorithm="http://www.w3.org/2001/04/xmlenc#sha256"/>
        <DigestValue>6tjlEZh2v9bdTxDZaRzzm0rSWCmh7r7PWzAX6D1BS78=</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hji0lhtRaJbbNcGyfelM1YK5LqDF17zYHCWjejNtLl0=</DigestValue>
      </Reference>
      <Reference URI="/xl/styles.xml?ContentType=application/vnd.openxmlformats-officedocument.spreadsheetml.styles+xml">
        <DigestMethod Algorithm="http://www.w3.org/2001/04/xmlenc#sha256"/>
        <DigestValue>g/lMoJ/waM+PXmNSOhhMp68pfJ2ACNyUxC79CZGCOds=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jvLyrvyfov85G/W2xPa7c/3oRkJsbJ/NxEFQ74xj0uc=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B4OGLZkXOhQZrHPGXHsEKqknlqaUHSYNzS4Lf5JHHXc=</DigestValue>
      </Reference>
      <Reference URI="/xl/worksheets/sheet2.xml?ContentType=application/vnd.openxmlformats-officedocument.spreadsheetml.worksheet+xml">
        <DigestMethod Algorithm="http://www.w3.org/2001/04/xmlenc#sha256"/>
        <DigestValue>DOkUzkydSK6XLcUq2RdxZ2b+pLgiCeKxYllkASq+Cco=</DigestValue>
      </Reference>
      <Reference URI="/xl/worksheets/sheet3.xml?ContentType=application/vnd.openxmlformats-officedocument.spreadsheetml.worksheet+xml">
        <DigestMethod Algorithm="http://www.w3.org/2001/04/xmlenc#sha256"/>
        <DigestValue>wR7ZmN6HIGbaSiDpdR0L1n87YzA8LXUskklW/W9iqYI=</DigestValue>
      </Reference>
      <Reference URI="/xl/worksheets/sheet4.xml?ContentType=application/vnd.openxmlformats-officedocument.spreadsheetml.worksheet+xml">
        <DigestMethod Algorithm="http://www.w3.org/2001/04/xmlenc#sha256"/>
        <DigestValue>OcGPllSU41NP6j/3zZViNK1y0Na8dWPWUSuVcfqzKis=</DigestValue>
      </Reference>
      <Reference URI="/xl/worksheets/sheet5.xml?ContentType=application/vnd.openxmlformats-officedocument.spreadsheetml.worksheet+xml">
        <DigestMethod Algorithm="http://www.w3.org/2001/04/xmlenc#sha256"/>
        <DigestValue>gErEev6VfiFQP0X17KLYSxCxVLeYq1GYpmDBWe17aS0=</DigestValue>
      </Reference>
      <Reference URI="/xl/worksheets/sheet6.xml?ContentType=application/vnd.openxmlformats-officedocument.spreadsheetml.worksheet+xml">
        <DigestMethod Algorithm="http://www.w3.org/2001/04/xmlenc#sha256"/>
        <DigestValue>MtmPDFuZHx7MPQzuxSHp7J0bH8Xf5yVEPw75pMjQTU8=</DigestValue>
      </Reference>
    </Manifest>
    <SignatureProperties>
      <SignatureProperty Id="idSignatureTime" Target="#idPackageSignature">
        <mdssi:SignatureTime xmlns:mdssi="http://schemas.openxmlformats.org/package/2006/digital-signature">
          <mdssi:Format>YYYY-MM-DDThh:mm:ssTZD</mdssi:Format>
          <mdssi:Value>2025-11-14T13:05:57Z</mdssi:Value>
        </mdssi:SignatureTime>
      </SignatureProperty>
    </SignatureProperties>
  </Object>
  <Object Id="idOfficeObject">
    <SignatureProperties>
      <SignatureProperty Id="idOfficeV1Details" Target="#idPackageSignature">
        <SignatureInfoV1 xmlns="http://schemas.microsoft.com/office/2006/digsig">
          <SetupID>{E226F2B3-B14D-498B-B7E1-F6E0E97BDE7A}</SetupID>
          <SignatureText>Sergio Gonzalez</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2025-11-14T13:05:57Z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t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AAAAAVwAAACUAAAAMAAAABAAAAFQAAACoAAAAMQAAADsAAAC+AAAAVgAAAAEAAABVVY9BJrSPQTEAAAA7AAAADwAAAEwAAAAAAAAAAAAAAAAAAAD//////////2wAAABTAGUAcgBnAGkAbwAgAEcAbwBuAHoAYQBsAGUAegAAAAsAAAAKAAAABwAAAAwAAAAFAAAADAAAAAUAAAAOAAAADAAAAAsAAAAJAAAACgAAAAUAAAAKAAAACQ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tAAAAcQAAAAEAAABVVY9BJrSPQQ8AAABhAAAADwAAAEwAAAAAAAAAAAAAAAAAAAD//////////2wAAABTAGUAcgBnAGkAbwAgAEcAbwBuAHoAYQBsAGUAegAAAAcAAAAHAAAABQAAAAgAAAADAAAACAAAAAQAAAAJAAAACAAAAAcAAAAGAAAABwAAAAMAAAAHAAAABgAAAEsAAABAAAAAMAAAAAUAAAAgAAAAAQAAAAEAAAAQAAAAAAAAAAAAAABfAQAAoAAAAAAAAAAAAAAAX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EUAAACGAAAAAQAAAFVVj0EmtI9BDwAAAHYAAAAIAAAATAAAAAAAAAAAAAAAAAAAAP//////////XAAAAEMAbwBuAHQAYQBkAG8AcgAIAAAACAAAAAcAAAAEAAAABwAAAAgAAAAIAAAABQ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FQBAAAPAAAAiwAAAE8BAACbAAAAAQAAAFVVj0EmtI9BDwAAAIsAAAAsAAAATAAAAAQAAAAOAAAAiwAAAFEBAACcAAAApAAAAEYAaQByAG0AYQBkAG8AIABwAG8AcgA6ACAAUwBFAFIARwBJAE8AIABHAFUAWgBNAEEATgAgAEcATwBOAFoAQQBMAEUAWgAgAEcAVQBFAFIAUgBFAFIATwAGAAAAAwAAAAUAAAALAAAABwAAAAgAAAAIAAAABAAAAAgAAAAIAAAABQAAAAMAAAAEAAAABwAAAAcAAAAIAAAACQAAAAMAAAAKAAAABAAAAAkAAAAJAAAABwAAAAwAAAAIAAAACgAAAAQAAAAJAAAACgAAAAoAAAAHAAAACAAAAAYAAAAHAAAABwAAAAQAAAAJAAAACQAAAAcAAAAIAAAACAAAAAcAAAAIAAAACgAAABYAAAAMAAAAAAAAACUAAAAMAAAAAgAAAA4AAAAUAAAAAAAAABAAAAAUAAAA</Object>
  <Object Id="idInvalidSigLnImg">AQAAAGwAAAAAAAAAAAAAAF4BAACfAAAAAAAAAAAAAACRGAAAOwsAACBFTUYAAAEAMCI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GEAbABlAHoAAAALAAAACgAAAAcAAAAMAAAABQAAAAwAAAAFAAAADgAAAAwAAAALAAAACQAAAAoAAAAFAAAACg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GEAbABlAHoAAAAHAAAABwAAAAUAAAAIAAAAAwAAAAgAAAAEAAAACQAAAAgAAAAHAAAABgAAAAcAAAADAAAAB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UAQAADwAAAIsAAABPAQAAmwAAAAEAAABVVY9BJrSPQQ8AAACLAAAALAAAAEwAAAAEAAAADgAAAIsAAABRAQAAnAAAAKQAAABGAGkAcgBtAGEAZABvACAAcABvAHIAOgAgAFMARQBSAEcASQBPACAARwBVAFoATQBBAE4AIABHAE8ATgBaAEEATABFAFoAIABHAFUARQBSAFIARQBSAE8ABgAAAAMAAAAFAAAACwAAAAcAAAAIAAAACAAAAAQAAAAIAAAACAAAAAUAAAADAAAABAAAAAcAAAAHAAAACAAAAAkAAAADAAAACgAAAAQAAAAJAAAACQAAAAcAAAAMAAAACAAAAAoAAAAEAAAACQAAAAoAAAAKAAAABwAAAAgAAAAGAAAABwAAAAcAAAAEAAAACQAAAAkAAAAHAAAACAAAAAgAAAAHAAAACAAAAAo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yZ/RZ73qk3R/PCNLobTOmoim36FPFZnVVeVhqhHHL8g=</DigestValue>
    </Reference>
    <Reference Type="http://www.w3.org/2000/09/xmldsig#Object" URI="#idOfficeObject">
      <DigestMethod Algorithm="http://www.w3.org/2001/04/xmlenc#sha256"/>
      <DigestValue>IzHnKL31m7HyPPLwcrHJHpu++Z17yAcUxF3KB7PtDoM=</DigestValue>
    </Reference>
    <Reference Type="http://uri.etsi.org/01903#SignedProperties" URI="#idSignedProperties">
      <Transforms>
        <Transform Algorithm="http://www.w3.org/TR/2001/REC-xml-c14n-20010315"/>
      </Transforms>
      <DigestMethod Algorithm="http://www.w3.org/2001/04/xmlenc#sha256"/>
      <DigestValue>PvzsUgc3rmB2iU1Palix6t5kcPgeRmoL4ENGvOlh0rk=</DigestValue>
    </Reference>
    <Reference Type="http://www.w3.org/2000/09/xmldsig#Object" URI="#idValidSigLnImg">
      <DigestMethod Algorithm="http://www.w3.org/2001/04/xmlenc#sha256"/>
      <DigestValue>P3fcnLCaSnzewrTNeo6jAN5/7Fno0QksIzH13gcCCGU=</DigestValue>
    </Reference>
    <Reference Type="http://www.w3.org/2000/09/xmldsig#Object" URI="#idInvalidSigLnImg">
      <DigestMethod Algorithm="http://www.w3.org/2001/04/xmlenc#sha256"/>
      <DigestValue>1DRU5S9l0YT9VIpFnWfwJ3mTptYbgZ/jEB/9/nAOrGQ=</DigestValue>
    </Reference>
  </SignedInfo>
  <SignatureValue>bhMN0E4U9dWUKyGt9F24afCF16zEvYFy5IS9sYaxPC1YIBmi1fRmSQgHMcUF9NehNgLq8LE8hNcX
Shw75Zkk+HqYfPaP9drTLl5YoUya6cmx6Dv6aJShNuPwEh4MOxeCbn7IenvtzHbGC+jqto07Kw5l
C1dqvyGeli5sHcwu0EaMy8zIPJRA7Ve356boyPlq9qGt/uQLiBcvDAyj/oG9tQNI6e1Dc8WTPcFE
1oHrKsxa7pWOyfqNv8wnJgdCWJ4HbFvzSTOQcrc2R0lolWoY8C0oK+67iGEQJmOfCojqqi7WA/+f
lqN1TXKh7so4l4qT6CXwd8PMLLX+qezgbDcdyA==</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bH2auBqFL/1Ijvu424sEEZsh9DyxKhvKTpGQUtCyMYc=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fBVtfQYixYlNc4i/TREzofCeqPT0PjnAbwieEtvURuM=</DigestValue>
      </Reference>
      <Reference URI="/xl/drawings/drawing1.xml?ContentType=application/vnd.openxmlformats-officedocument.drawing+xml">
        <DigestMethod Algorithm="http://www.w3.org/2001/04/xmlenc#sha256"/>
        <DigestValue>MVjEUutb6yXisVinBRSzWtxQFCjD4YveA6vfC4BLUHM=</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yUspe4hIiU0r7twg/QbaJJdRmTvZxR0hwa+T5EgNcq8=</DigestValue>
      </Reference>
      <Reference URI="/xl/drawings/vmlDrawing1.vml?ContentType=application/vnd.openxmlformats-officedocument.vmlDrawing">
        <DigestMethod Algorithm="http://www.w3.org/2001/04/xmlenc#sha256"/>
        <DigestValue>KF//kBR9+1GRDyLE9J7FgqbjOzI7bKFNd2wOUQfTi0w=</DigestValue>
      </Reference>
      <Reference URI="/xl/drawings/vmlDrawing2.vml?ContentType=application/vnd.openxmlformats-officedocument.vmlDrawing">
        <DigestMethod Algorithm="http://www.w3.org/2001/04/xmlenc#sha256"/>
        <DigestValue>0yEtcwjIbrNvi0d2TxgHXcAy/J0TM9Bujcf5AKrDQjg=</DigestValue>
      </Reference>
      <Reference URI="/xl/drawings/vmlDrawing3.vml?ContentType=application/vnd.openxmlformats-officedocument.vmlDrawing">
        <DigestMethod Algorithm="http://www.w3.org/2001/04/xmlenc#sha256"/>
        <DigestValue>8lHyB6iEGUa79YK5DDCErqC4WpMIidr35y6QfcJ9fBc=</DigestValue>
      </Reference>
      <Reference URI="/xl/drawings/vmlDrawing4.vml?ContentType=application/vnd.openxmlformats-officedocument.vmlDrawing">
        <DigestMethod Algorithm="http://www.w3.org/2001/04/xmlenc#sha256"/>
        <DigestValue>68fjwL2oDs+D6HjBH4Vs2ZdSVcB6ESP9mCQJfMTM6cA=</DigestValue>
      </Reference>
      <Reference URI="/xl/drawings/vmlDrawing5.vml?ContentType=application/vnd.openxmlformats-officedocument.vmlDrawing">
        <DigestMethod Algorithm="http://www.w3.org/2001/04/xmlenc#sha256"/>
        <DigestValue>NyypyTBnDHBjLGyZO5WVi8jugepM0l2TguDqfK5+rAU=</DigestValue>
      </Reference>
      <Reference URI="/xl/drawings/vmlDrawing6.vml?ContentType=application/vnd.openxmlformats-officedocument.vmlDrawing">
        <DigestMethod Algorithm="http://www.w3.org/2001/04/xmlenc#sha256"/>
        <DigestValue>VLpS8k/Tz4c+IWASIspetWWRY1KDFNm9bfmcb7ua3xA=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YC8amJcWvEFgTtsNFoV4FqDBGYj7b7J5p+d42WbhI74=</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/f5bd4yOsahcHaz/vYwce/ne9yCQx9+SVqKyYVSMa8w=</DigestValue>
      </Reference>
      <Reference URI="/xl/media/image6.emf?ContentType=image/x-emf">
        <DigestMethod Algorithm="http://www.w3.org/2001/04/xmlenc#sha256"/>
        <DigestValue>V08WZdh4HDswRRJ/aqnH98nFMwIvPIFCRfZNEXH6rLg=</DigestValue>
      </Reference>
      <Reference URI="/xl/media/image7.emf?ContentType=image/x-emf">
        <DigestMethod Algorithm="http://www.w3.org/2001/04/xmlenc#sha256"/>
        <DigestValue>6tjlEZh2v9bdTxDZaRzzm0rSWCmh7r7PWzAX6D1BS78=</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hji0lhtRaJbbNcGyfelM1YK5LqDF17zYHCWjejNtLl0=</DigestValue>
      </Reference>
      <Reference URI="/xl/styles.xml?ContentType=application/vnd.openxmlformats-officedocument.spreadsheetml.styles+xml">
        <DigestMethod Algorithm="http://www.w3.org/2001/04/xmlenc#sha256"/>
        <DigestValue>g/lMoJ/waM+PXmNSOhhMp68pfJ2ACNyUxC79CZGCOds=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jvLyrvyfov85G/W2xPa7c/3oRkJsbJ/NxEFQ74xj0uc=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B4OGLZkXOhQZrHPGXHsEKqknlqaUHSYNzS4Lf5JHHXc=</DigestValue>
      </Reference>
      <Reference URI="/xl/worksheets/sheet2.xml?ContentType=application/vnd.openxmlformats-officedocument.spreadsheetml.worksheet+xml">
        <DigestMethod Algorithm="http://www.w3.org/2001/04/xmlenc#sha256"/>
        <DigestValue>DOkUzkydSK6XLcUq2RdxZ2b+pLgiCeKxYllkASq+Cco=</DigestValue>
      </Reference>
      <Reference URI="/xl/worksheets/sheet3.xml?ContentType=application/vnd.openxmlformats-officedocument.spreadsheetml.worksheet+xml">
        <DigestMethod Algorithm="http://www.w3.org/2001/04/xmlenc#sha256"/>
        <DigestValue>wR7ZmN6HIGbaSiDpdR0L1n87YzA8LXUskklW/W9iqYI=</DigestValue>
      </Reference>
      <Reference URI="/xl/worksheets/sheet4.xml?ContentType=application/vnd.openxmlformats-officedocument.spreadsheetml.worksheet+xml">
        <DigestMethod Algorithm="http://www.w3.org/2001/04/xmlenc#sha256"/>
        <DigestValue>OcGPllSU41NP6j/3zZViNK1y0Na8dWPWUSuVcfqzKis=</DigestValue>
      </Reference>
      <Reference URI="/xl/worksheets/sheet5.xml?ContentType=application/vnd.openxmlformats-officedocument.spreadsheetml.worksheet+xml">
        <DigestMethod Algorithm="http://www.w3.org/2001/04/xmlenc#sha256"/>
        <DigestValue>gErEev6VfiFQP0X17KLYSxCxVLeYq1GYpmDBWe17aS0=</DigestValue>
      </Reference>
      <Reference URI="/xl/worksheets/sheet6.xml?ContentType=application/vnd.openxmlformats-officedocument.spreadsheetml.worksheet+xml">
        <DigestMethod Algorithm="http://www.w3.org/2001/04/xmlenc#sha256"/>
        <DigestValue>MtmPDFuZHx7MPQzuxSHp7J0bH8Xf5yVEPw75pMjQTU8=</DigestValue>
      </Reference>
    </Manifest>
    <SignatureProperties>
      <SignatureProperty Id="idSignatureTime" Target="#idPackageSignature">
        <mdssi:SignatureTime xmlns:mdssi="http://schemas.openxmlformats.org/package/2006/digital-signature">
          <mdssi:Format>YYYY-MM-DDThh:mm:ssTZD</mdssi:Format>
          <mdssi:Value>2025-11-14T13:06:02Z</mdssi:Value>
        </mdssi:SignatureTime>
      </SignatureProperty>
    </SignatureProperties>
  </Object>
  <Object Id="idOfficeObject">
    <SignatureProperties>
      <SignatureProperty Id="idOfficeV1Details" Target="#idPackageSignature">
        <SignatureInfoV1 xmlns="http://schemas.microsoft.com/office/2006/digsig">
          <SetupID>{63620BDB-327C-48CB-B36F-FDC21D5BFE92}</SetupID>
          <SignatureText>Sergio Gonzalez</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2025-11-14T13:06:02Z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t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AAAAAVwAAACUAAAAMAAAABAAAAFQAAACoAAAAMQAAADsAAAC+AAAAVgAAAAEAAABVVY9BJrSPQTEAAAA7AAAADwAAAEwAAAAAAAAAAAAAAAAAAAD//////////2wAAABTAGUAcgBnAGkAbwAgAEcAbwBuAHoAYQBsAGUAegAAAAsAAAAKAAAABwAAAAwAAAAFAAAADAAAAAUAAAAOAAAADAAAAAsAAAAJAAAACgAAAAUAAAAKAAAACQ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tAAAAcQAAAAEAAABVVY9BJrSPQQ8AAABhAAAADwAAAEwAAAAAAAAAAAAAAAAAAAD//////////2wAAABTAGUAcgBnAGkAbwAgAEcAbwBuAHoAYQBsAGUAegAAAAcAAAAHAAAABQAAAAgAAAADAAAACAAAAAQAAAAJAAAACAAAAAcAAAAGAAAABwAAAAMAAAAHAAAABgAAAEsAAABAAAAAMAAAAAUAAAAgAAAAAQAAAAEAAAAQAAAAAAAAAAAAAABfAQAAoAAAAAAAAAAAAAAAX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EUAAACGAAAAAQAAAFVVj0EmtI9BDwAAAHYAAAAIAAAATAAAAAAAAAAAAAAAAAAAAP//////////XAAAAEMAbwBuAHQAYQBkAG8AcgAIAAAACAAAAAcAAAAEAAAABwAAAAgAAAAIAAAABQ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FQBAAAPAAAAiwAAAE8BAACbAAAAAQAAAFVVj0EmtI9BDwAAAIsAAAAsAAAATAAAAAQAAAAOAAAAiwAAAFEBAACcAAAApAAAAEYAaQByAG0AYQBkAG8AIABwAG8AcgA6ACAAUwBFAFIARwBJAE8AIABHAFUAWgBNAEEATgAgAEcATwBOAFoAQQBMAEUAWgAgAEcAVQBFAFIAUgBFAFIATwAGAAAAAwAAAAUAAAALAAAABwAAAAgAAAAIAAAABAAAAAgAAAAIAAAABQAAAAMAAAAEAAAABwAAAAcAAAAIAAAACQAAAAMAAAAKAAAABAAAAAkAAAAJAAAABwAAAAwAAAAIAAAACgAAAAQAAAAJAAAACgAAAAoAAAAHAAAACAAAAAYAAAAHAAAABwAAAAQAAAAJAAAACQAAAAcAAAAIAAAACAAAAAcAAAAIAAAACgAAABYAAAAMAAAAAAAAACUAAAAMAAAAAgAAAA4AAAAUAAAAAAAAABAAAAAUAAAA</Object>
  <Object Id="idInvalidSigLnImg">AQAAAGwAAAAAAAAAAAAAAF4BAACfAAAAAAAAAAAAAACRGAAAOwsAACBFTUYAAAEAMCI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GEAbABlAHoAAAALAAAACgAAAAcAAAAMAAAABQAAAAwAAAAFAAAADgAAAAwAAAALAAAACQAAAAoAAAAFAAAACg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GEAbABlAHoAAAAHAAAABwAAAAUAAAAIAAAAAwAAAAgAAAAEAAAACQAAAAgAAAAHAAAABgAAAAcAAAADAAAAB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UAQAADwAAAIsAAABPAQAAmwAAAAEAAABVVY9BJrSPQQ8AAACLAAAALAAAAEwAAAAEAAAADgAAAIsAAABRAQAAnAAAAKQAAABGAGkAcgBtAGEAZABvACAAcABvAHIAOgAgAFMARQBSAEcASQBPACAARwBVAFoATQBBAE4AIABHAE8ATgBaAEEATABFAFoAIABHAFUARQBSAFIARQBSAE8ABgAAAAMAAAAFAAAACwAAAAcAAAAIAAAACAAAAAQAAAAIAAAACAAAAAUAAAADAAAABAAAAAcAAAAHAAAACAAAAAkAAAADAAAACgAAAAQAAAAJAAAACQAAAAcAAAAMAAAACAAAAAoAAAAEAAAACQAAAAoAAAAKAAAABwAAAAgAAAAGAAAABwAAAAcAAAAEAAAACQAAAAkAAAAHAAAACAAAAAgAAAAHAAAACAAAAAo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rgXehnsUFzOyj9oRVGJS3uG7Kxxpbndazj2qp7KPOEo=</DigestValue>
    </Reference>
    <Reference Type="http://www.w3.org/2000/09/xmldsig#Object" URI="#idOfficeObject">
      <DigestMethod Algorithm="http://www.w3.org/2001/04/xmlenc#sha256"/>
      <DigestValue>H+9QmTEit4/luqtn/vIoNmsrQ1LkMb80CEP3lhTVoag=</DigestValue>
    </Reference>
    <Reference Type="http://uri.etsi.org/01903#SignedProperties" URI="#idSignedProperties">
      <Transforms>
        <Transform Algorithm="http://www.w3.org/TR/2001/REC-xml-c14n-20010315"/>
      </Transforms>
      <DigestMethod Algorithm="http://www.w3.org/2001/04/xmlenc#sha256"/>
      <DigestValue>ypHiDLiQ+lrKoxkx9s+Mxm4U8k2toUJQS13wLByJOAc=</DigestValue>
    </Reference>
    <Reference Type="http://www.w3.org/2000/09/xmldsig#Object" URI="#idValidSigLnImg">
      <DigestMethod Algorithm="http://www.w3.org/2001/04/xmlenc#sha256"/>
      <DigestValue>P3fcnLCaSnzewrTNeo6jAN5/7Fno0QksIzH13gcCCGU=</DigestValue>
    </Reference>
    <Reference Type="http://www.w3.org/2000/09/xmldsig#Object" URI="#idInvalidSigLnImg">
      <DigestMethod Algorithm="http://www.w3.org/2001/04/xmlenc#sha256"/>
      <DigestValue>1DRU5S9l0YT9VIpFnWfwJ3mTptYbgZ/jEB/9/nAOrGQ=</DigestValue>
    </Reference>
  </SignedInfo>
  <SignatureValue>rAf25MuDoGqvNzy4gQ3t6DY95EA4F8jsu6E8HJcqmWyDfCWtSPz+kjM3KOgNswd69Dp1NixAS/7B
iuocLLykbrOYo0ee9MYBpeYR7TbIehxZzHkECzEfx/gAZds2naX1TgOHqJDtgaWiORsg14AEbz9P
XdczD7OMXPSehz3Afvx+VkkOiM7r7ZJLARYYfJhE76Zi2o3sXNTCQ+0q17W2SGzUey48Fx5FRcRE
nGAEl5hHulvKa70EVLA3kNwwGemDfL6/amHMiCu8+HlmLuY1ug8lXFdwFapkQs59uWi1XwCiyyTI
V70sD+yeTLENlKrRaBEUnbPdsLwR3iOrsWqTjw==</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bH2auBqFL/1Ijvu424sEEZsh9DyxKhvKTpGQUtCyMYc=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fBVtfQYixYlNc4i/TREzofCeqPT0PjnAbwieEtvURuM=</DigestValue>
      </Reference>
      <Reference URI="/xl/drawings/drawing1.xml?ContentType=application/vnd.openxmlformats-officedocument.drawing+xml">
        <DigestMethod Algorithm="http://www.w3.org/2001/04/xmlenc#sha256"/>
        <DigestValue>MVjEUutb6yXisVinBRSzWtxQFCjD4YveA6vfC4BLUHM=</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yUspe4hIiU0r7twg/QbaJJdRmTvZxR0hwa+T5EgNcq8=</DigestValue>
      </Reference>
      <Reference URI="/xl/drawings/vmlDrawing1.vml?ContentType=application/vnd.openxmlformats-officedocument.vmlDrawing">
        <DigestMethod Algorithm="http://www.w3.org/2001/04/xmlenc#sha256"/>
        <DigestValue>KF//kBR9+1GRDyLE9J7FgqbjOzI7bKFNd2wOUQfTi0w=</DigestValue>
      </Reference>
      <Reference URI="/xl/drawings/vmlDrawing2.vml?ContentType=application/vnd.openxmlformats-officedocument.vmlDrawing">
        <DigestMethod Algorithm="http://www.w3.org/2001/04/xmlenc#sha256"/>
        <DigestValue>0yEtcwjIbrNvi0d2TxgHXcAy/J0TM9Bujcf5AKrDQjg=</DigestValue>
      </Reference>
      <Reference URI="/xl/drawings/vmlDrawing3.vml?ContentType=application/vnd.openxmlformats-officedocument.vmlDrawing">
        <DigestMethod Algorithm="http://www.w3.org/2001/04/xmlenc#sha256"/>
        <DigestValue>8lHyB6iEGUa79YK5DDCErqC4WpMIidr35y6QfcJ9fBc=</DigestValue>
      </Reference>
      <Reference URI="/xl/drawings/vmlDrawing4.vml?ContentType=application/vnd.openxmlformats-officedocument.vmlDrawing">
        <DigestMethod Algorithm="http://www.w3.org/2001/04/xmlenc#sha256"/>
        <DigestValue>68fjwL2oDs+D6HjBH4Vs2ZdSVcB6ESP9mCQJfMTM6cA=</DigestValue>
      </Reference>
      <Reference URI="/xl/drawings/vmlDrawing5.vml?ContentType=application/vnd.openxmlformats-officedocument.vmlDrawing">
        <DigestMethod Algorithm="http://www.w3.org/2001/04/xmlenc#sha256"/>
        <DigestValue>NyypyTBnDHBjLGyZO5WVi8jugepM0l2TguDqfK5+rAU=</DigestValue>
      </Reference>
      <Reference URI="/xl/drawings/vmlDrawing6.vml?ContentType=application/vnd.openxmlformats-officedocument.vmlDrawing">
        <DigestMethod Algorithm="http://www.w3.org/2001/04/xmlenc#sha256"/>
        <DigestValue>VLpS8k/Tz4c+IWASIspetWWRY1KDFNm9bfmcb7ua3xA=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YC8amJcWvEFgTtsNFoV4FqDBGYj7b7J5p+d42WbhI74=</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/f5bd4yOsahcHaz/vYwce/ne9yCQx9+SVqKyYVSMa8w=</DigestValue>
      </Reference>
      <Reference URI="/xl/media/image6.emf?ContentType=image/x-emf">
        <DigestMethod Algorithm="http://www.w3.org/2001/04/xmlenc#sha256"/>
        <DigestValue>V08WZdh4HDswRRJ/aqnH98nFMwIvPIFCRfZNEXH6rLg=</DigestValue>
      </Reference>
      <Reference URI="/xl/media/image7.emf?ContentType=image/x-emf">
        <DigestMethod Algorithm="http://www.w3.org/2001/04/xmlenc#sha256"/>
        <DigestValue>6tjlEZh2v9bdTxDZaRzzm0rSWCmh7r7PWzAX6D1BS78=</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hji0lhtRaJbbNcGyfelM1YK5LqDF17zYHCWjejNtLl0=</DigestValue>
      </Reference>
      <Reference URI="/xl/styles.xml?ContentType=application/vnd.openxmlformats-officedocument.spreadsheetml.styles+xml">
        <DigestMethod Algorithm="http://www.w3.org/2001/04/xmlenc#sha256"/>
        <DigestValue>g/lMoJ/waM+PXmNSOhhMp68pfJ2ACNyUxC79CZGCOds=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jvLyrvyfov85G/W2xPa7c/3oRkJsbJ/NxEFQ74xj0uc=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B4OGLZkXOhQZrHPGXHsEKqknlqaUHSYNzS4Lf5JHHXc=</DigestValue>
      </Reference>
      <Reference URI="/xl/worksheets/sheet2.xml?ContentType=application/vnd.openxmlformats-officedocument.spreadsheetml.worksheet+xml">
        <DigestMethod Algorithm="http://www.w3.org/2001/04/xmlenc#sha256"/>
        <DigestValue>DOkUzkydSK6XLcUq2RdxZ2b+pLgiCeKxYllkASq+Cco=</DigestValue>
      </Reference>
      <Reference URI="/xl/worksheets/sheet3.xml?ContentType=application/vnd.openxmlformats-officedocument.spreadsheetml.worksheet+xml">
        <DigestMethod Algorithm="http://www.w3.org/2001/04/xmlenc#sha256"/>
        <DigestValue>wR7ZmN6HIGbaSiDpdR0L1n87YzA8LXUskklW/W9iqYI=</DigestValue>
      </Reference>
      <Reference URI="/xl/worksheets/sheet4.xml?ContentType=application/vnd.openxmlformats-officedocument.spreadsheetml.worksheet+xml">
        <DigestMethod Algorithm="http://www.w3.org/2001/04/xmlenc#sha256"/>
        <DigestValue>OcGPllSU41NP6j/3zZViNK1y0Na8dWPWUSuVcfqzKis=</DigestValue>
      </Reference>
      <Reference URI="/xl/worksheets/sheet5.xml?ContentType=application/vnd.openxmlformats-officedocument.spreadsheetml.worksheet+xml">
        <DigestMethod Algorithm="http://www.w3.org/2001/04/xmlenc#sha256"/>
        <DigestValue>gErEev6VfiFQP0X17KLYSxCxVLeYq1GYpmDBWe17aS0=</DigestValue>
      </Reference>
      <Reference URI="/xl/worksheets/sheet6.xml?ContentType=application/vnd.openxmlformats-officedocument.spreadsheetml.worksheet+xml">
        <DigestMethod Algorithm="http://www.w3.org/2001/04/xmlenc#sha256"/>
        <DigestValue>MtmPDFuZHx7MPQzuxSHp7J0bH8Xf5yVEPw75pMjQTU8=</DigestValue>
      </Reference>
    </Manifest>
    <SignatureProperties>
      <SignatureProperty Id="idSignatureTime" Target="#idPackageSignature">
        <mdssi:SignatureTime xmlns:mdssi="http://schemas.openxmlformats.org/package/2006/digital-signature">
          <mdssi:Format>YYYY-MM-DDThh:mm:ssTZD</mdssi:Format>
          <mdssi:Value>2025-11-14T13:06:07Z</mdssi:Value>
        </mdssi:SignatureTime>
      </SignatureProperty>
    </SignatureProperties>
  </Object>
  <Object Id="idOfficeObject">
    <SignatureProperties>
      <SignatureProperty Id="idOfficeV1Details" Target="#idPackageSignature">
        <SignatureInfoV1 xmlns="http://schemas.microsoft.com/office/2006/digsig">
          <SetupID>{4E4A69B3-3085-416E-AF58-5F4D48A66E56}</SetupID>
          <SignatureText>Sergio Gonzalez</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2025-11-14T13:06:07Z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t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AAAAAVwAAACUAAAAMAAAABAAAAFQAAACoAAAAMQAAADsAAAC+AAAAVgAAAAEAAABVVY9BJrSPQTEAAAA7AAAADwAAAEwAAAAAAAAAAAAAAAAAAAD//////////2wAAABTAGUAcgBnAGkAbwAgAEcAbwBuAHoAYQBsAGUAegAAAAsAAAAKAAAABwAAAAwAAAAFAAAADAAAAAUAAAAOAAAADAAAAAsAAAAJAAAACgAAAAUAAAAKAAAACQ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tAAAAcQAAAAEAAABVVY9BJrSPQQ8AAABhAAAADwAAAEwAAAAAAAAAAAAAAAAAAAD//////////2wAAABTAGUAcgBnAGkAbwAgAEcAbwBuAHoAYQBsAGUAegAAAAcAAAAHAAAABQAAAAgAAAADAAAACAAAAAQAAAAJAAAACAAAAAcAAAAGAAAABwAAAAMAAAAHAAAABgAAAEsAAABAAAAAMAAAAAUAAAAgAAAAAQAAAAEAAAAQAAAAAAAAAAAAAABfAQAAoAAAAAAAAAAAAAAAX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EUAAACGAAAAAQAAAFVVj0EmtI9BDwAAAHYAAAAIAAAATAAAAAAAAAAAAAAAAAAAAP//////////XAAAAEMAbwBuAHQAYQBkAG8AcgAIAAAACAAAAAcAAAAEAAAABwAAAAgAAAAIAAAABQ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FQBAAAPAAAAiwAAAE8BAACbAAAAAQAAAFVVj0EmtI9BDwAAAIsAAAAsAAAATAAAAAQAAAAOAAAAiwAAAFEBAACcAAAApAAAAEYAaQByAG0AYQBkAG8AIABwAG8AcgA6ACAAUwBFAFIARwBJAE8AIABHAFUAWgBNAEEATgAgAEcATwBOAFoAQQBMAEUAWgAgAEcAVQBFAFIAUgBFAFIATwAGAAAAAwAAAAUAAAALAAAABwAAAAgAAAAIAAAABAAAAAgAAAAIAAAABQAAAAMAAAAEAAAABwAAAAcAAAAIAAAACQAAAAMAAAAKAAAABAAAAAkAAAAJAAAABwAAAAwAAAAIAAAACgAAAAQAAAAJAAAACgAAAAoAAAAHAAAACAAAAAYAAAAHAAAABwAAAAQAAAAJAAAACQAAAAcAAAAIAAAACAAAAAcAAAAIAAAACgAAABYAAAAMAAAAAAAAACUAAAAMAAAAAgAAAA4AAAAUAAAAAAAAABAAAAAUAAAA</Object>
  <Object Id="idInvalidSigLnImg">AQAAAGwAAAAAAAAAAAAAAF4BAACfAAAAAAAAAAAAAACRGAAAOwsAACBFTUYAAAEAMCI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GEAbABlAHoAAAALAAAACgAAAAcAAAAMAAAABQAAAAwAAAAFAAAADgAAAAwAAAALAAAACQAAAAoAAAAFAAAACg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GEAbABlAHoAAAAHAAAABwAAAAUAAAAIAAAAAwAAAAgAAAAEAAAACQAAAAgAAAAHAAAABgAAAAcAAAADAAAAB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UAQAADwAAAIsAAABPAQAAmwAAAAEAAABVVY9BJrSPQQ8AAACLAAAALAAAAEwAAAAEAAAADgAAAIsAAABRAQAAnAAAAKQAAABGAGkAcgBtAGEAZABvACAAcABvAHIAOgAgAFMARQBSAEcASQBPACAARwBVAFoATQBBAE4AIABHAE8ATgBaAEEATABFAFoAIABHAFUARQBSAFIARQBSAE8ABgAAAAMAAAAFAAAACwAAAAcAAAAIAAAACAAAAAQAAAAIAAAACAAAAAUAAAADAAAABAAAAAcAAAAHAAAACAAAAAkAAAADAAAACgAAAAQAAAAJAAAACQAAAAcAAAAMAAAACAAAAAoAAAAEAAAACQAAAAoAAAAKAAAABwAAAAgAAAAGAAAABwAAAAcAAAAEAAAACQAAAAkAAAAHAAAACAAAAAgAAAAHAAAACAAAAAo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dgPzjmC+1QNe8bJZHJ7Yhvroq0bT4j5cycnFtfUc4Nk=</DigestValue>
    </Reference>
    <Reference Type="http://www.w3.org/2000/09/xmldsig#Object" URI="#idOfficeObject">
      <DigestMethod Algorithm="http://www.w3.org/2001/04/xmlenc#sha256"/>
      <DigestValue>W4R9dlOuPeW2pcfimzs84QN8yMDSNrWNuJbbb1jmeZ0=</DigestValue>
    </Reference>
    <Reference Type="http://uri.etsi.org/01903#SignedProperties" URI="#idSignedProperties">
      <Transforms>
        <Transform Algorithm="http://www.w3.org/TR/2001/REC-xml-c14n-20010315"/>
      </Transforms>
      <DigestMethod Algorithm="http://www.w3.org/2001/04/xmlenc#sha256"/>
      <DigestValue>LipwJMKdJzLGRuoLRRWdzCcjo5+gruAVJyOL2wbGKwg=</DigestValue>
    </Reference>
    <Reference Type="http://www.w3.org/2000/09/xmldsig#Object" URI="#idValidSigLnImg">
      <DigestMethod Algorithm="http://www.w3.org/2001/04/xmlenc#sha256"/>
      <DigestValue>P3fcnLCaSnzewrTNeo6jAN5/7Fno0QksIzH13gcCCGU=</DigestValue>
    </Reference>
    <Reference Type="http://www.w3.org/2000/09/xmldsig#Object" URI="#idInvalidSigLnImg">
      <DigestMethod Algorithm="http://www.w3.org/2001/04/xmlenc#sha256"/>
      <DigestValue>1DRU5S9l0YT9VIpFnWfwJ3mTptYbgZ/jEB/9/nAOrGQ=</DigestValue>
    </Reference>
  </SignedInfo>
  <SignatureValue>kWa+LSziEjYYqOlTcAQW72XS/ptan8p+k7544AiENevny39gtDdaL9grDWkO8opgfE1rtwHs0VeD
dkoOrK1qyg7+if7Uy1TkWRULDdHE1HNK0MlDYZRzKxTamlhnXAUz44GHPRuZGDsVo6LQq0tMs436
uzjrLbmS19LqPvpy1YirOAu9YlnRaaVpgTFGFfx3lc/e9J0Bser8RP1WIiHnswj6SCzcB3MeRIxv
WdX0eT7POHCJTceT6DvWyOvyzSd9NwU0tjYIM1Q5XP+L7Hg249j9EHU3gf5+8cjcutAEJI/ngi1O
C8sKGOknnFP9i+xR1S4GDvkM15hG2Jdcon13Bg==</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bH2auBqFL/1Ijvu424sEEZsh9DyxKhvKTpGQUtCyMYc=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fBVtfQYixYlNc4i/TREzofCeqPT0PjnAbwieEtvURuM=</DigestValue>
      </Reference>
      <Reference URI="/xl/drawings/drawing1.xml?ContentType=application/vnd.openxmlformats-officedocument.drawing+xml">
        <DigestMethod Algorithm="http://www.w3.org/2001/04/xmlenc#sha256"/>
        <DigestValue>MVjEUutb6yXisVinBRSzWtxQFCjD4YveA6vfC4BLUHM=</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yUspe4hIiU0r7twg/QbaJJdRmTvZxR0hwa+T5EgNcq8=</DigestValue>
      </Reference>
      <Reference URI="/xl/drawings/vmlDrawing1.vml?ContentType=application/vnd.openxmlformats-officedocument.vmlDrawing">
        <DigestMethod Algorithm="http://www.w3.org/2001/04/xmlenc#sha256"/>
        <DigestValue>KF//kBR9+1GRDyLE9J7FgqbjOzI7bKFNd2wOUQfTi0w=</DigestValue>
      </Reference>
      <Reference URI="/xl/drawings/vmlDrawing2.vml?ContentType=application/vnd.openxmlformats-officedocument.vmlDrawing">
        <DigestMethod Algorithm="http://www.w3.org/2001/04/xmlenc#sha256"/>
        <DigestValue>0yEtcwjIbrNvi0d2TxgHXcAy/J0TM9Bujcf5AKrDQjg=</DigestValue>
      </Reference>
      <Reference URI="/xl/drawings/vmlDrawing3.vml?ContentType=application/vnd.openxmlformats-officedocument.vmlDrawing">
        <DigestMethod Algorithm="http://www.w3.org/2001/04/xmlenc#sha256"/>
        <DigestValue>8lHyB6iEGUa79YK5DDCErqC4WpMIidr35y6QfcJ9fBc=</DigestValue>
      </Reference>
      <Reference URI="/xl/drawings/vmlDrawing4.vml?ContentType=application/vnd.openxmlformats-officedocument.vmlDrawing">
        <DigestMethod Algorithm="http://www.w3.org/2001/04/xmlenc#sha256"/>
        <DigestValue>68fjwL2oDs+D6HjBH4Vs2ZdSVcB6ESP9mCQJfMTM6cA=</DigestValue>
      </Reference>
      <Reference URI="/xl/drawings/vmlDrawing5.vml?ContentType=application/vnd.openxmlformats-officedocument.vmlDrawing">
        <DigestMethod Algorithm="http://www.w3.org/2001/04/xmlenc#sha256"/>
        <DigestValue>NyypyTBnDHBjLGyZO5WVi8jugepM0l2TguDqfK5+rAU=</DigestValue>
      </Reference>
      <Reference URI="/xl/drawings/vmlDrawing6.vml?ContentType=application/vnd.openxmlformats-officedocument.vmlDrawing">
        <DigestMethod Algorithm="http://www.w3.org/2001/04/xmlenc#sha256"/>
        <DigestValue>VLpS8k/Tz4c+IWASIspetWWRY1KDFNm9bfmcb7ua3xA=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YC8amJcWvEFgTtsNFoV4FqDBGYj7b7J5p+d42WbhI74=</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/f5bd4yOsahcHaz/vYwce/ne9yCQx9+SVqKyYVSMa8w=</DigestValue>
      </Reference>
      <Reference URI="/xl/media/image6.emf?ContentType=image/x-emf">
        <DigestMethod Algorithm="http://www.w3.org/2001/04/xmlenc#sha256"/>
        <DigestValue>V08WZdh4HDswRRJ/aqnH98nFMwIvPIFCRfZNEXH6rLg=</DigestValue>
      </Reference>
      <Reference URI="/xl/media/image7.emf?ContentType=image/x-emf">
        <DigestMethod Algorithm="http://www.w3.org/2001/04/xmlenc#sha256"/>
        <DigestValue>6tjlEZh2v9bdTxDZaRzzm0rSWCmh7r7PWzAX6D1BS78=</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hji0lhtRaJbbNcGyfelM1YK5LqDF17zYHCWjejNtLl0=</DigestValue>
      </Reference>
      <Reference URI="/xl/styles.xml?ContentType=application/vnd.openxmlformats-officedocument.spreadsheetml.styles+xml">
        <DigestMethod Algorithm="http://www.w3.org/2001/04/xmlenc#sha256"/>
        <DigestValue>g/lMoJ/waM+PXmNSOhhMp68pfJ2ACNyUxC79CZGCOds=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jvLyrvyfov85G/W2xPa7c/3oRkJsbJ/NxEFQ74xj0uc=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B4OGLZkXOhQZrHPGXHsEKqknlqaUHSYNzS4Lf5JHHXc=</DigestValue>
      </Reference>
      <Reference URI="/xl/worksheets/sheet2.xml?ContentType=application/vnd.openxmlformats-officedocument.spreadsheetml.worksheet+xml">
        <DigestMethod Algorithm="http://www.w3.org/2001/04/xmlenc#sha256"/>
        <DigestValue>DOkUzkydSK6XLcUq2RdxZ2b+pLgiCeKxYllkASq+Cco=</DigestValue>
      </Reference>
      <Reference URI="/xl/worksheets/sheet3.xml?ContentType=application/vnd.openxmlformats-officedocument.spreadsheetml.worksheet+xml">
        <DigestMethod Algorithm="http://www.w3.org/2001/04/xmlenc#sha256"/>
        <DigestValue>wR7ZmN6HIGbaSiDpdR0L1n87YzA8LXUskklW/W9iqYI=</DigestValue>
      </Reference>
      <Reference URI="/xl/worksheets/sheet4.xml?ContentType=application/vnd.openxmlformats-officedocument.spreadsheetml.worksheet+xml">
        <DigestMethod Algorithm="http://www.w3.org/2001/04/xmlenc#sha256"/>
        <DigestValue>OcGPllSU41NP6j/3zZViNK1y0Na8dWPWUSuVcfqzKis=</DigestValue>
      </Reference>
      <Reference URI="/xl/worksheets/sheet5.xml?ContentType=application/vnd.openxmlformats-officedocument.spreadsheetml.worksheet+xml">
        <DigestMethod Algorithm="http://www.w3.org/2001/04/xmlenc#sha256"/>
        <DigestValue>gErEev6VfiFQP0X17KLYSxCxVLeYq1GYpmDBWe17aS0=</DigestValue>
      </Reference>
      <Reference URI="/xl/worksheets/sheet6.xml?ContentType=application/vnd.openxmlformats-officedocument.spreadsheetml.worksheet+xml">
        <DigestMethod Algorithm="http://www.w3.org/2001/04/xmlenc#sha256"/>
        <DigestValue>MtmPDFuZHx7MPQzuxSHp7J0bH8Xf5yVEPw75pMjQTU8=</DigestValue>
      </Reference>
    </Manifest>
    <SignatureProperties>
      <SignatureProperty Id="idSignatureTime" Target="#idPackageSignature">
        <mdssi:SignatureTime xmlns:mdssi="http://schemas.openxmlformats.org/package/2006/digital-signature">
          <mdssi:Format>YYYY-MM-DDThh:mm:ssTZD</mdssi:Format>
          <mdssi:Value>2025-11-14T13:06:17Z</mdssi:Value>
        </mdssi:SignatureTime>
      </SignatureProperty>
    </SignatureProperties>
  </Object>
  <Object Id="idOfficeObject">
    <SignatureProperties>
      <SignatureProperty Id="idOfficeV1Details" Target="#idPackageSignature">
        <SignatureInfoV1 xmlns="http://schemas.microsoft.com/office/2006/digsig">
          <SetupID>{2B05E26C-2250-4D1C-99FC-467B512D2D3E}</SetupID>
          <SignatureText>Sergio Gonzalez</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2025-11-14T13:06:17Z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t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AAAAAVwAAACUAAAAMAAAABAAAAFQAAACoAAAAMQAAADsAAAC+AAAAVgAAAAEAAABVVY9BJrSPQTEAAAA7AAAADwAAAEwAAAAAAAAAAAAAAAAAAAD//////////2wAAABTAGUAcgBnAGkAbwAgAEcAbwBuAHoAYQBsAGUAegAAAAsAAAAKAAAABwAAAAwAAAAFAAAADAAAAAUAAAAOAAAADAAAAAsAAAAJAAAACgAAAAUAAAAKAAAACQ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tAAAAcQAAAAEAAABVVY9BJrSPQQ8AAABhAAAADwAAAEwAAAAAAAAAAAAAAAAAAAD//////////2wAAABTAGUAcgBnAGkAbwAgAEcAbwBuAHoAYQBsAGUAegAAAAcAAAAHAAAABQAAAAgAAAADAAAACAAAAAQAAAAJAAAACAAAAAcAAAAGAAAABwAAAAMAAAAHAAAABgAAAEsAAABAAAAAMAAAAAUAAAAgAAAAAQAAAAEAAAAQAAAAAAAAAAAAAABfAQAAoAAAAAAAAAAAAAAAX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EUAAACGAAAAAQAAAFVVj0EmtI9BDwAAAHYAAAAIAAAATAAAAAAAAAAAAAAAAAAAAP//////////XAAAAEMAbwBuAHQAYQBkAG8AcgAIAAAACAAAAAcAAAAEAAAABwAAAAgAAAAIAAAABQ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FQBAAAPAAAAiwAAAE8BAACbAAAAAQAAAFVVj0EmtI9BDwAAAIsAAAAsAAAATAAAAAQAAAAOAAAAiwAAAFEBAACcAAAApAAAAEYAaQByAG0AYQBkAG8AIABwAG8AcgA6ACAAUwBFAFIARwBJAE8AIABHAFUAWgBNAEEATgAgAEcATwBOAFoAQQBMAEUAWgAgAEcAVQBFAFIAUgBFAFIATwAGAAAAAwAAAAUAAAALAAAABwAAAAgAAAAIAAAABAAAAAgAAAAIAAAABQAAAAMAAAAEAAAABwAAAAcAAAAIAAAACQAAAAMAAAAKAAAABAAAAAkAAAAJAAAABwAAAAwAAAAIAAAACgAAAAQAAAAJAAAACgAAAAoAAAAHAAAACAAAAAYAAAAHAAAABwAAAAQAAAAJAAAACQAAAAcAAAAIAAAACAAAAAcAAAAIAAAACgAAABYAAAAMAAAAAAAAACUAAAAMAAAAAgAAAA4AAAAUAAAAAAAAABAAAAAUAAAA</Object>
  <Object Id="idInvalidSigLnImg">AQAAAGwAAAAAAAAAAAAAAF4BAACfAAAAAAAAAAAAAACRGAAAOwsAACBFTUYAAAEAMCI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GEAbABlAHoAAAALAAAACgAAAAcAAAAMAAAABQAAAAwAAAAFAAAADgAAAAwAAAALAAAACQAAAAoAAAAFAAAACg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GEAbABlAHoAAAAHAAAABwAAAAUAAAAIAAAAAwAAAAgAAAAEAAAACQAAAAgAAAAHAAAABgAAAAcAAAADAAAAB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UAQAADwAAAIsAAABPAQAAmwAAAAEAAABVVY9BJrSPQQ8AAACLAAAALAAAAEwAAAAEAAAADgAAAIsAAABRAQAAnAAAAKQAAABGAGkAcgBtAGEAZABvACAAcABvAHIAOgAgAFMARQBSAEcASQBPACAARwBVAFoATQBBAE4AIABHAE8ATgBaAEEATABFAFoAIABHAFUARQBSAFIARQBSAE8ABgAAAAMAAAAFAAAACwAAAAcAAAAIAAAACAAAAAQAAAAIAAAACAAAAAUAAAADAAAABAAAAAcAAAAHAAAACAAAAAkAAAADAAAACgAAAAQAAAAJAAAACQAAAAcAAAAMAAAACAAAAAoAAAAEAAAACQAAAAoAAAAKAAAABwAAAAgAAAAGAAAABwAAAAcAAAAEAAAACQAAAAkAAAAHAAAACAAAAAgAAAAHAAAACAAAAAo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APM3jLG1loKvWW6JTe2S3pmDCHtLji0OX05ExQvp1PQ=</DigestValue>
    </Reference>
    <Reference Type="http://www.w3.org/2000/09/xmldsig#Object" URI="#idOfficeObject">
      <DigestMethod Algorithm="http://www.w3.org/2001/04/xmlenc#sha256"/>
      <DigestValue>6wlLSuV19+SFdqKyqESCJAkUvxPa2Lalvc2uD/sebhU=</DigestValue>
    </Reference>
    <Reference Type="http://uri.etsi.org/01903#SignedProperties" URI="#idSignedProperties">
      <Transforms>
        <Transform Algorithm="http://www.w3.org/TR/2001/REC-xml-c14n-20010315"/>
      </Transforms>
      <DigestMethod Algorithm="http://www.w3.org/2001/04/xmlenc#sha256"/>
      <DigestValue>A3l3EJJGCtA9InY8UVaOoLubUXfi8t6tbzvbveuplVk=</DigestValue>
    </Reference>
    <Reference Type="http://www.w3.org/2000/09/xmldsig#Object" URI="#idValidSigLnImg">
      <DigestMethod Algorithm="http://www.w3.org/2001/04/xmlenc#sha256"/>
      <DigestValue>t6yc+bIOUPUvqPDPTaP/Rat/Gx6GJXxa0iHM9nC4e/Y=</DigestValue>
    </Reference>
    <Reference Type="http://www.w3.org/2000/09/xmldsig#Object" URI="#idInvalidSigLnImg">
      <DigestMethod Algorithm="http://www.w3.org/2001/04/xmlenc#sha256"/>
      <DigestValue>tGuLZeGrHZEhTcV9wWEV3eF701JGFIllks9qTXZjKfg=</DigestValue>
    </Reference>
  </SignedInfo>
  <SignatureValue>Y/cOeO9AegDHH5Zk3Gi7i9dAz2cdapjOmjNA4RUnrbuIu8ImbrY2rl6Sj8oEAEmvgkZ5CNRpE9mG
ZTqZMBcPZui0msgEmXF38jb28gA2hJCnLZjfDC8rjXUA4F5SiAo/X0xKw4eLf1QcEcZLcGhzwJ7h
lDQplddQWIJ/1bOV8l3polYVzHBfiISsb4GerSRlEI6eBZFLmuvI9LjfT/ks1ETT01KzAnLRKLWf
Sie/fI/pjCC6khu3R0l9tFH5Rav+Y1xULPllNH17fvaPJaSXvzmiHfZYE/UeE0WcSWbejw3Itfsd
ogENOv65BJ6zPbfEbRU875a5122itNcFq4YVXA==</SignatureValue>
  <KeyInfo>
    <X509Data>
      <X509Certificate>MIIInjCCBoagAwIBAgIILZWGVGFoEJkwDQYJKoZIhvcNAQELBQAwWjEaMBgGA1UEAwwRQ0EtRE9DVU1FTlRBIFMuQS4xFjAUBgNVBAUTDVJVQzgwMDUwMTcyLTExFzAVBgNVBAoMDkRPQ1VNRU5UQSBTLkEuMQswCQYDVQQGEwJQWTAeFw0yNDA0MTcxNDA4MDBaFw0yNjA0MTcxNDA4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2HOiO7ol8KGl+0pUGmNDDWCgdgDkByqNOx06RUcnMvBOZ9NLnKvlykRk9dqWjtFkZlNalkB0+JCYOz4PvW9Z/oUeMUvi2HhLfzlvrMRseJsYX26CBOBNplstN7g2d0ZGDcZa16Fqcbu010Nm3Ag32ig+atwZ9kKH4Qu89CbRNuFgy9t3g7wANrmkyGBRUfGoI9tb+xZzkrcPp83GNWdD+PPi9mQbEMCsAmU002YPL9TwykfXzhafpVnTTRgh9Eygs8zHPa56bDweGBnZyVB7uGUZuKnmhJa5pl4fOKR8j293WMOZs5dLl2dEMW3BSkAvh2Hp2qEit0tdl6HtD/fof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uSH7dJrxvNUM0BXANjmZwQ3zFgMA4GA1UdDwEB/wQEAwIF4DANBgkqhkiG9w0BAQsFAAOCAgEAfMBHi4tc0BR9hMtcWM2OaefFDWQcGHxGLfQocqyS2YGGRu5Wj7N2TyTL9oS8YvIIWQtIsHd9povats2DVioOce9aGyW1d5ohgMlaVBFuSpXM+Y31Xip1tx/sJI3rdllB6RnZzGZnezysPgkZXYjBC+OYKmw0FA1+FPwCXbDKAu57OQJp+LuGU5bbwsvaU4AtF89w0k8jxlOShhfkOO/mFT8bk/50U1BG6Tg4BD4XPgkOL3gDwx8y12/oPIuUU976MbKGtLJ+ie6P69SO+xKHK7oDxwkc34kyEDaT+tGB2RyFKV8Htp8ohaQ3FjzBI9FmNhTjLMXioBYi9ZLziyXVT2y/2+5ZoVD95MFdQgoJdQ3UgYVO/I/t1t8ztMt1LqzTOJTx0qi06T/ESzY8XC8d450dd7fpoUOJxBJojU4/t3PzlMBiM6TgSkN0XANuIB+FA6afLOeKmR8NUNh+GW7wOaCxZurXVk//kAiBaHAqkdAeAXZB+jQ0afLKnP9zIDGTykwXuTU+icCBWwfHrBy9p81XdtcWa2tzLWNUVHXPT/nToFrC3WB0wDm7l9pheHd/TLlX7aY1MHnIe2lcjojZ5EozPIHh8Xoayup8wN/sOeGxSufuDl9SPgr7rY/C1QTse5TsrpTX0gARGyf7+/BiPb5abs2uckYFlGAJqhs3/N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bH2auBqFL/1Ijvu424sEEZsh9DyxKhvKTpGQUtCyMYc=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fBVtfQYixYlNc4i/TREzofCeqPT0PjnAbwieEtvURuM=</DigestValue>
      </Reference>
      <Reference URI="/xl/drawings/drawing1.xml?ContentType=application/vnd.openxmlformats-officedocument.drawing+xml">
        <DigestMethod Algorithm="http://www.w3.org/2001/04/xmlenc#sha256"/>
        <DigestValue>MVjEUutb6yXisVinBRSzWtxQFCjD4YveA6vfC4BLUHM=</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yUspe4hIiU0r7twg/QbaJJdRmTvZxR0hwa+T5EgNcq8=</DigestValue>
      </Reference>
      <Reference URI="/xl/drawings/vmlDrawing1.vml?ContentType=application/vnd.openxmlformats-officedocument.vmlDrawing">
        <DigestMethod Algorithm="http://www.w3.org/2001/04/xmlenc#sha256"/>
        <DigestValue>KF//kBR9+1GRDyLE9J7FgqbjOzI7bKFNd2wOUQfTi0w=</DigestValue>
      </Reference>
      <Reference URI="/xl/drawings/vmlDrawing2.vml?ContentType=application/vnd.openxmlformats-officedocument.vmlDrawing">
        <DigestMethod Algorithm="http://www.w3.org/2001/04/xmlenc#sha256"/>
        <DigestValue>0yEtcwjIbrNvi0d2TxgHXcAy/J0TM9Bujcf5AKrDQjg=</DigestValue>
      </Reference>
      <Reference URI="/xl/drawings/vmlDrawing3.vml?ContentType=application/vnd.openxmlformats-officedocument.vmlDrawing">
        <DigestMethod Algorithm="http://www.w3.org/2001/04/xmlenc#sha256"/>
        <DigestValue>8lHyB6iEGUa79YK5DDCErqC4WpMIidr35y6QfcJ9fBc=</DigestValue>
      </Reference>
      <Reference URI="/xl/drawings/vmlDrawing4.vml?ContentType=application/vnd.openxmlformats-officedocument.vmlDrawing">
        <DigestMethod Algorithm="http://www.w3.org/2001/04/xmlenc#sha256"/>
        <DigestValue>68fjwL2oDs+D6HjBH4Vs2ZdSVcB6ESP9mCQJfMTM6cA=</DigestValue>
      </Reference>
      <Reference URI="/xl/drawings/vmlDrawing5.vml?ContentType=application/vnd.openxmlformats-officedocument.vmlDrawing">
        <DigestMethod Algorithm="http://www.w3.org/2001/04/xmlenc#sha256"/>
        <DigestValue>NyypyTBnDHBjLGyZO5WVi8jugepM0l2TguDqfK5+rAU=</DigestValue>
      </Reference>
      <Reference URI="/xl/drawings/vmlDrawing6.vml?ContentType=application/vnd.openxmlformats-officedocument.vmlDrawing">
        <DigestMethod Algorithm="http://www.w3.org/2001/04/xmlenc#sha256"/>
        <DigestValue>VLpS8k/Tz4c+IWASIspetWWRY1KDFNm9bfmcb7ua3xA=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YC8amJcWvEFgTtsNFoV4FqDBGYj7b7J5p+d42WbhI74=</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/f5bd4yOsahcHaz/vYwce/ne9yCQx9+SVqKyYVSMa8w=</DigestValue>
      </Reference>
      <Reference URI="/xl/media/image6.emf?ContentType=image/x-emf">
        <DigestMethod Algorithm="http://www.w3.org/2001/04/xmlenc#sha256"/>
        <DigestValue>V08WZdh4HDswRRJ/aqnH98nFMwIvPIFCRfZNEXH6rLg=</DigestValue>
      </Reference>
      <Reference URI="/xl/media/image7.emf?ContentType=image/x-emf">
        <DigestMethod Algorithm="http://www.w3.org/2001/04/xmlenc#sha256"/>
        <DigestValue>6tjlEZh2v9bdTxDZaRzzm0rSWCmh7r7PWzAX6D1BS78=</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hji0lhtRaJbbNcGyfelM1YK5LqDF17zYHCWjejNtLl0=</DigestValue>
      </Reference>
      <Reference URI="/xl/styles.xml?ContentType=application/vnd.openxmlformats-officedocument.spreadsheetml.styles+xml">
        <DigestMethod Algorithm="http://www.w3.org/2001/04/xmlenc#sha256"/>
        <DigestValue>g/lMoJ/waM+PXmNSOhhMp68pfJ2ACNyUxC79CZGCOds=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jvLyrvyfov85G/W2xPa7c/3oRkJsbJ/NxEFQ74xj0uc=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B4OGLZkXOhQZrHPGXHsEKqknlqaUHSYNzS4Lf5JHHXc=</DigestValue>
      </Reference>
      <Reference URI="/xl/worksheets/sheet2.xml?ContentType=application/vnd.openxmlformats-officedocument.spreadsheetml.worksheet+xml">
        <DigestMethod Algorithm="http://www.w3.org/2001/04/xmlenc#sha256"/>
        <DigestValue>DOkUzkydSK6XLcUq2RdxZ2b+pLgiCeKxYllkASq+Cco=</DigestValue>
      </Reference>
      <Reference URI="/xl/worksheets/sheet3.xml?ContentType=application/vnd.openxmlformats-officedocument.spreadsheetml.worksheet+xml">
        <DigestMethod Algorithm="http://www.w3.org/2001/04/xmlenc#sha256"/>
        <DigestValue>wR7ZmN6HIGbaSiDpdR0L1n87YzA8LXUskklW/W9iqYI=</DigestValue>
      </Reference>
      <Reference URI="/xl/worksheets/sheet4.xml?ContentType=application/vnd.openxmlformats-officedocument.spreadsheetml.worksheet+xml">
        <DigestMethod Algorithm="http://www.w3.org/2001/04/xmlenc#sha256"/>
        <DigestValue>OcGPllSU41NP6j/3zZViNK1y0Na8dWPWUSuVcfqzKis=</DigestValue>
      </Reference>
      <Reference URI="/xl/worksheets/sheet5.xml?ContentType=application/vnd.openxmlformats-officedocument.spreadsheetml.worksheet+xml">
        <DigestMethod Algorithm="http://www.w3.org/2001/04/xmlenc#sha256"/>
        <DigestValue>gErEev6VfiFQP0X17KLYSxCxVLeYq1GYpmDBWe17aS0=</DigestValue>
      </Reference>
      <Reference URI="/xl/worksheets/sheet6.xml?ContentType=application/vnd.openxmlformats-officedocument.spreadsheetml.worksheet+xml">
        <DigestMethod Algorithm="http://www.w3.org/2001/04/xmlenc#sha256"/>
        <DigestValue>MtmPDFuZHx7MPQzuxSHp7J0bH8Xf5yVEPw75pMjQTU8=</DigestValue>
      </Reference>
    </Manifest>
    <SignatureProperties>
      <SignatureProperty Id="idSignatureTime" Target="#idPackageSignature">
        <mdssi:SignatureTime xmlns:mdssi="http://schemas.openxmlformats.org/package/2006/digital-signature">
          <mdssi:Format>YYYY-MM-DDThh:mm:ssTZD</mdssi:Format>
          <mdssi:Value>2025-11-14T16:12:27Z</mdssi:Value>
        </mdssi:SignatureTime>
      </SignatureProperty>
    </SignatureProperties>
  </Object>
  <Object Id="idOfficeObject">
    <SignatureProperties>
      <SignatureProperty Id="idOfficeV1Details" Target="#idPackageSignature">
        <SignatureInfoV1 xmlns="http://schemas.microsoft.com/office/2006/digsig">
          <SetupID>{EAF2A5FA-B7C8-41BA-A86C-B6CB4D835B14}</SetupID>
          <SignatureText>Nathalia Ochoa</SignatureText>
          <SignatureImage/>
          <SignatureComments/>
          <WindowsVersion>10.0</WindowsVersion>
          <OfficeVersion>16.0.19127/27</OfficeVersion>
          <ApplicationVersion>16.0.19127</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2025-11-14T16:12:27Z</xd:SigningTime>
          <xd:SigningCertificate>
            <xd:Cert>
              <xd:CertDigest>
                <DigestMethod Algorithm="http://www.w3.org/2001/04/xmlenc#sha256"/>
                <DigestValue>w1xnZ8y06oNSyYik4bhvntJB4lHLfTIPjvLfh1VhfUM=</DigestValue>
              </xd:CertDigest>
              <xd:IssuerSerial>
                <X509IssuerName>C=PY, O=DOCUMENTA S.A., SERIALNUMBER=RUC80050172-1, CN=CA-DOCUMENTA S.A.</X509IssuerName>
                <X509SerialNumber>3284679200206229657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AAA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PCE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AAAGAAAAAwAAAAUAAAALAAAABwAAAAQAAAAHAAAACAAAAAQAAAAGAAAABwAAAAMAAAADAAAACAAAAAcAAABLAAAAQAAAADAAAAAFAAAAIAAAAAEAAAABAAAAEAAAAAAAAAAAAAAAewEAAKAAAAAAAAAAAAAAAH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g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kAAABXAAAAJQAAAAwAAAAEAAAAVAAAAKAAAAAxAAAAOwAAALcAAABWAAAAAQAAAADAj0FVVY9BMQAAADsAAAAOAAAATAAAAAAAAAAAAAAAAAAAAP//////////aAAAAE4AYQB0AGgAYQBsAGkAYQAgAE8AYwBoAG8AYQAPAAAACgAAAAcAAAALAAAACgAAAAUAAAAFAAAACgAAAAUAAAAPAAAACQAAAAsAAAAMAAAACgAAAEsAAABAAAAAMAAAAAUAAAAgAAAAAQAAAAEAAAAQAAAAAAAAAAAAAAB7AQAAoAAAAAAAAAAAAAAAewEAAKAAAAAlAAAADAAAAAIAAAAnAAAAGAAAAAUAAAAAAAAA////AAAAAAAlAAAADAAAAAUAAABMAAAAZAAAAAAAAABhAAAAegEAAJsAAAAAAAAAYQAAAHs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oAAAAcQAAAAEAAAAAwI9BVVWPQQ8AAABhAAAADgAAAEwAAAAAAAAAAAAAAAAAAAD//////////2gAAABOAGEAdABoAGEAbABpAGEAIABPAGMAaABvAGEACgAAAAcAAAAEAAAABwAAAAcAAAADAAAAAwAAAAcAAAAEAAAACgAAAAYAAAAHAAAACAAAAAcAAABLAAAAQAAAADAAAAAFAAAAIAAAAAEAAAABAAAAEAAAAAAAAAAAAAAAewEAAKAAAAAAAAAAAAAAAHs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EAAAAhgAAAAEAAAAAwI9BVVWPQQ8AAAB2AAAACQAAAEwAAAAAAAAAAAAAAAAAAAD//////////2AAAABEAGkAcgBlAGMAdABvAHIAYQAAAAkAAAADAAAABQAAAAcAAAAGAAAABAAAAAgAAAAFAAAABwAAAEsAAABAAAAAMAAAAAUAAAAgAAAAAQAAAAEAAAAQAAAAAAAAAAAAAAB7AQAAoAAAAAAAAAAAAAAAewEAAKAAAAAlAAAADAAAAAIAAAAnAAAAGAAAAAUAAAAAAAAA////AAAAAAAlAAAADAAAAAUAAABMAAAAZAAAAA4AAACLAAAAbAEAAJsAAAAOAAAAiwAAAF8BAAARAAAAIQDwAAAAAAAAAAAAAACAPwAAAAAAAAAAAACAPwAAAAAAAAAAAAAAAAAAAAAAAAAAAAAAAAAAAAAAAAAAJQAAAAwAAAAAAACAKAAAAAwAAAAFAAAAJQAAAAwAAAABAAAAGAAAAAwAAAAAAAAAEgAAAAwAAAABAAAAFgAAAAwAAAAAAAAAVAAAAHgBAAAPAAAAiwAAAGsBAACbAAAAAQAAAADAj0FVVY9BDwAAAIsAAAAyAAAATAAAAAQAAAAOAAAAiwAAAG0BAACcAAAAsAAAAEYAaQByAG0AYQBkAG8AIABwAG8AcgA6ACAAUwBJAEwAVgBJAEEAIABOAEEAVABIAEEATABJAEEAIABEAEUATABDAEEAUgBNAEUATgAgAE8AQwBIAE8AQQAgAEEAUgBBAFkAQQAGAAAAAwAAAAUAAAALAAAABwAAAAgAAAAIAAAABAAAAAgAAAAIAAAABQAAAAMAAAAEAAAABwAAAAMAAAAGAAAACAAAAAMAAAAIAAAABAAAAAoAAAAIAAAABwAAAAkAAAAIAAAABgAAAAMAAAAIAAAABAAAAAkAAAAHAAAABgAAAAgAAAAIAAAACAAAAAwAAAAHAAAACgAAAAQAAAAKAAAACAAAAAkAAAAKAAAACAAAAAQAAAAIAAAACAAAAAgAAAAHAAAACA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gwvbGJYid5sKuUdduJJvCTfawuaB1ldOiYtMGfiiZNc=</DigestValue>
    </Reference>
    <Reference Type="http://www.w3.org/2000/09/xmldsig#Object" URI="#idOfficeObject">
      <DigestMethod Algorithm="http://www.w3.org/2001/04/xmlenc#sha256"/>
      <DigestValue>aLg1oEuyX+EOAMOJJQMURepzBVwV01fVkkIkGDVPVJo=</DigestValue>
    </Reference>
    <Reference Type="http://uri.etsi.org/01903#SignedProperties" URI="#idSignedProperties">
      <Transforms>
        <Transform Algorithm="http://www.w3.org/TR/2001/REC-xml-c14n-20010315"/>
      </Transforms>
      <DigestMethod Algorithm="http://www.w3.org/2001/04/xmlenc#sha256"/>
      <DigestValue>Ecj1Fy710avTrS7eHIX03jATZvwj4mUNt3+RO3zwa8w=</DigestValue>
    </Reference>
    <Reference Type="http://www.w3.org/2000/09/xmldsig#Object" URI="#idValidSigLnImg">
      <DigestMethod Algorithm="http://www.w3.org/2001/04/xmlenc#sha256"/>
      <DigestValue>Jrey3XP9DnCQsJazWqU9c9NWOP5VS7yyLNLw+2yj9G0=</DigestValue>
    </Reference>
    <Reference Type="http://www.w3.org/2000/09/xmldsig#Object" URI="#idInvalidSigLnImg">
      <DigestMethod Algorithm="http://www.w3.org/2001/04/xmlenc#sha256"/>
      <DigestValue>tGuLZeGrHZEhTcV9wWEV3eF701JGFIllks9qTXZjKfg=</DigestValue>
    </Reference>
  </SignedInfo>
  <SignatureValue>Ijt177aGUNaJMhI3HhatcXwH9yW4gxMq/43We0MMhYhiihrjHCRKSZS1H7fzCSqfZOWFk9ftXYIb
SE7AYIZc/1pdugKMio7UnFEMc1JW0vcruMcqPVp6X71uy8wFYc+bG5K8ex3sy6AUmdxJNZzKFNha
Bbwbm+1ZEy6sKhFViSo/xfO0Mr+Nfvc8sfjneA7Qb0LLqoEQbxM59r/4LNLc/ZN6hxWC9jfc9Iug
rftXYQwqDBV1M3lz0E71EvjRgkk2oN3CD3fBH+2kdwPLuoKb+jOqyEWXvl2K4+ETmeDp06tV0nGD
knpR27Ec4XTcBpER6i56Etb5VdhS929gWfBWeQ==</SignatureValue>
  <KeyInfo>
    <X509Data>
      <X509Certificate>MIIInjCCBoagAwIBAgIILZWGVGFoEJkwDQYJKoZIhvcNAQELBQAwWjEaMBgGA1UEAwwRQ0EtRE9DVU1FTlRBIFMuQS4xFjAUBgNVBAUTDVJVQzgwMDUwMTcyLTExFzAVBgNVBAoMDkRPQ1VNRU5UQSBTLkEuMQswCQYDVQQGEwJQWTAeFw0yNDA0MTcxNDA4MDBaFw0yNjA0MTcxNDA4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2HOiO7ol8KGl+0pUGmNDDWCgdgDkByqNOx06RUcnMvBOZ9NLnKvlykRk9dqWjtFkZlNalkB0+JCYOz4PvW9Z/oUeMUvi2HhLfzlvrMRseJsYX26CBOBNplstN7g2d0ZGDcZa16Fqcbu010Nm3Ag32ig+atwZ9kKH4Qu89CbRNuFgy9t3g7wANrmkyGBRUfGoI9tb+xZzkrcPp83GNWdD+PPi9mQbEMCsAmU002YPL9TwykfXzhafpVnTTRgh9Eygs8zHPa56bDweGBnZyVB7uGUZuKnmhJa5pl4fOKR8j293WMOZs5dLl2dEMW3BSkAvh2Hp2qEit0tdl6HtD/fof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uSH7dJrxvNUM0BXANjmZwQ3zFgMA4GA1UdDwEB/wQEAwIF4DANBgkqhkiG9w0BAQsFAAOCAgEAfMBHi4tc0BR9hMtcWM2OaefFDWQcGHxGLfQocqyS2YGGRu5Wj7N2TyTL9oS8YvIIWQtIsHd9povats2DVioOce9aGyW1d5ohgMlaVBFuSpXM+Y31Xip1tx/sJI3rdllB6RnZzGZnezysPgkZXYjBC+OYKmw0FA1+FPwCXbDKAu57OQJp+LuGU5bbwsvaU4AtF89w0k8jxlOShhfkOO/mFT8bk/50U1BG6Tg4BD4XPgkOL3gDwx8y12/oPIuUU976MbKGtLJ+ie6P69SO+xKHK7oDxwkc34kyEDaT+tGB2RyFKV8Htp8ohaQ3FjzBI9FmNhTjLMXioBYi9ZLziyXVT2y/2+5ZoVD95MFdQgoJdQ3UgYVO/I/t1t8ztMt1LqzTOJTx0qi06T/ESzY8XC8d450dd7fpoUOJxBJojU4/t3PzlMBiM6TgSkN0XANuIB+FA6afLOeKmR8NUNh+GW7wOaCxZurXVk//kAiBaHAqkdAeAXZB+jQ0afLKnP9zIDGTykwXuTU+icCBWwfHrBy9p81XdtcWa2tzLWNUVHXPT/nToFrC3WB0wDm7l9pheHd/TLlX7aY1MHnIe2lcjojZ5EozPIHh8Xoayup8wN/sOeGxSufuDl9SPgr7rY/C1QTse5TsrpTX0gARGyf7+/BiPb5abs2uckYFlGAJqhs3/N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bH2auBqFL/1Ijvu424sEEZsh9DyxKhvKTpGQUtCyMYc=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fBVtfQYixYlNc4i/TREzofCeqPT0PjnAbwieEtvURuM=</DigestValue>
      </Reference>
      <Reference URI="/xl/drawings/drawing1.xml?ContentType=application/vnd.openxmlformats-officedocument.drawing+xml">
        <DigestMethod Algorithm="http://www.w3.org/2001/04/xmlenc#sha256"/>
        <DigestValue>MVjEUutb6yXisVinBRSzWtxQFCjD4YveA6vfC4BLUHM=</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yUspe4hIiU0r7twg/QbaJJdRmTvZxR0hwa+T5EgNcq8=</DigestValue>
      </Reference>
      <Reference URI="/xl/drawings/vmlDrawing1.vml?ContentType=application/vnd.openxmlformats-officedocument.vmlDrawing">
        <DigestMethod Algorithm="http://www.w3.org/2001/04/xmlenc#sha256"/>
        <DigestValue>KF//kBR9+1GRDyLE9J7FgqbjOzI7bKFNd2wOUQfTi0w=</DigestValue>
      </Reference>
      <Reference URI="/xl/drawings/vmlDrawing2.vml?ContentType=application/vnd.openxmlformats-officedocument.vmlDrawing">
        <DigestMethod Algorithm="http://www.w3.org/2001/04/xmlenc#sha256"/>
        <DigestValue>0yEtcwjIbrNvi0d2TxgHXcAy/J0TM9Bujcf5AKrDQjg=</DigestValue>
      </Reference>
      <Reference URI="/xl/drawings/vmlDrawing3.vml?ContentType=application/vnd.openxmlformats-officedocument.vmlDrawing">
        <DigestMethod Algorithm="http://www.w3.org/2001/04/xmlenc#sha256"/>
        <DigestValue>8lHyB6iEGUa79YK5DDCErqC4WpMIidr35y6QfcJ9fBc=</DigestValue>
      </Reference>
      <Reference URI="/xl/drawings/vmlDrawing4.vml?ContentType=application/vnd.openxmlformats-officedocument.vmlDrawing">
        <DigestMethod Algorithm="http://www.w3.org/2001/04/xmlenc#sha256"/>
        <DigestValue>68fjwL2oDs+D6HjBH4Vs2ZdSVcB6ESP9mCQJfMTM6cA=</DigestValue>
      </Reference>
      <Reference URI="/xl/drawings/vmlDrawing5.vml?ContentType=application/vnd.openxmlformats-officedocument.vmlDrawing">
        <DigestMethod Algorithm="http://www.w3.org/2001/04/xmlenc#sha256"/>
        <DigestValue>NyypyTBnDHBjLGyZO5WVi8jugepM0l2TguDqfK5+rAU=</DigestValue>
      </Reference>
      <Reference URI="/xl/drawings/vmlDrawing6.vml?ContentType=application/vnd.openxmlformats-officedocument.vmlDrawing">
        <DigestMethod Algorithm="http://www.w3.org/2001/04/xmlenc#sha256"/>
        <DigestValue>VLpS8k/Tz4c+IWASIspetWWRY1KDFNm9bfmcb7ua3xA=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YC8amJcWvEFgTtsNFoV4FqDBGYj7b7J5p+d42WbhI74=</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/f5bd4yOsahcHaz/vYwce/ne9yCQx9+SVqKyYVSMa8w=</DigestValue>
      </Reference>
      <Reference URI="/xl/media/image6.emf?ContentType=image/x-emf">
        <DigestMethod Algorithm="http://www.w3.org/2001/04/xmlenc#sha256"/>
        <DigestValue>V08WZdh4HDswRRJ/aqnH98nFMwIvPIFCRfZNEXH6rLg=</DigestValue>
      </Reference>
      <Reference URI="/xl/media/image7.emf?ContentType=image/x-emf">
        <DigestMethod Algorithm="http://www.w3.org/2001/04/xmlenc#sha256"/>
        <DigestValue>6tjlEZh2v9bdTxDZaRzzm0rSWCmh7r7PWzAX6D1BS78=</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hji0lhtRaJbbNcGyfelM1YK5LqDF17zYHCWjejNtLl0=</DigestValue>
      </Reference>
      <Reference URI="/xl/styles.xml?ContentType=application/vnd.openxmlformats-officedocument.spreadsheetml.styles+xml">
        <DigestMethod Algorithm="http://www.w3.org/2001/04/xmlenc#sha256"/>
        <DigestValue>g/lMoJ/waM+PXmNSOhhMp68pfJ2ACNyUxC79CZGCOds=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jvLyrvyfov85G/W2xPa7c/3oRkJsbJ/NxEFQ74xj0uc=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B4OGLZkXOhQZrHPGXHsEKqknlqaUHSYNzS4Lf5JHHXc=</DigestValue>
      </Reference>
      <Reference URI="/xl/worksheets/sheet2.xml?ContentType=application/vnd.openxmlformats-officedocument.spreadsheetml.worksheet+xml">
        <DigestMethod Algorithm="http://www.w3.org/2001/04/xmlenc#sha256"/>
        <DigestValue>DOkUzkydSK6XLcUq2RdxZ2b+pLgiCeKxYllkASq+Cco=</DigestValue>
      </Reference>
      <Reference URI="/xl/worksheets/sheet3.xml?ContentType=application/vnd.openxmlformats-officedocument.spreadsheetml.worksheet+xml">
        <DigestMethod Algorithm="http://www.w3.org/2001/04/xmlenc#sha256"/>
        <DigestValue>wR7ZmN6HIGbaSiDpdR0L1n87YzA8LXUskklW/W9iqYI=</DigestValue>
      </Reference>
      <Reference URI="/xl/worksheets/sheet4.xml?ContentType=application/vnd.openxmlformats-officedocument.spreadsheetml.worksheet+xml">
        <DigestMethod Algorithm="http://www.w3.org/2001/04/xmlenc#sha256"/>
        <DigestValue>OcGPllSU41NP6j/3zZViNK1y0Na8dWPWUSuVcfqzKis=</DigestValue>
      </Reference>
      <Reference URI="/xl/worksheets/sheet5.xml?ContentType=application/vnd.openxmlformats-officedocument.spreadsheetml.worksheet+xml">
        <DigestMethod Algorithm="http://www.w3.org/2001/04/xmlenc#sha256"/>
        <DigestValue>gErEev6VfiFQP0X17KLYSxCxVLeYq1GYpmDBWe17aS0=</DigestValue>
      </Reference>
      <Reference URI="/xl/worksheets/sheet6.xml?ContentType=application/vnd.openxmlformats-officedocument.spreadsheetml.worksheet+xml">
        <DigestMethod Algorithm="http://www.w3.org/2001/04/xmlenc#sha256"/>
        <DigestValue>MtmPDFuZHx7MPQzuxSHp7J0bH8Xf5yVEPw75pMjQTU8=</DigestValue>
      </Reference>
    </Manifest>
    <SignatureProperties>
      <SignatureProperty Id="idSignatureTime" Target="#idPackageSignature">
        <mdssi:SignatureTime xmlns:mdssi="http://schemas.openxmlformats.org/package/2006/digital-signature">
          <mdssi:Format>YYYY-MM-DDThh:mm:ssTZD</mdssi:Format>
          <mdssi:Value>2025-11-14T16:12:42Z</mdssi:Value>
        </mdssi:SignatureTime>
      </SignatureProperty>
    </SignatureProperties>
  </Object>
  <Object Id="idOfficeObject">
    <SignatureProperties>
      <SignatureProperty Id="idOfficeV1Details" Target="#idPackageSignature">
        <SignatureInfoV1 xmlns="http://schemas.microsoft.com/office/2006/digsig">
          <SetupID>{ADE8B8CD-A036-4650-86AF-234186226800}</SetupID>
          <SignatureText>Nathalia Ochoa</SignatureText>
          <SignatureImage/>
          <SignatureComments/>
          <WindowsVersion>10.0</WindowsVersion>
          <OfficeVersion>16.0.19127/27</OfficeVersion>
          <ApplicationVersion>16.0.19127</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2025-11-14T16:12:42Z</xd:SigningTime>
          <xd:SigningCertificate>
            <xd:Cert>
              <xd:CertDigest>
                <DigestMethod Algorithm="http://www.w3.org/2001/04/xmlenc#sha256"/>
                <DigestValue>w1xnZ8y06oNSyYik4bhvntJB4lHLfTIPjvLfh1VhfUM=</DigestValue>
              </xd:CertDigest>
              <xd:IssuerSerial>
                <X509IssuerName>C=PY, O=DOCUMENTA S.A., SERIALNUMBER=RUC80050172-1, CN=CA-DOCUMENTA S.A.</X509IssuerName>
                <X509SerialNumber>3284679200206229657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roM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PCE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AAAGAAAAAwAAAAUAAAALAAAABwAAAAQAAAAHAAAACAAAAAQAAAAGAAAABwAAAAMAAAADAAAACAAAAAcAAABLAAAAQAAAADAAAAAFAAAAIAAAAAEAAAABAAAAEAAAAAAAAAAAAAAAewEAAKAAAAAAAAAAAAAAAH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g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kAAABXAAAAJQAAAAwAAAAEAAAAVAAAAKAAAAAxAAAAOwAAALcAAABWAAAAAQAAAADAj0FVVY9BMQAAADsAAAAOAAAATAAAAAAAAAAAAAAAAAAAAP//////////aAAAAE4AYQB0AGgAYQBsAGkAYQAgAE8AYwBoAG8AYQAPAAAACgAAAAcAAAALAAAACgAAAAUAAAAFAAAACgAAAAUAAAAPAAAACQAAAAsAAAAMAAAACgAAAEsAAABAAAAAMAAAAAUAAAAgAAAAAQAAAAEAAAAQAAAAAAAAAAAAAAB7AQAAoAAAAAAAAAAAAAAAewEAAKAAAAAlAAAADAAAAAIAAAAnAAAAGAAAAAUAAAAAAAAA////AAAAAAAlAAAADAAAAAUAAABMAAAAZAAAAAAAAABhAAAAegEAAJsAAAAAAAAAYQAAAHs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oAAAAcQAAAAEAAAAAwI9BVVWPQQ8AAABhAAAADgAAAEwAAAAAAAAAAAAAAAAAAAD//////////2gAAABOAGEAdABoAGEAbABpAGEAIABPAGMAaABvAGEACgAAAAcAAAAEAAAABwAAAAcAAAADAAAAAwAAAAcAAAAEAAAACgAAAAYAAAAHAAAACAAAAAcAAABLAAAAQAAAADAAAAAFAAAAIAAAAAEAAAABAAAAEAAAAAAAAAAAAAAAewEAAKAAAAAAAAAAAAAAAHs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EAAAAhgAAAAEAAAAAwI9BVVWPQQ8AAAB2AAAACQAAAEwAAAAAAAAAAAAAAAAAAAD//////////2AAAABEAGkAcgBlAGMAdABvAHIAYQAAAAkAAAADAAAABQAAAAcAAAAGAAAABAAAAAgAAAAFAAAABwAAAEsAAABAAAAAMAAAAAUAAAAgAAAAAQAAAAEAAAAQAAAAAAAAAAAAAAB7AQAAoAAAAAAAAAAAAAAAewEAAKAAAAAlAAAADAAAAAIAAAAnAAAAGAAAAAUAAAAAAAAA////AAAAAAAlAAAADAAAAAUAAABMAAAAZAAAAA4AAACLAAAAbAEAAJsAAAAOAAAAiwAAAF8BAAARAAAAIQDwAAAAAAAAAAAAAACAPwAAAAAAAAAAAACAPwAAAAAAAAAAAAAAAAAAAAAAAAAAAAAAAAAAAAAAAAAAJQAAAAwAAAAAAACAKAAAAAwAAAAFAAAAJQAAAAwAAAABAAAAGAAAAAwAAAAAAAAAEgAAAAwAAAABAAAAFgAAAAwAAAAAAAAAVAAAAHgBAAAPAAAAiwAAAGsBAACbAAAAAQAAAADAj0FVVY9BDwAAAIsAAAAyAAAATAAAAAQAAAAOAAAAiwAAAG0BAACcAAAAsAAAAEYAaQByAG0AYQBkAG8AIABwAG8AcgA6ACAAUwBJAEwAVgBJAEEAIABOAEEAVABIAEEATABJAEEAIABEAEUATABDAEEAUgBNAEUATgAgAE8AQwBIAE8AQQAgAEEAUgBBAFkAQQAGAAAAAwAAAAUAAAALAAAABwAAAAgAAAAIAAAABAAAAAgAAAAIAAAABQAAAAMAAAAEAAAABwAAAAMAAAAGAAAACAAAAAMAAAAIAAAABAAAAAoAAAAIAAAABwAAAAkAAAAIAAAABgAAAAMAAAAIAAAABAAAAAkAAAAHAAAABgAAAAgAAAAIAAAACAAAAAwAAAAHAAAACgAAAAQAAAAKAAAACAAAAAkAAAAKAAAACAAAAAQAAAAIAAAACAAAAAgAAAAHAAAACA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j0f2efA/iHXJ9H8iusnffddp3jnpKnCep9WLzUfmXWM=</DigestValue>
    </Reference>
    <Reference Type="http://www.w3.org/2000/09/xmldsig#Object" URI="#idOfficeObject">
      <DigestMethod Algorithm="http://www.w3.org/2001/04/xmlenc#sha256"/>
      <DigestValue>zyn39nLgZVZ862v+8V91GO212BfssXtMjLCOIwLi74o=</DigestValue>
    </Reference>
    <Reference Type="http://uri.etsi.org/01903#SignedProperties" URI="#idSignedProperties">
      <Transforms>
        <Transform Algorithm="http://www.w3.org/TR/2001/REC-xml-c14n-20010315"/>
      </Transforms>
      <DigestMethod Algorithm="http://www.w3.org/2001/04/xmlenc#sha256"/>
      <DigestValue>MbFDkENc9ZpEa73Yyoq/PsvYCyPPszu9A2ff22iT0iY=</DigestValue>
    </Reference>
    <Reference Type="http://www.w3.org/2000/09/xmldsig#Object" URI="#idValidSigLnImg">
      <DigestMethod Algorithm="http://www.w3.org/2001/04/xmlenc#sha256"/>
      <DigestValue>t6yc+bIOUPUvqPDPTaP/Rat/Gx6GJXxa0iHM9nC4e/Y=</DigestValue>
    </Reference>
    <Reference Type="http://www.w3.org/2000/09/xmldsig#Object" URI="#idInvalidSigLnImg">
      <DigestMethod Algorithm="http://www.w3.org/2001/04/xmlenc#sha256"/>
      <DigestValue>tGuLZeGrHZEhTcV9wWEV3eF701JGFIllks9qTXZjKfg=</DigestValue>
    </Reference>
  </SignedInfo>
  <SignatureValue>pjXFqS2ymgTvORvEtzFy66X7aXSZV/4xHs9cDUJtkNUGQ/HXkjH1/1Kw38gdLm7WTpleCSVKZXBc
QPrOmRCckmXSks1zImsQ9Zmxoj8mVXhuhKd6oUxh7s0vgQfSAfu05XAsQzOwigcSu+4g/V5Crbky
KerpUgsj7TDE1R3McM9N2ASr6NFhWXEPA2eLWm6JeJRiPusNAq6SV2ch7TyXI6w9c/nLkz487MJN
6VtzeDblnX22bvWqvJ5vbbkj4o1mD4FpvhVncB0ewKkkzydZcjllnnAxNoNREYUbaJck7NkbTh3Y
JHkUdpFKPH31ub3JSbZBAsz+XSp6/9uUS/oHBg==</SignatureValue>
  <KeyInfo>
    <X509Data>
      <X509Certificate>MIIInjCCBoagAwIBAgIILZWGVGFoEJkwDQYJKoZIhvcNAQELBQAwWjEaMBgGA1UEAwwRQ0EtRE9DVU1FTlRBIFMuQS4xFjAUBgNVBAUTDVJVQzgwMDUwMTcyLTExFzAVBgNVBAoMDkRPQ1VNRU5UQSBTLkEuMQswCQYDVQQGEwJQWTAeFw0yNDA0MTcxNDA4MDBaFw0yNjA0MTcxNDA4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2HOiO7ol8KGl+0pUGmNDDWCgdgDkByqNOx06RUcnMvBOZ9NLnKvlykRk9dqWjtFkZlNalkB0+JCYOz4PvW9Z/oUeMUvi2HhLfzlvrMRseJsYX26CBOBNplstN7g2d0ZGDcZa16Fqcbu010Nm3Ag32ig+atwZ9kKH4Qu89CbRNuFgy9t3g7wANrmkyGBRUfGoI9tb+xZzkrcPp83GNWdD+PPi9mQbEMCsAmU002YPL9TwykfXzhafpVnTTRgh9Eygs8zHPa56bDweGBnZyVB7uGUZuKnmhJa5pl4fOKR8j293WMOZs5dLl2dEMW3BSkAvh2Hp2qEit0tdl6HtD/fof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uSH7dJrxvNUM0BXANjmZwQ3zFgMA4GA1UdDwEB/wQEAwIF4DANBgkqhkiG9w0BAQsFAAOCAgEAfMBHi4tc0BR9hMtcWM2OaefFDWQcGHxGLfQocqyS2YGGRu5Wj7N2TyTL9oS8YvIIWQtIsHd9povats2DVioOce9aGyW1d5ohgMlaVBFuSpXM+Y31Xip1tx/sJI3rdllB6RnZzGZnezysPgkZXYjBC+OYKmw0FA1+FPwCXbDKAu57OQJp+LuGU5bbwsvaU4AtF89w0k8jxlOShhfkOO/mFT8bk/50U1BG6Tg4BD4XPgkOL3gDwx8y12/oPIuUU976MbKGtLJ+ie6P69SO+xKHK7oDxwkc34kyEDaT+tGB2RyFKV8Htp8ohaQ3FjzBI9FmNhTjLMXioBYi9ZLziyXVT2y/2+5ZoVD95MFdQgoJdQ3UgYVO/I/t1t8ztMt1LqzTOJTx0qi06T/ESzY8XC8d450dd7fpoUOJxBJojU4/t3PzlMBiM6TgSkN0XANuIB+FA6afLOeKmR8NUNh+GW7wOaCxZurXVk//kAiBaHAqkdAeAXZB+jQ0afLKnP9zIDGTykwXuTU+icCBWwfHrBy9p81XdtcWa2tzLWNUVHXPT/nToFrC3WB0wDm7l9pheHd/TLlX7aY1MHnIe2lcjojZ5EozPIHh8Xoayup8wN/sOeGxSufuDl9SPgr7rY/C1QTse5TsrpTX0gARGyf7+/BiPb5abs2uckYFlGAJqhs3/N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bH2auBqFL/1Ijvu424sEEZsh9DyxKhvKTpGQUtCyMYc=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fBVtfQYixYlNc4i/TREzofCeqPT0PjnAbwieEtvURuM=</DigestValue>
      </Reference>
      <Reference URI="/xl/drawings/drawing1.xml?ContentType=application/vnd.openxmlformats-officedocument.drawing+xml">
        <DigestMethod Algorithm="http://www.w3.org/2001/04/xmlenc#sha256"/>
        <DigestValue>MVjEUutb6yXisVinBRSzWtxQFCjD4YveA6vfC4BLUHM=</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yUspe4hIiU0r7twg/QbaJJdRmTvZxR0hwa+T5EgNcq8=</DigestValue>
      </Reference>
      <Reference URI="/xl/drawings/vmlDrawing1.vml?ContentType=application/vnd.openxmlformats-officedocument.vmlDrawing">
        <DigestMethod Algorithm="http://www.w3.org/2001/04/xmlenc#sha256"/>
        <DigestValue>KF//kBR9+1GRDyLE9J7FgqbjOzI7bKFNd2wOUQfTi0w=</DigestValue>
      </Reference>
      <Reference URI="/xl/drawings/vmlDrawing2.vml?ContentType=application/vnd.openxmlformats-officedocument.vmlDrawing">
        <DigestMethod Algorithm="http://www.w3.org/2001/04/xmlenc#sha256"/>
        <DigestValue>0yEtcwjIbrNvi0d2TxgHXcAy/J0TM9Bujcf5AKrDQjg=</DigestValue>
      </Reference>
      <Reference URI="/xl/drawings/vmlDrawing3.vml?ContentType=application/vnd.openxmlformats-officedocument.vmlDrawing">
        <DigestMethod Algorithm="http://www.w3.org/2001/04/xmlenc#sha256"/>
        <DigestValue>8lHyB6iEGUa79YK5DDCErqC4WpMIidr35y6QfcJ9fBc=</DigestValue>
      </Reference>
      <Reference URI="/xl/drawings/vmlDrawing4.vml?ContentType=application/vnd.openxmlformats-officedocument.vmlDrawing">
        <DigestMethod Algorithm="http://www.w3.org/2001/04/xmlenc#sha256"/>
        <DigestValue>68fjwL2oDs+D6HjBH4Vs2ZdSVcB6ESP9mCQJfMTM6cA=</DigestValue>
      </Reference>
      <Reference URI="/xl/drawings/vmlDrawing5.vml?ContentType=application/vnd.openxmlformats-officedocument.vmlDrawing">
        <DigestMethod Algorithm="http://www.w3.org/2001/04/xmlenc#sha256"/>
        <DigestValue>NyypyTBnDHBjLGyZO5WVi8jugepM0l2TguDqfK5+rAU=</DigestValue>
      </Reference>
      <Reference URI="/xl/drawings/vmlDrawing6.vml?ContentType=application/vnd.openxmlformats-officedocument.vmlDrawing">
        <DigestMethod Algorithm="http://www.w3.org/2001/04/xmlenc#sha256"/>
        <DigestValue>VLpS8k/Tz4c+IWASIspetWWRY1KDFNm9bfmcb7ua3xA=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YC8amJcWvEFgTtsNFoV4FqDBGYj7b7J5p+d42WbhI74=</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/f5bd4yOsahcHaz/vYwce/ne9yCQx9+SVqKyYVSMa8w=</DigestValue>
      </Reference>
      <Reference URI="/xl/media/image6.emf?ContentType=image/x-emf">
        <DigestMethod Algorithm="http://www.w3.org/2001/04/xmlenc#sha256"/>
        <DigestValue>V08WZdh4HDswRRJ/aqnH98nFMwIvPIFCRfZNEXH6rLg=</DigestValue>
      </Reference>
      <Reference URI="/xl/media/image7.emf?ContentType=image/x-emf">
        <DigestMethod Algorithm="http://www.w3.org/2001/04/xmlenc#sha256"/>
        <DigestValue>6tjlEZh2v9bdTxDZaRzzm0rSWCmh7r7PWzAX6D1BS78=</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hji0lhtRaJbbNcGyfelM1YK5LqDF17zYHCWjejNtLl0=</DigestValue>
      </Reference>
      <Reference URI="/xl/styles.xml?ContentType=application/vnd.openxmlformats-officedocument.spreadsheetml.styles+xml">
        <DigestMethod Algorithm="http://www.w3.org/2001/04/xmlenc#sha256"/>
        <DigestValue>g/lMoJ/waM+PXmNSOhhMp68pfJ2ACNyUxC79CZGCOds=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jvLyrvyfov85G/W2xPa7c/3oRkJsbJ/NxEFQ74xj0uc=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B4OGLZkXOhQZrHPGXHsEKqknlqaUHSYNzS4Lf5JHHXc=</DigestValue>
      </Reference>
      <Reference URI="/xl/worksheets/sheet2.xml?ContentType=application/vnd.openxmlformats-officedocument.spreadsheetml.worksheet+xml">
        <DigestMethod Algorithm="http://www.w3.org/2001/04/xmlenc#sha256"/>
        <DigestValue>DOkUzkydSK6XLcUq2RdxZ2b+pLgiCeKxYllkASq+Cco=</DigestValue>
      </Reference>
      <Reference URI="/xl/worksheets/sheet3.xml?ContentType=application/vnd.openxmlformats-officedocument.spreadsheetml.worksheet+xml">
        <DigestMethod Algorithm="http://www.w3.org/2001/04/xmlenc#sha256"/>
        <DigestValue>wR7ZmN6HIGbaSiDpdR0L1n87YzA8LXUskklW/W9iqYI=</DigestValue>
      </Reference>
      <Reference URI="/xl/worksheets/sheet4.xml?ContentType=application/vnd.openxmlformats-officedocument.spreadsheetml.worksheet+xml">
        <DigestMethod Algorithm="http://www.w3.org/2001/04/xmlenc#sha256"/>
        <DigestValue>OcGPllSU41NP6j/3zZViNK1y0Na8dWPWUSuVcfqzKis=</DigestValue>
      </Reference>
      <Reference URI="/xl/worksheets/sheet5.xml?ContentType=application/vnd.openxmlformats-officedocument.spreadsheetml.worksheet+xml">
        <DigestMethod Algorithm="http://www.w3.org/2001/04/xmlenc#sha256"/>
        <DigestValue>gErEev6VfiFQP0X17KLYSxCxVLeYq1GYpmDBWe17aS0=</DigestValue>
      </Reference>
      <Reference URI="/xl/worksheets/sheet6.xml?ContentType=application/vnd.openxmlformats-officedocument.spreadsheetml.worksheet+xml">
        <DigestMethod Algorithm="http://www.w3.org/2001/04/xmlenc#sha256"/>
        <DigestValue>MtmPDFuZHx7MPQzuxSHp7J0bH8Xf5yVEPw75pMjQTU8=</DigestValue>
      </Reference>
    </Manifest>
    <SignatureProperties>
      <SignatureProperty Id="idSignatureTime" Target="#idPackageSignature">
        <mdssi:SignatureTime xmlns:mdssi="http://schemas.openxmlformats.org/package/2006/digital-signature">
          <mdssi:Format>YYYY-MM-DDThh:mm:ssTZD</mdssi:Format>
          <mdssi:Value>2025-11-14T16:12:48Z</mdssi:Value>
        </mdssi:SignatureTime>
      </SignatureProperty>
    </SignatureProperties>
  </Object>
  <Object Id="idOfficeObject">
    <SignatureProperties>
      <SignatureProperty Id="idOfficeV1Details" Target="#idPackageSignature">
        <SignatureInfoV1 xmlns="http://schemas.microsoft.com/office/2006/digsig">
          <SetupID>{5056D285-8963-48D9-9EDF-6090F5FA5CA5}</SetupID>
          <SignatureText>Nathalia Ochoa</SignatureText>
          <SignatureImage/>
          <SignatureComments/>
          <WindowsVersion>10.0</WindowsVersion>
          <OfficeVersion>16.0.19127/27</OfficeVersion>
          <ApplicationVersion>16.0.19127</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2025-11-14T16:12:48Z</xd:SigningTime>
          <xd:SigningCertificate>
            <xd:Cert>
              <xd:CertDigest>
                <DigestMethod Algorithm="http://www.w3.org/2001/04/xmlenc#sha256"/>
                <DigestValue>w1xnZ8y06oNSyYik4bhvntJB4lHLfTIPjvLfh1VhfUM=</DigestValue>
              </xd:CertDigest>
              <xd:IssuerSerial>
                <X509IssuerName>C=PY, O=DOCUMENTA S.A., SERIALNUMBER=RUC80050172-1, CN=CA-DOCUMENTA S.A.</X509IssuerName>
                <X509SerialNumber>3284679200206229657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AAA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PCE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AAAGAAAAAwAAAAUAAAALAAAABwAAAAQAAAAHAAAACAAAAAQAAAAGAAAABwAAAAMAAAADAAAACAAAAAcAAABLAAAAQAAAADAAAAAFAAAAIAAAAAEAAAABAAAAEAAAAAAAAAAAAAAAewEAAKAAAAAAAAAAAAAAAH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g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kAAABXAAAAJQAAAAwAAAAEAAAAVAAAAKAAAAAxAAAAOwAAALcAAABWAAAAAQAAAADAj0FVVY9BMQAAADsAAAAOAAAATAAAAAAAAAAAAAAAAAAAAP//////////aAAAAE4AYQB0AGgAYQBsAGkAYQAgAE8AYwBoAG8AYQAPAAAACgAAAAcAAAALAAAACgAAAAUAAAAFAAAACgAAAAUAAAAPAAAACQAAAAsAAAAMAAAACgAAAEsAAABAAAAAMAAAAAUAAAAgAAAAAQAAAAEAAAAQAAAAAAAAAAAAAAB7AQAAoAAAAAAAAAAAAAAAewEAAKAAAAAlAAAADAAAAAIAAAAnAAAAGAAAAAUAAAAAAAAA////AAAAAAAlAAAADAAAAAUAAABMAAAAZAAAAAAAAABhAAAAegEAAJsAAAAAAAAAYQAAAHs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oAAAAcQAAAAEAAAAAwI9BVVWPQQ8AAABhAAAADgAAAEwAAAAAAAAAAAAAAAAAAAD//////////2gAAABOAGEAdABoAGEAbABpAGEAIABPAGMAaABvAGEACgAAAAcAAAAEAAAABwAAAAcAAAADAAAAAwAAAAcAAAAEAAAACgAAAAYAAAAHAAAACAAAAAcAAABLAAAAQAAAADAAAAAFAAAAIAAAAAEAAAABAAAAEAAAAAAAAAAAAAAAewEAAKAAAAAAAAAAAAAAAHs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EAAAAhgAAAAEAAAAAwI9BVVWPQQ8AAAB2AAAACQAAAEwAAAAAAAAAAAAAAAAAAAD//////////2AAAABEAGkAcgBlAGMAdABvAHIAYQAAAAkAAAADAAAABQAAAAcAAAAGAAAABAAAAAgAAAAFAAAABwAAAEsAAABAAAAAMAAAAAUAAAAgAAAAAQAAAAEAAAAQAAAAAAAAAAAAAAB7AQAAoAAAAAAAAAAAAAAAewEAAKAAAAAlAAAADAAAAAIAAAAnAAAAGAAAAAUAAAAAAAAA////AAAAAAAlAAAADAAAAAUAAABMAAAAZAAAAA4AAACLAAAAbAEAAJsAAAAOAAAAiwAAAF8BAAARAAAAIQDwAAAAAAAAAAAAAACAPwAAAAAAAAAAAACAPwAAAAAAAAAAAAAAAAAAAAAAAAAAAAAAAAAAAAAAAAAAJQAAAAwAAAAAAACAKAAAAAwAAAAFAAAAJQAAAAwAAAABAAAAGAAAAAwAAAAAAAAAEgAAAAwAAAABAAAAFgAAAAwAAAAAAAAAVAAAAHgBAAAPAAAAiwAAAGsBAACbAAAAAQAAAADAj0FVVY9BDwAAAIsAAAAyAAAATAAAAAQAAAAOAAAAiwAAAG0BAACcAAAAsAAAAEYAaQByAG0AYQBkAG8AIABwAG8AcgA6ACAAUwBJAEwAVgBJAEEAIABOAEEAVABIAEEATABJAEEAIABEAEUATABDAEEAUgBNAEUATgAgAE8AQwBIAE8AQQAgAEEAUgBBAFkAQQAGAAAAAwAAAAUAAAALAAAABwAAAAgAAAAIAAAABAAAAAgAAAAIAAAABQAAAAMAAAAEAAAABwAAAAMAAAAGAAAACAAAAAMAAAAIAAAABAAAAAoAAAAIAAAABwAAAAkAAAAIAAAABgAAAAMAAAAIAAAABAAAAAkAAAAHAAAABgAAAAgAAAAIAAAACAAAAAwAAAAHAAAACgAAAAQAAAAKAAAACAAAAAkAAAAKAAAACAAAAAQAAAAIAAAACAAAAAgAAAAHAAAACA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WrLqjDZLi73ikg9Ob2MbFR0QC0tB3Erzt+EfGkv63l8=</DigestValue>
    </Reference>
    <Reference Type="http://www.w3.org/2000/09/xmldsig#Object" URI="#idOfficeObject">
      <DigestMethod Algorithm="http://www.w3.org/2001/04/xmlenc#sha256"/>
      <DigestValue>2VAAsIN+4bjvmd1HXh/Vz3J7lWOep4iOyaroYk6Usfs=</DigestValue>
    </Reference>
    <Reference Type="http://uri.etsi.org/01903#SignedProperties" URI="#idSignedProperties">
      <Transforms>
        <Transform Algorithm="http://www.w3.org/TR/2001/REC-xml-c14n-20010315"/>
      </Transforms>
      <DigestMethod Algorithm="http://www.w3.org/2001/04/xmlenc#sha256"/>
      <DigestValue>6KLrFslqaBqFwe7kNfeCLID9j4Woi4xfkt76IHiDGmo=</DigestValue>
    </Reference>
    <Reference Type="http://www.w3.org/2000/09/xmldsig#Object" URI="#idValidSigLnImg">
      <DigestMethod Algorithm="http://www.w3.org/2001/04/xmlenc#sha256"/>
      <DigestValue>t6yc+bIOUPUvqPDPTaP/Rat/Gx6GJXxa0iHM9nC4e/Y=</DigestValue>
    </Reference>
    <Reference Type="http://www.w3.org/2000/09/xmldsig#Object" URI="#idInvalidSigLnImg">
      <DigestMethod Algorithm="http://www.w3.org/2001/04/xmlenc#sha256"/>
      <DigestValue>tGuLZeGrHZEhTcV9wWEV3eF701JGFIllks9qTXZjKfg=</DigestValue>
    </Reference>
  </SignedInfo>
  <SignatureValue>oYttMHNTUD8nWBCQwCMSo3zc66DUd/vU7p3QPP/ZL+uWRWwgtnuqwIoSAxtb95tIdJwz/eXBasRb
21frADZssa846dkddLOd2nGNlNZVPrCpZH9ZX7NPxPi/kai5ThB8wRrBLG3JnPTOQwTu9rkx8+J9
kMqlnSt8kPMjrR1o+inHGTqFZrjilYsA3aPkF6VCquoPoltsNCdjSrajDYpVY3PxiGkrHdO7wY/z
V2ilZ/kFgiiahLdRJjfCWTpwtipoTjDSj0/eN9n5I8BPrmgVcv0Roq5Ugpz/2WK8lWZ6cvEhiFe3
ICK2Mrs5YZlzFmBviSzJLUnl3JKYpHBUPTb1BQ==</SignatureValue>
  <KeyInfo>
    <X509Data>
      <X509Certificate>MIIInjCCBoagAwIBAgIILZWGVGFoEJkwDQYJKoZIhvcNAQELBQAwWjEaMBgGA1UEAwwRQ0EtRE9DVU1FTlRBIFMuQS4xFjAUBgNVBAUTDVJVQzgwMDUwMTcyLTExFzAVBgNVBAoMDkRPQ1VNRU5UQSBTLkEuMQswCQYDVQQGEwJQWTAeFw0yNDA0MTcxNDA4MDBaFw0yNjA0MTcxNDA4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2HOiO7ol8KGl+0pUGmNDDWCgdgDkByqNOx06RUcnMvBOZ9NLnKvlykRk9dqWjtFkZlNalkB0+JCYOz4PvW9Z/oUeMUvi2HhLfzlvrMRseJsYX26CBOBNplstN7g2d0ZGDcZa16Fqcbu010Nm3Ag32ig+atwZ9kKH4Qu89CbRNuFgy9t3g7wANrmkyGBRUfGoI9tb+xZzkrcPp83GNWdD+PPi9mQbEMCsAmU002YPL9TwykfXzhafpVnTTRgh9Eygs8zHPa56bDweGBnZyVB7uGUZuKnmhJa5pl4fOKR8j293WMOZs5dLl2dEMW3BSkAvh2Hp2qEit0tdl6HtD/fof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uSH7dJrxvNUM0BXANjmZwQ3zFgMA4GA1UdDwEB/wQEAwIF4DANBgkqhkiG9w0BAQsFAAOCAgEAfMBHi4tc0BR9hMtcWM2OaefFDWQcGHxGLfQocqyS2YGGRu5Wj7N2TyTL9oS8YvIIWQtIsHd9povats2DVioOce9aGyW1d5ohgMlaVBFuSpXM+Y31Xip1tx/sJI3rdllB6RnZzGZnezysPgkZXYjBC+OYKmw0FA1+FPwCXbDKAu57OQJp+LuGU5bbwsvaU4AtF89w0k8jxlOShhfkOO/mFT8bk/50U1BG6Tg4BD4XPgkOL3gDwx8y12/oPIuUU976MbKGtLJ+ie6P69SO+xKHK7oDxwkc34kyEDaT+tGB2RyFKV8Htp8ohaQ3FjzBI9FmNhTjLMXioBYi9ZLziyXVT2y/2+5ZoVD95MFdQgoJdQ3UgYVO/I/t1t8ztMt1LqzTOJTx0qi06T/ESzY8XC8d450dd7fpoUOJxBJojU4/t3PzlMBiM6TgSkN0XANuIB+FA6afLOeKmR8NUNh+GW7wOaCxZurXVk//kAiBaHAqkdAeAXZB+jQ0afLKnP9zIDGTykwXuTU+icCBWwfHrBy9p81XdtcWa2tzLWNUVHXPT/nToFrC3WB0wDm7l9pheHd/TLlX7aY1MHnIe2lcjojZ5EozPIHh8Xoayup8wN/sOeGxSufuDl9SPgr7rY/C1QTse5TsrpTX0gARGyf7+/BiPb5abs2uckYFlGAJqhs3/N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bH2auBqFL/1Ijvu424sEEZsh9DyxKhvKTpGQUtCyMYc=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fBVtfQYixYlNc4i/TREzofCeqPT0PjnAbwieEtvURuM=</DigestValue>
      </Reference>
      <Reference URI="/xl/drawings/drawing1.xml?ContentType=application/vnd.openxmlformats-officedocument.drawing+xml">
        <DigestMethod Algorithm="http://www.w3.org/2001/04/xmlenc#sha256"/>
        <DigestValue>MVjEUutb6yXisVinBRSzWtxQFCjD4YveA6vfC4BLUHM=</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yUspe4hIiU0r7twg/QbaJJdRmTvZxR0hwa+T5EgNcq8=</DigestValue>
      </Reference>
      <Reference URI="/xl/drawings/vmlDrawing1.vml?ContentType=application/vnd.openxmlformats-officedocument.vmlDrawing">
        <DigestMethod Algorithm="http://www.w3.org/2001/04/xmlenc#sha256"/>
        <DigestValue>KF//kBR9+1GRDyLE9J7FgqbjOzI7bKFNd2wOUQfTi0w=</DigestValue>
      </Reference>
      <Reference URI="/xl/drawings/vmlDrawing2.vml?ContentType=application/vnd.openxmlformats-officedocument.vmlDrawing">
        <DigestMethod Algorithm="http://www.w3.org/2001/04/xmlenc#sha256"/>
        <DigestValue>0yEtcwjIbrNvi0d2TxgHXcAy/J0TM9Bujcf5AKrDQjg=</DigestValue>
      </Reference>
      <Reference URI="/xl/drawings/vmlDrawing3.vml?ContentType=application/vnd.openxmlformats-officedocument.vmlDrawing">
        <DigestMethod Algorithm="http://www.w3.org/2001/04/xmlenc#sha256"/>
        <DigestValue>8lHyB6iEGUa79YK5DDCErqC4WpMIidr35y6QfcJ9fBc=</DigestValue>
      </Reference>
      <Reference URI="/xl/drawings/vmlDrawing4.vml?ContentType=application/vnd.openxmlformats-officedocument.vmlDrawing">
        <DigestMethod Algorithm="http://www.w3.org/2001/04/xmlenc#sha256"/>
        <DigestValue>68fjwL2oDs+D6HjBH4Vs2ZdSVcB6ESP9mCQJfMTM6cA=</DigestValue>
      </Reference>
      <Reference URI="/xl/drawings/vmlDrawing5.vml?ContentType=application/vnd.openxmlformats-officedocument.vmlDrawing">
        <DigestMethod Algorithm="http://www.w3.org/2001/04/xmlenc#sha256"/>
        <DigestValue>NyypyTBnDHBjLGyZO5WVi8jugepM0l2TguDqfK5+rAU=</DigestValue>
      </Reference>
      <Reference URI="/xl/drawings/vmlDrawing6.vml?ContentType=application/vnd.openxmlformats-officedocument.vmlDrawing">
        <DigestMethod Algorithm="http://www.w3.org/2001/04/xmlenc#sha256"/>
        <DigestValue>VLpS8k/Tz4c+IWASIspetWWRY1KDFNm9bfmcb7ua3xA=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YC8amJcWvEFgTtsNFoV4FqDBGYj7b7J5p+d42WbhI74=</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/f5bd4yOsahcHaz/vYwce/ne9yCQx9+SVqKyYVSMa8w=</DigestValue>
      </Reference>
      <Reference URI="/xl/media/image6.emf?ContentType=image/x-emf">
        <DigestMethod Algorithm="http://www.w3.org/2001/04/xmlenc#sha256"/>
        <DigestValue>V08WZdh4HDswRRJ/aqnH98nFMwIvPIFCRfZNEXH6rLg=</DigestValue>
      </Reference>
      <Reference URI="/xl/media/image7.emf?ContentType=image/x-emf">
        <DigestMethod Algorithm="http://www.w3.org/2001/04/xmlenc#sha256"/>
        <DigestValue>6tjlEZh2v9bdTxDZaRzzm0rSWCmh7r7PWzAX6D1BS78=</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hji0lhtRaJbbNcGyfelM1YK5LqDF17zYHCWjejNtLl0=</DigestValue>
      </Reference>
      <Reference URI="/xl/styles.xml?ContentType=application/vnd.openxmlformats-officedocument.spreadsheetml.styles+xml">
        <DigestMethod Algorithm="http://www.w3.org/2001/04/xmlenc#sha256"/>
        <DigestValue>g/lMoJ/waM+PXmNSOhhMp68pfJ2ACNyUxC79CZGCOds=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jvLyrvyfov85G/W2xPa7c/3oRkJsbJ/NxEFQ74xj0uc=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B4OGLZkXOhQZrHPGXHsEKqknlqaUHSYNzS4Lf5JHHXc=</DigestValue>
      </Reference>
      <Reference URI="/xl/worksheets/sheet2.xml?ContentType=application/vnd.openxmlformats-officedocument.spreadsheetml.worksheet+xml">
        <DigestMethod Algorithm="http://www.w3.org/2001/04/xmlenc#sha256"/>
        <DigestValue>DOkUzkydSK6XLcUq2RdxZ2b+pLgiCeKxYllkASq+Cco=</DigestValue>
      </Reference>
      <Reference URI="/xl/worksheets/sheet3.xml?ContentType=application/vnd.openxmlformats-officedocument.spreadsheetml.worksheet+xml">
        <DigestMethod Algorithm="http://www.w3.org/2001/04/xmlenc#sha256"/>
        <DigestValue>wR7ZmN6HIGbaSiDpdR0L1n87YzA8LXUskklW/W9iqYI=</DigestValue>
      </Reference>
      <Reference URI="/xl/worksheets/sheet4.xml?ContentType=application/vnd.openxmlformats-officedocument.spreadsheetml.worksheet+xml">
        <DigestMethod Algorithm="http://www.w3.org/2001/04/xmlenc#sha256"/>
        <DigestValue>OcGPllSU41NP6j/3zZViNK1y0Na8dWPWUSuVcfqzKis=</DigestValue>
      </Reference>
      <Reference URI="/xl/worksheets/sheet5.xml?ContentType=application/vnd.openxmlformats-officedocument.spreadsheetml.worksheet+xml">
        <DigestMethod Algorithm="http://www.w3.org/2001/04/xmlenc#sha256"/>
        <DigestValue>gErEev6VfiFQP0X17KLYSxCxVLeYq1GYpmDBWe17aS0=</DigestValue>
      </Reference>
      <Reference URI="/xl/worksheets/sheet6.xml?ContentType=application/vnd.openxmlformats-officedocument.spreadsheetml.worksheet+xml">
        <DigestMethod Algorithm="http://www.w3.org/2001/04/xmlenc#sha256"/>
        <DigestValue>MtmPDFuZHx7MPQzuxSHp7J0bH8Xf5yVEPw75pMjQTU8=</DigestValue>
      </Reference>
    </Manifest>
    <SignatureProperties>
      <SignatureProperty Id="idSignatureTime" Target="#idPackageSignature">
        <mdssi:SignatureTime xmlns:mdssi="http://schemas.openxmlformats.org/package/2006/digital-signature">
          <mdssi:Format>YYYY-MM-DDThh:mm:ssTZD</mdssi:Format>
          <mdssi:Value>2025-11-14T16:12:53Z</mdssi:Value>
        </mdssi:SignatureTime>
      </SignatureProperty>
    </SignatureProperties>
  </Object>
  <Object Id="idOfficeObject">
    <SignatureProperties>
      <SignatureProperty Id="idOfficeV1Details" Target="#idPackageSignature">
        <SignatureInfoV1 xmlns="http://schemas.microsoft.com/office/2006/digsig">
          <SetupID>{357787FC-F6EE-416B-9CD5-DFB7EA2CC5ED}</SetupID>
          <SignatureText>Nathalia Ochoa</SignatureText>
          <SignatureImage/>
          <SignatureComments/>
          <WindowsVersion>10.0</WindowsVersion>
          <OfficeVersion>16.0.19127/27</OfficeVersion>
          <ApplicationVersion>16.0.19127</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2025-11-14T16:12:53Z</xd:SigningTime>
          <xd:SigningCertificate>
            <xd:Cert>
              <xd:CertDigest>
                <DigestMethod Algorithm="http://www.w3.org/2001/04/xmlenc#sha256"/>
                <DigestValue>w1xnZ8y06oNSyYik4bhvntJB4lHLfTIPjvLfh1VhfUM=</DigestValue>
              </xd:CertDigest>
              <xd:IssuerSerial>
                <X509IssuerName>C=PY, O=DOCUMENTA S.A., SERIALNUMBER=RUC80050172-1, CN=CA-DOCUMENTA S.A.</X509IssuerName>
                <X509SerialNumber>3284679200206229657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AAA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PCE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AAAGAAAAAwAAAAUAAAALAAAABwAAAAQAAAAHAAAACAAAAAQAAAAGAAAABwAAAAMAAAADAAAACAAAAAcAAABLAAAAQAAAADAAAAAFAAAAIAAAAAEAAAABAAAAEAAAAAAAAAAAAAAAewEAAKAAAAAAAAAAAAAAAH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g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kAAABXAAAAJQAAAAwAAAAEAAAAVAAAAKAAAAAxAAAAOwAAALcAAABWAAAAAQAAAADAj0FVVY9BMQAAADsAAAAOAAAATAAAAAAAAAAAAAAAAAAAAP//////////aAAAAE4AYQB0AGgAYQBsAGkAYQAgAE8AYwBoAG8AYQAPAAAACgAAAAcAAAALAAAACgAAAAUAAAAFAAAACgAAAAUAAAAPAAAACQAAAAsAAAAMAAAACgAAAEsAAABAAAAAMAAAAAUAAAAgAAAAAQAAAAEAAAAQAAAAAAAAAAAAAAB7AQAAoAAAAAAAAAAAAAAAewEAAKAAAAAlAAAADAAAAAIAAAAnAAAAGAAAAAUAAAAAAAAA////AAAAAAAlAAAADAAAAAUAAABMAAAAZAAAAAAAAABhAAAAegEAAJsAAAAAAAAAYQAAAHs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oAAAAcQAAAAEAAAAAwI9BVVWPQQ8AAABhAAAADgAAAEwAAAAAAAAAAAAAAAAAAAD//////////2gAAABOAGEAdABoAGEAbABpAGEAIABPAGMAaABvAGEACgAAAAcAAAAEAAAABwAAAAcAAAADAAAAAwAAAAcAAAAEAAAACgAAAAYAAAAHAAAACAAAAAcAAABLAAAAQAAAADAAAAAFAAAAIAAAAAEAAAABAAAAEAAAAAAAAAAAAAAAewEAAKAAAAAAAAAAAAAAAHs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EAAAAhgAAAAEAAAAAwI9BVVWPQQ8AAAB2AAAACQAAAEwAAAAAAAAAAAAAAAAAAAD//////////2AAAABEAGkAcgBlAGMAdABvAHIAYQAAAAkAAAADAAAABQAAAAcAAAAGAAAABAAAAAgAAAAFAAAABwAAAEsAAABAAAAAMAAAAAUAAAAgAAAAAQAAAAEAAAAQAAAAAAAAAAAAAAB7AQAAoAAAAAAAAAAAAAAAewEAAKAAAAAlAAAADAAAAAIAAAAnAAAAGAAAAAUAAAAAAAAA////AAAAAAAlAAAADAAAAAUAAABMAAAAZAAAAA4AAACLAAAAbAEAAJsAAAAOAAAAiwAAAF8BAAARAAAAIQDwAAAAAAAAAAAAAACAPwAAAAAAAAAAAACAPwAAAAAAAAAAAAAAAAAAAAAAAAAAAAAAAAAAAAAAAAAAJQAAAAwAAAAAAACAKAAAAAwAAAAFAAAAJQAAAAwAAAABAAAAGAAAAAwAAAAAAAAAEgAAAAwAAAABAAAAFgAAAAwAAAAAAAAAVAAAAHgBAAAPAAAAiwAAAGsBAACbAAAAAQAAAADAj0FVVY9BDwAAAIsAAAAyAAAATAAAAAQAAAAOAAAAiwAAAG0BAACcAAAAsAAAAEYAaQByAG0AYQBkAG8AIABwAG8AcgA6ACAAUwBJAEwAVgBJAEEAIABOAEEAVABIAEEATABJAEEAIABEAEUATABDAEEAUgBNAEUATgAgAE8AQwBIAE8AQQAgAEEAUgBBAFkAQQAGAAAAAwAAAAUAAAALAAAABwAAAAgAAAAIAAAABAAAAAgAAAAIAAAABQAAAAMAAAAEAAAABwAAAAMAAAAGAAAACAAAAAMAAAAIAAAABAAAAAoAAAAIAAAABwAAAAkAAAAIAAAABgAAAAMAAAAIAAAABAAAAAkAAAAHAAAABgAAAAgAAAAIAAAACAAAAAwAAAAHAAAACgAAAAQAAAAKAAAACAAAAAkAAAAKAAAACAAAAAQAAAAIAAAACAAAAAgAAAAHAAAACA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7YGi9Ynglx+kG0+kwXiJAjoFgEBGv5PEJ2gj1q8D4mU=</DigestValue>
    </Reference>
    <Reference Type="http://www.w3.org/2000/09/xmldsig#Object" URI="#idOfficeObject">
      <DigestMethod Algorithm="http://www.w3.org/2001/04/xmlenc#sha256"/>
      <DigestValue>/AfLQ4ZnGQhHFk7FAggpsidSn8jVyHHPah8iIe7tK5Q=</DigestValue>
    </Reference>
    <Reference Type="http://uri.etsi.org/01903#SignedProperties" URI="#idSignedProperties">
      <Transforms>
        <Transform Algorithm="http://www.w3.org/TR/2001/REC-xml-c14n-20010315"/>
      </Transforms>
      <DigestMethod Algorithm="http://www.w3.org/2001/04/xmlenc#sha256"/>
      <DigestValue>u6dbbAvu8CpbKmD+iVLWOgUrWXR69baln7SiLkk/EGw=</DigestValue>
    </Reference>
    <Reference Type="http://www.w3.org/2000/09/xmldsig#Object" URI="#idValidSigLnImg">
      <DigestMethod Algorithm="http://www.w3.org/2001/04/xmlenc#sha256"/>
      <DigestValue>t6yc+bIOUPUvqPDPTaP/Rat/Gx6GJXxa0iHM9nC4e/Y=</DigestValue>
    </Reference>
    <Reference Type="http://www.w3.org/2000/09/xmldsig#Object" URI="#idInvalidSigLnImg">
      <DigestMethod Algorithm="http://www.w3.org/2001/04/xmlenc#sha256"/>
      <DigestValue>tGuLZeGrHZEhTcV9wWEV3eF701JGFIllks9qTXZjKfg=</DigestValue>
    </Reference>
  </SignedInfo>
  <SignatureValue>CW2Vj4FrapCF3JpXGxNgXn9YqhIW3aOIv2XpEJjljr+FrWykJTqi5noDcSd35jkn8A3YkBei4av0
r4DEsJjAhmK7d6cHOTD4YlizXgDD45atC7wC0fVKg9zDiC06D3IPYu9SFcCZARnvnEJwC8iJN7aK
dx9LGpIljjqAKXkHt/qfXxG6BhLsmTM35dLMVzNUv3XKA9g4Q2161Iw39EN141K+hiv6LBR/FDix
RN06dSVLo7lJgxSON1mMWFZ5bm5IsZngUpemObDrTWSPeMUQF5Jx1WKQgFJINthgh4Fs+Vhb0tst
LW9G9SQIz4/lpKEoEhsrLtQyku+KHKVLdKF2+g==</SignatureValue>
  <KeyInfo>
    <X509Data>
      <X509Certificate>MIIInjCCBoagAwIBAgIILZWGVGFoEJkwDQYJKoZIhvcNAQELBQAwWjEaMBgGA1UEAwwRQ0EtRE9DVU1FTlRBIFMuQS4xFjAUBgNVBAUTDVJVQzgwMDUwMTcyLTExFzAVBgNVBAoMDkRPQ1VNRU5UQSBTLkEuMQswCQYDVQQGEwJQWTAeFw0yNDA0MTcxNDA4MDBaFw0yNjA0MTcxNDA4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2HOiO7ol8KGl+0pUGmNDDWCgdgDkByqNOx06RUcnMvBOZ9NLnKvlykRk9dqWjtFkZlNalkB0+JCYOz4PvW9Z/oUeMUvi2HhLfzlvrMRseJsYX26CBOBNplstN7g2d0ZGDcZa16Fqcbu010Nm3Ag32ig+atwZ9kKH4Qu89CbRNuFgy9t3g7wANrmkyGBRUfGoI9tb+xZzkrcPp83GNWdD+PPi9mQbEMCsAmU002YPL9TwykfXzhafpVnTTRgh9Eygs8zHPa56bDweGBnZyVB7uGUZuKnmhJa5pl4fOKR8j293WMOZs5dLl2dEMW3BSkAvh2Hp2qEit0tdl6HtD/fof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uSH7dJrxvNUM0BXANjmZwQ3zFgMA4GA1UdDwEB/wQEAwIF4DANBgkqhkiG9w0BAQsFAAOCAgEAfMBHi4tc0BR9hMtcWM2OaefFDWQcGHxGLfQocqyS2YGGRu5Wj7N2TyTL9oS8YvIIWQtIsHd9povats2DVioOce9aGyW1d5ohgMlaVBFuSpXM+Y31Xip1tx/sJI3rdllB6RnZzGZnezysPgkZXYjBC+OYKmw0FA1+FPwCXbDKAu57OQJp+LuGU5bbwsvaU4AtF89w0k8jxlOShhfkOO/mFT8bk/50U1BG6Tg4BD4XPgkOL3gDwx8y12/oPIuUU976MbKGtLJ+ie6P69SO+xKHK7oDxwkc34kyEDaT+tGB2RyFKV8Htp8ohaQ3FjzBI9FmNhTjLMXioBYi9ZLziyXVT2y/2+5ZoVD95MFdQgoJdQ3UgYVO/I/t1t8ztMt1LqzTOJTx0qi06T/ESzY8XC8d450dd7fpoUOJxBJojU4/t3PzlMBiM6TgSkN0XANuIB+FA6afLOeKmR8NUNh+GW7wOaCxZurXVk//kAiBaHAqkdAeAXZB+jQ0afLKnP9zIDGTykwXuTU+icCBWwfHrBy9p81XdtcWa2tzLWNUVHXPT/nToFrC3WB0wDm7l9pheHd/TLlX7aY1MHnIe2lcjojZ5EozPIHh8Xoayup8wN/sOeGxSufuDl9SPgr7rY/C1QTse5TsrpTX0gARGyf7+/BiPb5abs2uckYFlGAJqhs3/N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bH2auBqFL/1Ijvu424sEEZsh9DyxKhvKTpGQUtCyMYc=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fBVtfQYixYlNc4i/TREzofCeqPT0PjnAbwieEtvURuM=</DigestValue>
      </Reference>
      <Reference URI="/xl/drawings/drawing1.xml?ContentType=application/vnd.openxmlformats-officedocument.drawing+xml">
        <DigestMethod Algorithm="http://www.w3.org/2001/04/xmlenc#sha256"/>
        <DigestValue>MVjEUutb6yXisVinBRSzWtxQFCjD4YveA6vfC4BLUHM=</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yUspe4hIiU0r7twg/QbaJJdRmTvZxR0hwa+T5EgNcq8=</DigestValue>
      </Reference>
      <Reference URI="/xl/drawings/vmlDrawing1.vml?ContentType=application/vnd.openxmlformats-officedocument.vmlDrawing">
        <DigestMethod Algorithm="http://www.w3.org/2001/04/xmlenc#sha256"/>
        <DigestValue>KF//kBR9+1GRDyLE9J7FgqbjOzI7bKFNd2wOUQfTi0w=</DigestValue>
      </Reference>
      <Reference URI="/xl/drawings/vmlDrawing2.vml?ContentType=application/vnd.openxmlformats-officedocument.vmlDrawing">
        <DigestMethod Algorithm="http://www.w3.org/2001/04/xmlenc#sha256"/>
        <DigestValue>0yEtcwjIbrNvi0d2TxgHXcAy/J0TM9Bujcf5AKrDQjg=</DigestValue>
      </Reference>
      <Reference URI="/xl/drawings/vmlDrawing3.vml?ContentType=application/vnd.openxmlformats-officedocument.vmlDrawing">
        <DigestMethod Algorithm="http://www.w3.org/2001/04/xmlenc#sha256"/>
        <DigestValue>8lHyB6iEGUa79YK5DDCErqC4WpMIidr35y6QfcJ9fBc=</DigestValue>
      </Reference>
      <Reference URI="/xl/drawings/vmlDrawing4.vml?ContentType=application/vnd.openxmlformats-officedocument.vmlDrawing">
        <DigestMethod Algorithm="http://www.w3.org/2001/04/xmlenc#sha256"/>
        <DigestValue>68fjwL2oDs+D6HjBH4Vs2ZdSVcB6ESP9mCQJfMTM6cA=</DigestValue>
      </Reference>
      <Reference URI="/xl/drawings/vmlDrawing5.vml?ContentType=application/vnd.openxmlformats-officedocument.vmlDrawing">
        <DigestMethod Algorithm="http://www.w3.org/2001/04/xmlenc#sha256"/>
        <DigestValue>NyypyTBnDHBjLGyZO5WVi8jugepM0l2TguDqfK5+rAU=</DigestValue>
      </Reference>
      <Reference URI="/xl/drawings/vmlDrawing6.vml?ContentType=application/vnd.openxmlformats-officedocument.vmlDrawing">
        <DigestMethod Algorithm="http://www.w3.org/2001/04/xmlenc#sha256"/>
        <DigestValue>VLpS8k/Tz4c+IWASIspetWWRY1KDFNm9bfmcb7ua3xA=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YC8amJcWvEFgTtsNFoV4FqDBGYj7b7J5p+d42WbhI74=</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/f5bd4yOsahcHaz/vYwce/ne9yCQx9+SVqKyYVSMa8w=</DigestValue>
      </Reference>
      <Reference URI="/xl/media/image6.emf?ContentType=image/x-emf">
        <DigestMethod Algorithm="http://www.w3.org/2001/04/xmlenc#sha256"/>
        <DigestValue>V08WZdh4HDswRRJ/aqnH98nFMwIvPIFCRfZNEXH6rLg=</DigestValue>
      </Reference>
      <Reference URI="/xl/media/image7.emf?ContentType=image/x-emf">
        <DigestMethod Algorithm="http://www.w3.org/2001/04/xmlenc#sha256"/>
        <DigestValue>6tjlEZh2v9bdTxDZaRzzm0rSWCmh7r7PWzAX6D1BS78=</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hji0lhtRaJbbNcGyfelM1YK5LqDF17zYHCWjejNtLl0=</DigestValue>
      </Reference>
      <Reference URI="/xl/styles.xml?ContentType=application/vnd.openxmlformats-officedocument.spreadsheetml.styles+xml">
        <DigestMethod Algorithm="http://www.w3.org/2001/04/xmlenc#sha256"/>
        <DigestValue>g/lMoJ/waM+PXmNSOhhMp68pfJ2ACNyUxC79CZGCOds=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jvLyrvyfov85G/W2xPa7c/3oRkJsbJ/NxEFQ74xj0uc=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B4OGLZkXOhQZrHPGXHsEKqknlqaUHSYNzS4Lf5JHHXc=</DigestValue>
      </Reference>
      <Reference URI="/xl/worksheets/sheet2.xml?ContentType=application/vnd.openxmlformats-officedocument.spreadsheetml.worksheet+xml">
        <DigestMethod Algorithm="http://www.w3.org/2001/04/xmlenc#sha256"/>
        <DigestValue>DOkUzkydSK6XLcUq2RdxZ2b+pLgiCeKxYllkASq+Cco=</DigestValue>
      </Reference>
      <Reference URI="/xl/worksheets/sheet3.xml?ContentType=application/vnd.openxmlformats-officedocument.spreadsheetml.worksheet+xml">
        <DigestMethod Algorithm="http://www.w3.org/2001/04/xmlenc#sha256"/>
        <DigestValue>wR7ZmN6HIGbaSiDpdR0L1n87YzA8LXUskklW/W9iqYI=</DigestValue>
      </Reference>
      <Reference URI="/xl/worksheets/sheet4.xml?ContentType=application/vnd.openxmlformats-officedocument.spreadsheetml.worksheet+xml">
        <DigestMethod Algorithm="http://www.w3.org/2001/04/xmlenc#sha256"/>
        <DigestValue>OcGPllSU41NP6j/3zZViNK1y0Na8dWPWUSuVcfqzKis=</DigestValue>
      </Reference>
      <Reference URI="/xl/worksheets/sheet5.xml?ContentType=application/vnd.openxmlformats-officedocument.spreadsheetml.worksheet+xml">
        <DigestMethod Algorithm="http://www.w3.org/2001/04/xmlenc#sha256"/>
        <DigestValue>gErEev6VfiFQP0X17KLYSxCxVLeYq1GYpmDBWe17aS0=</DigestValue>
      </Reference>
      <Reference URI="/xl/worksheets/sheet6.xml?ContentType=application/vnd.openxmlformats-officedocument.spreadsheetml.worksheet+xml">
        <DigestMethod Algorithm="http://www.w3.org/2001/04/xmlenc#sha256"/>
        <DigestValue>MtmPDFuZHx7MPQzuxSHp7J0bH8Xf5yVEPw75pMjQTU8=</DigestValue>
      </Reference>
    </Manifest>
    <SignatureProperties>
      <SignatureProperty Id="idSignatureTime" Target="#idPackageSignature">
        <mdssi:SignatureTime xmlns:mdssi="http://schemas.openxmlformats.org/package/2006/digital-signature">
          <mdssi:Format>YYYY-MM-DDThh:mm:ssTZD</mdssi:Format>
          <mdssi:Value>2025-11-14T16:12:58Z</mdssi:Value>
        </mdssi:SignatureTime>
      </SignatureProperty>
    </SignatureProperties>
  </Object>
  <Object Id="idOfficeObject">
    <SignatureProperties>
      <SignatureProperty Id="idOfficeV1Details" Target="#idPackageSignature">
        <SignatureInfoV1 xmlns="http://schemas.microsoft.com/office/2006/digsig">
          <SetupID>{62F4CB35-EA95-4AE5-A2A0-E5FFC46EB5B4}</SetupID>
          <SignatureText>Nathalia Ochoa</SignatureText>
          <SignatureImage/>
          <SignatureComments/>
          <WindowsVersion>10.0</WindowsVersion>
          <OfficeVersion>16.0.19127/27</OfficeVersion>
          <ApplicationVersion>16.0.19127</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2025-11-14T16:12:58Z</xd:SigningTime>
          <xd:SigningCertificate>
            <xd:Cert>
              <xd:CertDigest>
                <DigestMethod Algorithm="http://www.w3.org/2001/04/xmlenc#sha256"/>
                <DigestValue>w1xnZ8y06oNSyYik4bhvntJB4lHLfTIPjvLfh1VhfUM=</DigestValue>
              </xd:CertDigest>
              <xd:IssuerSerial>
                <X509IssuerName>C=PY, O=DOCUMENTA S.A., SERIALNUMBER=RUC80050172-1, CN=CA-DOCUMENTA S.A.</X509IssuerName>
                <X509SerialNumber>3284679200206229657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AAA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PCE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AAAGAAAAAwAAAAUAAAALAAAABwAAAAQAAAAHAAAACAAAAAQAAAAGAAAABwAAAAMAAAADAAAACAAAAAcAAABLAAAAQAAAADAAAAAFAAAAIAAAAAEAAAABAAAAEAAAAAAAAAAAAAAAewEAAKAAAAAAAAAAAAAAAH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g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kAAABXAAAAJQAAAAwAAAAEAAAAVAAAAKAAAAAxAAAAOwAAALcAAABWAAAAAQAAAADAj0FVVY9BMQAAADsAAAAOAAAATAAAAAAAAAAAAAAAAAAAAP//////////aAAAAE4AYQB0AGgAYQBsAGkAYQAgAE8AYwBoAG8AYQAPAAAACgAAAAcAAAALAAAACgAAAAUAAAAFAAAACgAAAAUAAAAPAAAACQAAAAsAAAAMAAAACgAAAEsAAABAAAAAMAAAAAUAAAAgAAAAAQAAAAEAAAAQAAAAAAAAAAAAAAB7AQAAoAAAAAAAAAAAAAAAewEAAKAAAAAlAAAADAAAAAIAAAAnAAAAGAAAAAUAAAAAAAAA////AAAAAAAlAAAADAAAAAUAAABMAAAAZAAAAAAAAABhAAAAegEAAJsAAAAAAAAAYQAAAHs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oAAAAcQAAAAEAAAAAwI9BVVWPQQ8AAABhAAAADgAAAEwAAAAAAAAAAAAAAAAAAAD//////////2gAAABOAGEAdABoAGEAbABpAGEAIABPAGMAaABvAGEACgAAAAcAAAAEAAAABwAAAAcAAAADAAAAAwAAAAcAAAAEAAAACgAAAAYAAAAHAAAACAAAAAcAAABLAAAAQAAAADAAAAAFAAAAIAAAAAEAAAABAAAAEAAAAAAAAAAAAAAAewEAAKAAAAAAAAAAAAAAAHs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EAAAAhgAAAAEAAAAAwI9BVVWPQQ8AAAB2AAAACQAAAEwAAAAAAAAAAAAAAAAAAAD//////////2AAAABEAGkAcgBlAGMAdABvAHIAYQAAAAkAAAADAAAABQAAAAcAAAAGAAAABAAAAAgAAAAFAAAABwAAAEsAAABAAAAAMAAAAAUAAAAgAAAAAQAAAAEAAAAQAAAAAAAAAAAAAAB7AQAAoAAAAAAAAAAAAAAAewEAAKAAAAAlAAAADAAAAAIAAAAnAAAAGAAAAAUAAAAAAAAA////AAAAAAAlAAAADAAAAAUAAABMAAAAZAAAAA4AAACLAAAAbAEAAJsAAAAOAAAAiwAAAF8BAAARAAAAIQDwAAAAAAAAAAAAAACAPwAAAAAAAAAAAACAPwAAAAAAAAAAAAAAAAAAAAAAAAAAAAAAAAAAAAAAAAAAJQAAAAwAAAAAAACAKAAAAAwAAAAFAAAAJQAAAAwAAAABAAAAGAAAAAwAAAAAAAAAEgAAAAwAAAABAAAAFgAAAAwAAAAAAAAAVAAAAHgBAAAPAAAAiwAAAGsBAACbAAAAAQAAAADAj0FVVY9BDwAAAIsAAAAyAAAATAAAAAQAAAAOAAAAiwAAAG0BAACcAAAAsAAAAEYAaQByAG0AYQBkAG8AIABwAG8AcgA6ACAAUwBJAEwAVgBJAEEAIABOAEEAVABIAEEATABJAEEAIABEAEUATABDAEEAUgBNAEUATgAgAE8AQwBIAE8AQQAgAEEAUgBBAFkAQQAGAAAAAwAAAAUAAAALAAAABwAAAAgAAAAIAAAABAAAAAgAAAAIAAAABQAAAAMAAAAEAAAABwAAAAMAAAAGAAAACAAAAAMAAAAIAAAABAAAAAoAAAAIAAAABwAAAAkAAAAIAAAABgAAAAMAAAAIAAAABAAAAAkAAAAHAAAABgAAAAgAAAAIAAAACAAAAAwAAAAHAAAACgAAAAQAAAAKAAAACAAAAAkAAAAKAAAACAAAAAQAAAAIAAAACAAAAAgAAAAHAAAACA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rjkrcKbIMoUwzDcqUn21XnOTOzab00AzA/NtZ6ah0hU=</DigestValue>
    </Reference>
    <Reference Type="http://www.w3.org/2000/09/xmldsig#Object" URI="#idOfficeObject">
      <DigestMethod Algorithm="http://www.w3.org/2001/04/xmlenc#sha256"/>
      <DigestValue>mz2oU7wgnQvDUDWGbFjZjRJQYgRFONQIVngnVzJyVQc=</DigestValue>
    </Reference>
    <Reference Type="http://uri.etsi.org/01903#SignedProperties" URI="#idSignedProperties">
      <Transforms>
        <Transform Algorithm="http://www.w3.org/TR/2001/REC-xml-c14n-20010315"/>
      </Transforms>
      <DigestMethod Algorithm="http://www.w3.org/2001/04/xmlenc#sha256"/>
      <DigestValue>Ygovw1ruJPXMZgc1mHO0EC93Fd++tajOwkoP8zYV/Xg=</DigestValue>
    </Reference>
    <Reference Type="http://www.w3.org/2000/09/xmldsig#Object" URI="#idValidSigLnImg">
      <DigestMethod Algorithm="http://www.w3.org/2001/04/xmlenc#sha256"/>
      <DigestValue>t6yc+bIOUPUvqPDPTaP/Rat/Gx6GJXxa0iHM9nC4e/Y=</DigestValue>
    </Reference>
    <Reference Type="http://www.w3.org/2000/09/xmldsig#Object" URI="#idInvalidSigLnImg">
      <DigestMethod Algorithm="http://www.w3.org/2001/04/xmlenc#sha256"/>
      <DigestValue>tGuLZeGrHZEhTcV9wWEV3eF701JGFIllks9qTXZjKfg=</DigestValue>
    </Reference>
  </SignedInfo>
  <SignatureValue>XyqsBi3Tg4C0D6JH6g/LMZWNHSD6wZW+4pWel6fRWSeItLCOZKpoKf88kz18LaLQLtfdzScj4JzJ
lD1EhdJAc9izjcAOtl9IUsEepp9Od/hCGRKGZe56PLdNRH85sjLpos+dkVl0qOYQBfl4yrQmeb2/
X4q7Q36UtQ+D4gfrbNmwq+z1yRoYkWgT4eD73gG/GEkaPrWPoF/G86uttIeMCwTcr2P+TDXBhbnR
Cw6r7C7c6/Pm8x3ntITWT22SuO8H3NEATzXZjdIkS14CK928U3FVbXDE8aIHsMA8POxFCBj1PcSs
0zKt0+kLwHIV48ay89Q3J9lDAnp6Op5nRBvZDw==</SignatureValue>
  <KeyInfo>
    <X509Data>
      <X509Certificate>MIIInjCCBoagAwIBAgIILZWGVGFoEJkwDQYJKoZIhvcNAQELBQAwWjEaMBgGA1UEAwwRQ0EtRE9DVU1FTlRBIFMuQS4xFjAUBgNVBAUTDVJVQzgwMDUwMTcyLTExFzAVBgNVBAoMDkRPQ1VNRU5UQSBTLkEuMQswCQYDVQQGEwJQWTAeFw0yNDA0MTcxNDA4MDBaFw0yNjA0MTcxNDA4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2HOiO7ol8KGl+0pUGmNDDWCgdgDkByqNOx06RUcnMvBOZ9NLnKvlykRk9dqWjtFkZlNalkB0+JCYOz4PvW9Z/oUeMUvi2HhLfzlvrMRseJsYX26CBOBNplstN7g2d0ZGDcZa16Fqcbu010Nm3Ag32ig+atwZ9kKH4Qu89CbRNuFgy9t3g7wANrmkyGBRUfGoI9tb+xZzkrcPp83GNWdD+PPi9mQbEMCsAmU002YPL9TwykfXzhafpVnTTRgh9Eygs8zHPa56bDweGBnZyVB7uGUZuKnmhJa5pl4fOKR8j293WMOZs5dLl2dEMW3BSkAvh2Hp2qEit0tdl6HtD/fof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uSH7dJrxvNUM0BXANjmZwQ3zFgMA4GA1UdDwEB/wQEAwIF4DANBgkqhkiG9w0BAQsFAAOCAgEAfMBHi4tc0BR9hMtcWM2OaefFDWQcGHxGLfQocqyS2YGGRu5Wj7N2TyTL9oS8YvIIWQtIsHd9povats2DVioOce9aGyW1d5ohgMlaVBFuSpXM+Y31Xip1tx/sJI3rdllB6RnZzGZnezysPgkZXYjBC+OYKmw0FA1+FPwCXbDKAu57OQJp+LuGU5bbwsvaU4AtF89w0k8jxlOShhfkOO/mFT8bk/50U1BG6Tg4BD4XPgkOL3gDwx8y12/oPIuUU976MbKGtLJ+ie6P69SO+xKHK7oDxwkc34kyEDaT+tGB2RyFKV8Htp8ohaQ3FjzBI9FmNhTjLMXioBYi9ZLziyXVT2y/2+5ZoVD95MFdQgoJdQ3UgYVO/I/t1t8ztMt1LqzTOJTx0qi06T/ESzY8XC8d450dd7fpoUOJxBJojU4/t3PzlMBiM6TgSkN0XANuIB+FA6afLOeKmR8NUNh+GW7wOaCxZurXVk//kAiBaHAqkdAeAXZB+jQ0afLKnP9zIDGTykwXuTU+icCBWwfHrBy9p81XdtcWa2tzLWNUVHXPT/nToFrC3WB0wDm7l9pheHd/TLlX7aY1MHnIe2lcjojZ5EozPIHh8Xoayup8wN/sOeGxSufuDl9SPgr7rY/C1QTse5TsrpTX0gARGyf7+/BiPb5abs2uckYFlGAJqhs3/N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bH2auBqFL/1Ijvu424sEEZsh9DyxKhvKTpGQUtCyMYc=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72FDhXoI+xbo7AtQt1Pk00RBjuHsLCtpTH2s7LVmT3I=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fBVtfQYixYlNc4i/TREzofCeqPT0PjnAbwieEtvURuM=</DigestValue>
      </Reference>
      <Reference URI="/xl/drawings/drawing1.xml?ContentType=application/vnd.openxmlformats-officedocument.drawing+xml">
        <DigestMethod Algorithm="http://www.w3.org/2001/04/xmlenc#sha256"/>
        <DigestValue>MVjEUutb6yXisVinBRSzWtxQFCjD4YveA6vfC4BLUHM=</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yUspe4hIiU0r7twg/QbaJJdRmTvZxR0hwa+T5EgNcq8=</DigestValue>
      </Reference>
      <Reference URI="/xl/drawings/vmlDrawing1.vml?ContentType=application/vnd.openxmlformats-officedocument.vmlDrawing">
        <DigestMethod Algorithm="http://www.w3.org/2001/04/xmlenc#sha256"/>
        <DigestValue>KF//kBR9+1GRDyLE9J7FgqbjOzI7bKFNd2wOUQfTi0w=</DigestValue>
      </Reference>
      <Reference URI="/xl/drawings/vmlDrawing2.vml?ContentType=application/vnd.openxmlformats-officedocument.vmlDrawing">
        <DigestMethod Algorithm="http://www.w3.org/2001/04/xmlenc#sha256"/>
        <DigestValue>0yEtcwjIbrNvi0d2TxgHXcAy/J0TM9Bujcf5AKrDQjg=</DigestValue>
      </Reference>
      <Reference URI="/xl/drawings/vmlDrawing3.vml?ContentType=application/vnd.openxmlformats-officedocument.vmlDrawing">
        <DigestMethod Algorithm="http://www.w3.org/2001/04/xmlenc#sha256"/>
        <DigestValue>8lHyB6iEGUa79YK5DDCErqC4WpMIidr35y6QfcJ9fBc=</DigestValue>
      </Reference>
      <Reference URI="/xl/drawings/vmlDrawing4.vml?ContentType=application/vnd.openxmlformats-officedocument.vmlDrawing">
        <DigestMethod Algorithm="http://www.w3.org/2001/04/xmlenc#sha256"/>
        <DigestValue>68fjwL2oDs+D6HjBH4Vs2ZdSVcB6ESP9mCQJfMTM6cA=</DigestValue>
      </Reference>
      <Reference URI="/xl/drawings/vmlDrawing5.vml?ContentType=application/vnd.openxmlformats-officedocument.vmlDrawing">
        <DigestMethod Algorithm="http://www.w3.org/2001/04/xmlenc#sha256"/>
        <DigestValue>NyypyTBnDHBjLGyZO5WVi8jugepM0l2TguDqfK5+rAU=</DigestValue>
      </Reference>
      <Reference URI="/xl/drawings/vmlDrawing6.vml?ContentType=application/vnd.openxmlformats-officedocument.vmlDrawing">
        <DigestMethod Algorithm="http://www.w3.org/2001/04/xmlenc#sha256"/>
        <DigestValue>VLpS8k/Tz4c+IWASIspetWWRY1KDFNm9bfmcb7ua3xA=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YC8amJcWvEFgTtsNFoV4FqDBGYj7b7J5p+d42WbhI74=</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/f5bd4yOsahcHaz/vYwce/ne9yCQx9+SVqKyYVSMa8w=</DigestValue>
      </Reference>
      <Reference URI="/xl/media/image6.emf?ContentType=image/x-emf">
        <DigestMethod Algorithm="http://www.w3.org/2001/04/xmlenc#sha256"/>
        <DigestValue>V08WZdh4HDswRRJ/aqnH98nFMwIvPIFCRfZNEXH6rLg=</DigestValue>
      </Reference>
      <Reference URI="/xl/media/image7.emf?ContentType=image/x-emf">
        <DigestMethod Algorithm="http://www.w3.org/2001/04/xmlenc#sha256"/>
        <DigestValue>6tjlEZh2v9bdTxDZaRzzm0rSWCmh7r7PWzAX6D1BS78=</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hji0lhtRaJbbNcGyfelM1YK5LqDF17zYHCWjejNtLl0=</DigestValue>
      </Reference>
      <Reference URI="/xl/styles.xml?ContentType=application/vnd.openxmlformats-officedocument.spreadsheetml.styles+xml">
        <DigestMethod Algorithm="http://www.w3.org/2001/04/xmlenc#sha256"/>
        <DigestValue>g/lMoJ/waM+PXmNSOhhMp68pfJ2ACNyUxC79CZGCOds=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jvLyrvyfov85G/W2xPa7c/3oRkJsbJ/NxEFQ74xj0uc=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B4OGLZkXOhQZrHPGXHsEKqknlqaUHSYNzS4Lf5JHHXc=</DigestValue>
      </Reference>
      <Reference URI="/xl/worksheets/sheet2.xml?ContentType=application/vnd.openxmlformats-officedocument.spreadsheetml.worksheet+xml">
        <DigestMethod Algorithm="http://www.w3.org/2001/04/xmlenc#sha256"/>
        <DigestValue>DOkUzkydSK6XLcUq2RdxZ2b+pLgiCeKxYllkASq+Cco=</DigestValue>
      </Reference>
      <Reference URI="/xl/worksheets/sheet3.xml?ContentType=application/vnd.openxmlformats-officedocument.spreadsheetml.worksheet+xml">
        <DigestMethod Algorithm="http://www.w3.org/2001/04/xmlenc#sha256"/>
        <DigestValue>wR7ZmN6HIGbaSiDpdR0L1n87YzA8LXUskklW/W9iqYI=</DigestValue>
      </Reference>
      <Reference URI="/xl/worksheets/sheet4.xml?ContentType=application/vnd.openxmlformats-officedocument.spreadsheetml.worksheet+xml">
        <DigestMethod Algorithm="http://www.w3.org/2001/04/xmlenc#sha256"/>
        <DigestValue>OcGPllSU41NP6j/3zZViNK1y0Na8dWPWUSuVcfqzKis=</DigestValue>
      </Reference>
      <Reference URI="/xl/worksheets/sheet5.xml?ContentType=application/vnd.openxmlformats-officedocument.spreadsheetml.worksheet+xml">
        <DigestMethod Algorithm="http://www.w3.org/2001/04/xmlenc#sha256"/>
        <DigestValue>gErEev6VfiFQP0X17KLYSxCxVLeYq1GYpmDBWe17aS0=</DigestValue>
      </Reference>
      <Reference URI="/xl/worksheets/sheet6.xml?ContentType=application/vnd.openxmlformats-officedocument.spreadsheetml.worksheet+xml">
        <DigestMethod Algorithm="http://www.w3.org/2001/04/xmlenc#sha256"/>
        <DigestValue>MtmPDFuZHx7MPQzuxSHp7J0bH8Xf5yVEPw75pMjQTU8=</DigestValue>
      </Reference>
    </Manifest>
    <SignatureProperties>
      <SignatureProperty Id="idSignatureTime" Target="#idPackageSignature">
        <mdssi:SignatureTime xmlns:mdssi="http://schemas.openxmlformats.org/package/2006/digital-signature">
          <mdssi:Format>YYYY-MM-DDThh:mm:ssTZD</mdssi:Format>
          <mdssi:Value>2025-11-14T16:13:04Z</mdssi:Value>
        </mdssi:SignatureTime>
      </SignatureProperty>
    </SignatureProperties>
  </Object>
  <Object Id="idOfficeObject">
    <SignatureProperties>
      <SignatureProperty Id="idOfficeV1Details" Target="#idPackageSignature">
        <SignatureInfoV1 xmlns="http://schemas.microsoft.com/office/2006/digsig">
          <SetupID>{0E0FBFD9-321E-446C-8ED4-8F0E4F91B214}</SetupID>
          <SignatureText>Nathalia Ochoa</SignatureText>
          <SignatureImage/>
          <SignatureComments/>
          <WindowsVersion>10.0</WindowsVersion>
          <OfficeVersion>16.0.19127/27</OfficeVersion>
          <ApplicationVersion>16.0.19127</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2025-11-14T16:13:04Z</xd:SigningTime>
          <xd:SigningCertificate>
            <xd:Cert>
              <xd:CertDigest>
                <DigestMethod Algorithm="http://www.w3.org/2001/04/xmlenc#sha256"/>
                <DigestValue>w1xnZ8y06oNSyYik4bhvntJB4lHLfTIPjvLfh1VhfUM=</DigestValue>
              </xd:CertDigest>
              <xd:IssuerSerial>
                <X509IssuerName>C=PY, O=DOCUMENTA S.A., SERIALNUMBER=RUC80050172-1, CN=CA-DOCUMENTA S.A.</X509IssuerName>
                <X509SerialNumber>3284679200206229657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0AC8AMQAxAC8AMgAwADIANQ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AAA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PCE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AAAGAAAAAwAAAAUAAAALAAAABwAAAAQAAAAHAAAACAAAAAQAAAAGAAAABwAAAAMAAAADAAAACAAAAAcAAABLAAAAQAAAADAAAAAFAAAAIAAAAAEAAAABAAAAEAAAAAAAAAAAAAAAewEAAKAAAAAAAAAAAAAAAH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g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kAAABXAAAAJQAAAAwAAAAEAAAAVAAAAKAAAAAxAAAAOwAAALcAAABWAAAAAQAAAADAj0FVVY9BMQAAADsAAAAOAAAATAAAAAAAAAAAAAAAAAAAAP//////////aAAAAE4AYQB0AGgAYQBsAGkAYQAgAE8AYwBoAG8AYQAPAAAACgAAAAcAAAALAAAACgAAAAUAAAAFAAAACgAAAAUAAAAPAAAACQAAAAsAAAAMAAAACgAAAEsAAABAAAAAMAAAAAUAAAAgAAAAAQAAAAEAAAAQAAAAAAAAAAAAAAB7AQAAoAAAAAAAAAAAAAAAewEAAKAAAAAlAAAADAAAAAIAAAAnAAAAGAAAAAUAAAAAAAAA////AAAAAAAlAAAADAAAAAUAAABMAAAAZAAAAAAAAABhAAAAegEAAJsAAAAAAAAAYQAAAHs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oAAAAcQAAAAEAAAAAwI9BVVWPQQ8AAABhAAAADgAAAEwAAAAAAAAAAAAAAAAAAAD//////////2gAAABOAGEAdABoAGEAbABpAGEAIABPAGMAaABvAGEACgAAAAcAAAAEAAAABwAAAAcAAAADAAAAAwAAAAcAAAAEAAAACgAAAAYAAAAHAAAACAAAAAcAAABLAAAAQAAAADAAAAAFAAAAIAAAAAEAAAABAAAAEAAAAAAAAAAAAAAAewEAAKAAAAAAAAAAAAAAAHs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EAAAAhgAAAAEAAAAAwI9BVVWPQQ8AAAB2AAAACQAAAEwAAAAAAAAAAAAAAAAAAAD//////////2AAAABEAGkAcgBlAGMAdABvAHIAYQAAAAkAAAADAAAABQAAAAcAAAAGAAAABAAAAAgAAAAFAAAABwAAAEsAAABAAAAAMAAAAAUAAAAgAAAAAQAAAAEAAAAQAAAAAAAAAAAAAAB7AQAAoAAAAAAAAAAAAAAAewEAAKAAAAAlAAAADAAAAAIAAAAnAAAAGAAAAAUAAAAAAAAA////AAAAAAAlAAAADAAAAAUAAABMAAAAZAAAAA4AAACLAAAAbAEAAJsAAAAOAAAAiwAAAF8BAAARAAAAIQDwAAAAAAAAAAAAAACAPwAAAAAAAAAAAACAPwAAAAAAAAAAAAAAAAAAAAAAAAAAAAAAAAAAAAAAAAAAJQAAAAwAAAAAAACAKAAAAAwAAAAFAAAAJQAAAAwAAAABAAAAGAAAAAwAAAAAAAAAEgAAAAwAAAABAAAAFgAAAAwAAAAAAAAAVAAAAHgBAAAPAAAAiwAAAGsBAACbAAAAAQAAAADAj0FVVY9BDwAAAIsAAAAyAAAATAAAAAQAAAAOAAAAiwAAAG0BAACcAAAAsAAAAEYAaQByAG0AYQBkAG8AIABwAG8AcgA6ACAAUwBJAEwAVgBJAEEAIABOAEEAVABIAEEATABJAEEAIABEAEUATABDAEEAUgBNAEUATgAgAE8AQwBIAE8AQQAgAEEAUgBBAFkAQQAGAAAAAwAAAAUAAAALAAAABwAAAAgAAAAIAAAABAAAAAgAAAAIAAAABQAAAAMAAAAEAAAABwAAAAMAAAAGAAAACAAAAAMAAAAIAAAABAAAAAoAAAAIAAAABwAAAAkAAAAIAAAABgAAAAMAAAAIAAAABAAAAAkAAAAHAAAABgAAAAgAAAAIAAAACAAAAAwAAAAHAAAACgAAAAQAAAAKAAAACAAAAAkAAAAKAAAACAAAAAQAAAAIAAAACAAAAAgAAAAHAAAACA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AbWFt1M+tKaO3gRrkKNyPPCIAFcc9NldUhCeaTe/e1w=</DigestValue>
    </Reference>
    <Reference Type="http://www.w3.org/2000/09/xmldsig#Object" URI="#idOfficeObject">
      <DigestMethod Algorithm="http://www.w3.org/2001/04/xmlenc#sha256"/>
      <DigestValue>K1xwoV8KR6ibb3rhbskVG5xSpo2KH8wrdq1S4EJo1tY=</DigestValue>
    </Reference>
    <Reference Type="http://uri.etsi.org/01903#SignedProperties" URI="#idSignedProperties">
      <Transforms>
        <Transform Algorithm="http://www.w3.org/TR/2001/REC-xml-c14n-20010315"/>
      </Transforms>
      <DigestMethod Algorithm="http://www.w3.org/2001/04/xmlenc#sha256"/>
      <DigestValue>2tXv4VA6XJynDEFe0oLwAGF1PIJFuYGYJUYruO0ve8Q=</DigestValue>
    </Reference>
    <Reference Type="http://www.w3.org/2000/09/xmldsig#Object" URI="#idValidSigLnImg">
      <DigestMethod Algorithm="http://www.w3.org/2001/04/xmlenc#sha256"/>
      <DigestValue>wlIVrxjcYGmfbqNTOEOrvuYXyU14r8Onxxl3b70SUO8=</DigestValue>
    </Reference>
    <Reference Type="http://www.w3.org/2000/09/xmldsig#Object" URI="#idInvalidSigLnImg">
      <DigestMethod Algorithm="http://www.w3.org/2001/04/xmlenc#sha256"/>
      <DigestValue>K6qkj6my2Yov+KZzyTQ6Ond1g0fIFW8w+ix+c31B9gM=</DigestValue>
    </Reference>
  </SignedInfo>
  <SignatureValue>BIe2B8BfkLdJLob3Giu9AedxD68i8sLL/MDHFUN12vHAyjQOOkC/ySiwMC1DWdsrVqjkymnuZOvo
pIovJsBL7L8OaKvL1H4Y/w+sR07N3HQmWQ8X9CjSCYOu7PmRby+R8JHQW2hj4dhed8wT5wA8K+ar
sjat2G/fAr/WBMpRyMHXaOCkkctFjKz6jDhOLy9erdU4LrI+gDg/lX7GLLgx4SRkNRmmjwxyXjIL
feR2vmZ6Uz+c9pgflFpmDWCdftjsKr0DuodZ9JBPbGqwCMnVBI21J9J1X8E+iG6p+Wpa7E4q4euQ
3A6bg4wUSkGFl5jrloL/fx8O5LY2m8aqLnjmlw==</SignatureValue>
  <KeyInfo>
    <X509Data>
      <X509Certificate>MIID8jCCAtqgAwIBAgIQzkxAXrMNfK1H/dg9NIpU1jANBgkqhkiG9w0BAQsFADB4MXYwEQYKCZImiZPyLGQBGRYDbmV0MBUGCgmSJomT8ixkARkWB3dpbmRvd3MwHQYDVQQDExZNUy1Pcmdhbml6YXRpb24tQWNjZXNzMCsGA1UECxMkODJkYmFjYTQtM2U4MS00NmNhLTljNzMtMDk1MGMxZWFjYTk3MB4XDTI0MDYyMTE3MzIzNloXDTM0MDYyMTE4MDIzNlowLzEtMCsGA1UEAxMkNDZhZmI5NzctMTY4OC00NGFkLWE3ZTQtZDI3MDI5OTY4NjFmMIIBIjANBgkqhkiG9w0BAQEFAAOCAQ8AMIIBCgKCAQEA1Oe3tQsIJd6+NikzxSlcEJPVml0OVZzY9vnrVkp18iTHgk87nmhfJva8R1IiUQcbyvuvNBTT0RUHpjPUcLSTbvWXTJX5esVFNKCImcf8leyv6PsRd7MHPKgiSbHpN4w/9pxEJ4qcy7bKGrYz0SAlqrwiGI/Ftd5rhIRbvdl++M3cmWvhxQ8PRykp0TahsAGq9j+zapd/gWceYr11kzXR2f3MgEui8UfM1YoVDNmbV37sKUKBjOl9upJbF/mOQ4njvrUGRyj1BGm1jHywlRGxd/BbVAh+kGao7SCQm8Kvkt9DvCj1avLKW9TAIxcwMY/Ho2CfuXabbdeFzxHo2zeN+QIDAQABo4HAMIG9MAwGA1UdEwEB/wQCMAAwFgYDVR0lAQH/BAwwCgYIKwYBBQUHAwIwIgYLKoZIhvcUAQWCHAIEEwSBEHe5r0aIFq1Ep+TScCmWhh8wIgYLKoZIhvcUAQWCHAMEEwSBEG14BqLx9+xCup08qmbEwx0wIgYLKoZIhvcUAQWCHAUEEwSBEASIu8MHOeNPn67mrJgDckowFAYLKoZIhvcUAQWCHAgEBQSBAlNBMBMGCyqGSIb3FAEFghwHBAQEgQEwMA0GCSqGSIb3DQEBCwUAA4IBAQBOQsmiXin5/2rCW898qjvbnwdSyCsAdPf4aG2+KMFSYqcphyqG08XgMywQ2aLoW/fGMzJbpJakUENg4inojgtCYSyqIxCi1EEhJ02DKv3GLV45q1lX6vQT4Xt1aCr6YxmkkWWp/u0lK45WUOkX8kbpigbMGWHT6ieDbsMjE1pj8gyDoeZjvqVT0xTx9GV3YnJlsfMX3W0Shv5CkUjLMsT2ybSBrlp+21Loz57tQ9M2raIBJba9FT5293uVufiMafs5cQBVIv13fPrgylhutzU2gzOlZFc9y/lC07x6AbpO9boUTzGYn5rslAQaYGD1y3+GSbr/toWBTG+l1Aj6DAx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bH2auBqFL/1Ijvu424sEEZsh9DyxKhvKTpGQUtCyMYc=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fBVtfQYixYlNc4i/TREzofCeqPT0PjnAbwieEtvURuM=</DigestValue>
      </Reference>
      <Reference URI="/xl/drawings/drawing1.xml?ContentType=application/vnd.openxmlformats-officedocument.drawing+xml">
        <DigestMethod Algorithm="http://www.w3.org/2001/04/xmlenc#sha256"/>
        <DigestValue>MVjEUutb6yXisVinBRSzWtxQFCjD4YveA6vfC4BLUHM=</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yUspe4hIiU0r7twg/QbaJJdRmTvZxR0hwa+T5EgNcq8=</DigestValue>
      </Reference>
      <Reference URI="/xl/drawings/vmlDrawing1.vml?ContentType=application/vnd.openxmlformats-officedocument.vmlDrawing">
        <DigestMethod Algorithm="http://www.w3.org/2001/04/xmlenc#sha256"/>
        <DigestValue>KF//kBR9+1GRDyLE9J7FgqbjOzI7bKFNd2wOUQfTi0w=</DigestValue>
      </Reference>
      <Reference URI="/xl/drawings/vmlDrawing2.vml?ContentType=application/vnd.openxmlformats-officedocument.vmlDrawing">
        <DigestMethod Algorithm="http://www.w3.org/2001/04/xmlenc#sha256"/>
        <DigestValue>0yEtcwjIbrNvi0d2TxgHXcAy/J0TM9Bujcf5AKrDQjg=</DigestValue>
      </Reference>
      <Reference URI="/xl/drawings/vmlDrawing3.vml?ContentType=application/vnd.openxmlformats-officedocument.vmlDrawing">
        <DigestMethod Algorithm="http://www.w3.org/2001/04/xmlenc#sha256"/>
        <DigestValue>8lHyB6iEGUa79YK5DDCErqC4WpMIidr35y6QfcJ9fBc=</DigestValue>
      </Reference>
      <Reference URI="/xl/drawings/vmlDrawing4.vml?ContentType=application/vnd.openxmlformats-officedocument.vmlDrawing">
        <DigestMethod Algorithm="http://www.w3.org/2001/04/xmlenc#sha256"/>
        <DigestValue>68fjwL2oDs+D6HjBH4Vs2ZdSVcB6ESP9mCQJfMTM6cA=</DigestValue>
      </Reference>
      <Reference URI="/xl/drawings/vmlDrawing5.vml?ContentType=application/vnd.openxmlformats-officedocument.vmlDrawing">
        <DigestMethod Algorithm="http://www.w3.org/2001/04/xmlenc#sha256"/>
        <DigestValue>NyypyTBnDHBjLGyZO5WVi8jugepM0l2TguDqfK5+rAU=</DigestValue>
      </Reference>
      <Reference URI="/xl/drawings/vmlDrawing6.vml?ContentType=application/vnd.openxmlformats-officedocument.vmlDrawing">
        <DigestMethod Algorithm="http://www.w3.org/2001/04/xmlenc#sha256"/>
        <DigestValue>VLpS8k/Tz4c+IWASIspetWWRY1KDFNm9bfmcb7ua3xA=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YC8amJcWvEFgTtsNFoV4FqDBGYj7b7J5p+d42WbhI74=</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/f5bd4yOsahcHaz/vYwce/ne9yCQx9+SVqKyYVSMa8w=</DigestValue>
      </Reference>
      <Reference URI="/xl/media/image6.emf?ContentType=image/x-emf">
        <DigestMethod Algorithm="http://www.w3.org/2001/04/xmlenc#sha256"/>
        <DigestValue>V08WZdh4HDswRRJ/aqnH98nFMwIvPIFCRfZNEXH6rLg=</DigestValue>
      </Reference>
      <Reference URI="/xl/media/image7.emf?ContentType=image/x-emf">
        <DigestMethod Algorithm="http://www.w3.org/2001/04/xmlenc#sha256"/>
        <DigestValue>6tjlEZh2v9bdTxDZaRzzm0rSWCmh7r7PWzAX6D1BS78=</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hji0lhtRaJbbNcGyfelM1YK5LqDF17zYHCWjejNtLl0=</DigestValue>
      </Reference>
      <Reference URI="/xl/styles.xml?ContentType=application/vnd.openxmlformats-officedocument.spreadsheetml.styles+xml">
        <DigestMethod Algorithm="http://www.w3.org/2001/04/xmlenc#sha256"/>
        <DigestValue>g/lMoJ/waM+PXmNSOhhMp68pfJ2ACNyUxC79CZGCOds=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jvLyrvyfov85G/W2xPa7c/3oRkJsbJ/NxEFQ74xj0uc=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B4OGLZkXOhQZrHPGXHsEKqknlqaUHSYNzS4Lf5JHHXc=</DigestValue>
      </Reference>
      <Reference URI="/xl/worksheets/sheet2.xml?ContentType=application/vnd.openxmlformats-officedocument.spreadsheetml.worksheet+xml">
        <DigestMethod Algorithm="http://www.w3.org/2001/04/xmlenc#sha256"/>
        <DigestValue>DOkUzkydSK6XLcUq2RdxZ2b+pLgiCeKxYllkASq+Cco=</DigestValue>
      </Reference>
      <Reference URI="/xl/worksheets/sheet3.xml?ContentType=application/vnd.openxmlformats-officedocument.spreadsheetml.worksheet+xml">
        <DigestMethod Algorithm="http://www.w3.org/2001/04/xmlenc#sha256"/>
        <DigestValue>wR7ZmN6HIGbaSiDpdR0L1n87YzA8LXUskklW/W9iqYI=</DigestValue>
      </Reference>
      <Reference URI="/xl/worksheets/sheet4.xml?ContentType=application/vnd.openxmlformats-officedocument.spreadsheetml.worksheet+xml">
        <DigestMethod Algorithm="http://www.w3.org/2001/04/xmlenc#sha256"/>
        <DigestValue>OcGPllSU41NP6j/3zZViNK1y0Na8dWPWUSuVcfqzKis=</DigestValue>
      </Reference>
      <Reference URI="/xl/worksheets/sheet5.xml?ContentType=application/vnd.openxmlformats-officedocument.spreadsheetml.worksheet+xml">
        <DigestMethod Algorithm="http://www.w3.org/2001/04/xmlenc#sha256"/>
        <DigestValue>gErEev6VfiFQP0X17KLYSxCxVLeYq1GYpmDBWe17aS0=</DigestValue>
      </Reference>
      <Reference URI="/xl/worksheets/sheet6.xml?ContentType=application/vnd.openxmlformats-officedocument.spreadsheetml.worksheet+xml">
        <DigestMethod Algorithm="http://www.w3.org/2001/04/xmlenc#sha256"/>
        <DigestValue>MtmPDFuZHx7MPQzuxSHp7J0bH8Xf5yVEPw75pMjQTU8=</DigestValue>
      </Reference>
    </Manifest>
    <SignatureProperties>
      <SignatureProperty Id="idSignatureTime" Target="#idPackageSignature">
        <mdssi:SignatureTime xmlns:mdssi="http://schemas.openxmlformats.org/package/2006/digital-signature">
          <mdssi:Format>YYYY-MM-DDThh:mm:ssTZD</mdssi:Format>
          <mdssi:Value>2025-11-14T17:40:07Z</mdssi:Value>
        </mdssi:SignatureTime>
      </SignatureProperty>
    </SignatureProperties>
  </Object>
  <Object Id="idOfficeObject">
    <SignatureProperties>
      <SignatureProperty Id="idOfficeV1Details" Target="#idPackageSignature">
        <SignatureInfoV1 xmlns="http://schemas.microsoft.com/office/2006/digsig">
          <SetupID>{63E26D13-96DE-4F11-8DF1-38CBD0788D35}</SetupID>
          <SignatureText>Gustavo Segovia</SignatureText>
          <SignatureImage/>
          <SignatureComments/>
          <WindowsVersion>10.0</WindowsVersion>
          <OfficeVersion>16.0.19127/27</OfficeVersion>
          <ApplicationVersion>16.0.19127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2025-11-14T17:40:07Z</xd:SigningTime>
          <xd:SigningCertificate>
            <xd:Cert>
              <xd:CertDigest>
                <DigestMethod Algorithm="http://www.w3.org/2001/04/xmlenc#sha256"/>
                <DigestValue>t/gs2+VWVHPoBknSh1ciZw5N79Z03qRRA42gGy8WQd8=</DigestValue>
              </xd:CertDigest>
              <xd:IssuerSerial>
                <X509IssuerName>DC=net + DC=windows + CN=MS-Organization-Access + OU=82dbaca4-3e81-46ca-9c73-0950c1eaca97</X509IssuerName>
                <X509SerialNumber>274216887270017348329301336727938028758</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MwsAACBFTUYAAAEA+BsAAKo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0AC8AMQAxAC8AMgAwADIANQ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oAAAAMQAAADsAAADDAAAAVgAAAAEAAABVVY9BVVWPQTEAAAA7AAAADwAAAEwAAAAAAAAAAAAAAAAAAAD//////////2wAAABHAHUAcwB0AGEAdgBvACAAUwBlAGcAbwB2AGkAYQAzAA4AAAALAAAACAAAAAcAAAAKAAAACgAAAAwAAAAFAAAACwAAAAoAAAAMAAAADAAAAAoAAAAFAAAACg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vAAAAcQAAAAEAAABVVY9BVVWPQQ8AAABhAAAADwAAAEwAAAAAAAAAAAAAAAAAAAD//////////2wAAABHAHUAcwB0AGEAdgBvACAAUwBlAGcAbwB2AGkAYQBjAAkAAAAHAAAABgAAAAQAAAAHAAAABgAAAAgAAAAEAAAABwAAAAcAAAAIAAAACAAAAAYAAAADAAAABwAAAEsAAABAAAAAMAAAAAUAAAAgAAAAAQAAAAEAAAAQAAAAAAAAAAAAAABfAQAAoAAAAAAAAAAAAAAAX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AAAAAPAAAAdgAAAGQAAACGAAAAAQAAAFVVj0FVVY9BDwAAAHYAAAAOAAAATAAAAAAAAAAAAAAAAAAAAP//////////aAAAAFYAaQBjAGUAcAByAGUAcwBpAGQAZQBuAHQAZQAIAAAAAwAAAAYAAAAHAAAACAAAAAUAAAAHAAAABgAAAAMAAAAIAAAABwAAAAcAAAAEAAAABw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HQBAAAPAAAAiwAAAE8BAACbAAAAAQAAAFVVj0FVVY9BDwAAAIsAAAAxAAAATAAAAAQAAAAOAAAAiwAAAFEBAACcAAAAsAAAAEYAaQByAG0AYQBkAG8AIABwAG8AcgA6ACAANAA2AGEAZgBiADkANwA3AC0AMQA2ADgAOAAtADQANABhAGQALQBhADcAZQA0AC0AZAAyADcAMAAyADkAOQA2ADgANgAxAGYAUwAGAAAAAwAAAAUAAAALAAAABwAAAAgAAAAIAAAABAAAAAgAAAAIAAAABQAAAAMAAAAEAAAABwAAAAcAAAAHAAAABAAAAAgAAAAHAAAABwAAAAcAAAAFAAAABwAAAAcAAAAHAAAABwAAAAUAAAAHAAAABwAAAAcAAAAIAAAABQAAAAcAAAAHAAAABwAAAAcAAAAFAAAACAAAAAcAAAAHAAAABwAAAAcAAAAHAAAABwAAAAcAAAAHAAAABwAAAAcAAAAEAAAAFgAAAAwAAAAAAAAAJQAAAAwAAAACAAAADgAAABQAAAAAAAAAEAAAABQAAAA=</Object>
  <Object Id="idInvalidSigLnImg">AQAAAGwAAAAAAAAAAAAAAF4BAACfAAAAAAAAAAAAAACRGAAAMwsAACBFTUYAAAEAdCIAALE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VVVj0EPAAAAYQAAAA8AAABMAAAAAAAAAAAAAAAAAAAA//////////9sAAAARwB1AHMAdABhAHYAbwAgAFMAZQBnAG8AdgBpAGEAawAJAAAABwAAAAYAAAAEAAAABwAAAAYAAAAIAAAABAAAAAcAAAAHAAAACAAAAAgAAAAGAAAAAwAAAAc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VVWPQQ8AAACLAAAAMQAAAEwAAAAEAAAADgAAAIsAAABRAQAAnAAAALAAAABGAGkAcgBtAGEAZABvACAAcABvAHIAOgAgADQANgBhAGYAYgA5ADcANwAtADEANgA4ADgALQA0ADQAYQBkAC0AYQA3AGUANAAtAGQAMgA3ADAAMgA5ADkANgA4ADYAMQBmAEkABgAAAAMAAAAFAAAACwAAAAcAAAAIAAAACAAAAAQAAAAIAAAACAAAAAUAAAADAAAABAAAAAcAAAAHAAAABwAAAAQAAAAIAAAABwAAAAcAAAAHAAAABQAAAAcAAAAHAAAABwAAAAcAAAAFAAAABwAAAAcAAAAHAAAACAAAAAUAAAAHAAAABwAAAAcAAAAHAAAABQAAAAgAAAAHAAAABwAAAAcAAAAHAAAABwAAAAcAAAAHAAAABwAAAAcAAAAHAAAABA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zDYFoARMcpZlBgimhY9OyIHMuAi5hsbDYFONdCw+o5I=</DigestValue>
    </Reference>
    <Reference Type="http://www.w3.org/2000/09/xmldsig#Object" URI="#idOfficeObject">
      <DigestMethod Algorithm="http://www.w3.org/2001/04/xmlenc#sha256"/>
      <DigestValue>7lR1US8MfHkBIv96BSnG2D0YrUgVq86WG9VFsJMp4ME=</DigestValue>
    </Reference>
    <Reference Type="http://uri.etsi.org/01903#SignedProperties" URI="#idSignedProperties">
      <Transforms>
        <Transform Algorithm="http://www.w3.org/TR/2001/REC-xml-c14n-20010315"/>
      </Transforms>
      <DigestMethod Algorithm="http://www.w3.org/2001/04/xmlenc#sha256"/>
      <DigestValue>Li+lIbcCLdC9sabmXb4vgGwFhRYL88rdyP/J2/8rWIg=</DigestValue>
    </Reference>
    <Reference Type="http://www.w3.org/2000/09/xmldsig#Object" URI="#idValidSigLnImg">
      <DigestMethod Algorithm="http://www.w3.org/2001/04/xmlenc#sha256"/>
      <DigestValue>ZiGn59pS4jHBNQ/2n8wDc5+o7KhjuNlx6xSq95KvsXg=</DigestValue>
    </Reference>
    <Reference Type="http://www.w3.org/2000/09/xmldsig#Object" URI="#idInvalidSigLnImg">
      <DigestMethod Algorithm="http://www.w3.org/2001/04/xmlenc#sha256"/>
      <DigestValue>Mlm1r6Z/s0fxyQZJu3LfJuwKCVtfb3D26H2wqeyuong=</DigestValue>
    </Reference>
  </SignedInfo>
  <SignatureValue>0f2KJQu+BO0GWCDEzxIytHzHP3lCbi/fEXuOSBWKgjPOuN9ekzdpcUGZYveKJkWwv6SAHh1F1K0m
0QZpQJQhOOlDpj84xUmjfZ8626ndrrhp5DmRJ5jPi6l/QvGIZ8pmjpyUYrbOs+i7GejgGoE1BJ0M
L+6YhxRdvekX95/5sEuPZlM8t/FNhCY2KP52BK+DPcIXJWdoO6VH81urlGUD7cY4DUPtgLFuL25f
jtYZ1/XkZPegTdBE3bRWd2ya7cZK0BUXMhIFM92btMLujh+prhWjMSpW9gJKMEGEEMVpa2L9u23n
k0hg5vc3Hi0jUJgJSF4Q8Y4NxUZtw/q2SZWWTw==</SignatureValue>
  <KeyInfo>
    <X509Data>
      <X509Certificate>MIID8jCCAtqgAwIBAgIQzkxAXrMNfK1H/dg9NIpU1jANBgkqhkiG9w0BAQsFADB4MXYwEQYKCZImiZPyLGQBGRYDbmV0MBUGCgmSJomT8ixkARkWB3dpbmRvd3MwHQYDVQQDExZNUy1Pcmdhbml6YXRpb24tQWNjZXNzMCsGA1UECxMkODJkYmFjYTQtM2U4MS00NmNhLTljNzMtMDk1MGMxZWFjYTk3MB4XDTI0MDYyMTE3MzIzNloXDTM0MDYyMTE4MDIzNlowLzEtMCsGA1UEAxMkNDZhZmI5NzctMTY4OC00NGFkLWE3ZTQtZDI3MDI5OTY4NjFmMIIBIjANBgkqhkiG9w0BAQEFAAOCAQ8AMIIBCgKCAQEA1Oe3tQsIJd6+NikzxSlcEJPVml0OVZzY9vnrVkp18iTHgk87nmhfJva8R1IiUQcbyvuvNBTT0RUHpjPUcLSTbvWXTJX5esVFNKCImcf8leyv6PsRd7MHPKgiSbHpN4w/9pxEJ4qcy7bKGrYz0SAlqrwiGI/Ftd5rhIRbvdl++M3cmWvhxQ8PRykp0TahsAGq9j+zapd/gWceYr11kzXR2f3MgEui8UfM1YoVDNmbV37sKUKBjOl9upJbF/mOQ4njvrUGRyj1BGm1jHywlRGxd/BbVAh+kGao7SCQm8Kvkt9DvCj1avLKW9TAIxcwMY/Ho2CfuXabbdeFzxHo2zeN+QIDAQABo4HAMIG9MAwGA1UdEwEB/wQCMAAwFgYDVR0lAQH/BAwwCgYIKwYBBQUHAwIwIgYLKoZIhvcUAQWCHAIEEwSBEHe5r0aIFq1Ep+TScCmWhh8wIgYLKoZIhvcUAQWCHAMEEwSBEG14BqLx9+xCup08qmbEwx0wIgYLKoZIhvcUAQWCHAUEEwSBEASIu8MHOeNPn67mrJgDckowFAYLKoZIhvcUAQWCHAgEBQSBAlNBMBMGCyqGSIb3FAEFghwHBAQEgQEwMA0GCSqGSIb3DQEBCwUAA4IBAQBOQsmiXin5/2rCW898qjvbnwdSyCsAdPf4aG2+KMFSYqcphyqG08XgMywQ2aLoW/fGMzJbpJakUENg4inojgtCYSyqIxCi1EEhJ02DKv3GLV45q1lX6vQT4Xt1aCr6YxmkkWWp/u0lK45WUOkX8kbpigbMGWHT6ieDbsMjE1pj8gyDoeZjvqVT0xTx9GV3YnJlsfMX3W0Shv5CkUjLMsT2ybSBrlp+21Loz57tQ9M2raIBJba9FT5293uVufiMafs5cQBVIv13fPrgylhutzU2gzOlZFc9y/lC07x6AbpO9boUTzGYn5rslAQaYGD1y3+GSbr/toWBTG+l1Aj6DAx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bH2auBqFL/1Ijvu424sEEZsh9DyxKhvKTpGQUtCyMYc=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fBVtfQYixYlNc4i/TREzofCeqPT0PjnAbwieEtvURuM=</DigestValue>
      </Reference>
      <Reference URI="/xl/drawings/drawing1.xml?ContentType=application/vnd.openxmlformats-officedocument.drawing+xml">
        <DigestMethod Algorithm="http://www.w3.org/2001/04/xmlenc#sha256"/>
        <DigestValue>MVjEUutb6yXisVinBRSzWtxQFCjD4YveA6vfC4BLUHM=</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yUspe4hIiU0r7twg/QbaJJdRmTvZxR0hwa+T5EgNcq8=</DigestValue>
      </Reference>
      <Reference URI="/xl/drawings/vmlDrawing1.vml?ContentType=application/vnd.openxmlformats-officedocument.vmlDrawing">
        <DigestMethod Algorithm="http://www.w3.org/2001/04/xmlenc#sha256"/>
        <DigestValue>KF//kBR9+1GRDyLE9J7FgqbjOzI7bKFNd2wOUQfTi0w=</DigestValue>
      </Reference>
      <Reference URI="/xl/drawings/vmlDrawing2.vml?ContentType=application/vnd.openxmlformats-officedocument.vmlDrawing">
        <DigestMethod Algorithm="http://www.w3.org/2001/04/xmlenc#sha256"/>
        <DigestValue>0yEtcwjIbrNvi0d2TxgHXcAy/J0TM9Bujcf5AKrDQjg=</DigestValue>
      </Reference>
      <Reference URI="/xl/drawings/vmlDrawing3.vml?ContentType=application/vnd.openxmlformats-officedocument.vmlDrawing">
        <DigestMethod Algorithm="http://www.w3.org/2001/04/xmlenc#sha256"/>
        <DigestValue>8lHyB6iEGUa79YK5DDCErqC4WpMIidr35y6QfcJ9fBc=</DigestValue>
      </Reference>
      <Reference URI="/xl/drawings/vmlDrawing4.vml?ContentType=application/vnd.openxmlformats-officedocument.vmlDrawing">
        <DigestMethod Algorithm="http://www.w3.org/2001/04/xmlenc#sha256"/>
        <DigestValue>68fjwL2oDs+D6HjBH4Vs2ZdSVcB6ESP9mCQJfMTM6cA=</DigestValue>
      </Reference>
      <Reference URI="/xl/drawings/vmlDrawing5.vml?ContentType=application/vnd.openxmlformats-officedocument.vmlDrawing">
        <DigestMethod Algorithm="http://www.w3.org/2001/04/xmlenc#sha256"/>
        <DigestValue>NyypyTBnDHBjLGyZO5WVi8jugepM0l2TguDqfK5+rAU=</DigestValue>
      </Reference>
      <Reference URI="/xl/drawings/vmlDrawing6.vml?ContentType=application/vnd.openxmlformats-officedocument.vmlDrawing">
        <DigestMethod Algorithm="http://www.w3.org/2001/04/xmlenc#sha256"/>
        <DigestValue>VLpS8k/Tz4c+IWASIspetWWRY1KDFNm9bfmcb7ua3xA=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YC8amJcWvEFgTtsNFoV4FqDBGYj7b7J5p+d42WbhI74=</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/f5bd4yOsahcHaz/vYwce/ne9yCQx9+SVqKyYVSMa8w=</DigestValue>
      </Reference>
      <Reference URI="/xl/media/image6.emf?ContentType=image/x-emf">
        <DigestMethod Algorithm="http://www.w3.org/2001/04/xmlenc#sha256"/>
        <DigestValue>V08WZdh4HDswRRJ/aqnH98nFMwIvPIFCRfZNEXH6rLg=</DigestValue>
      </Reference>
      <Reference URI="/xl/media/image7.emf?ContentType=image/x-emf">
        <DigestMethod Algorithm="http://www.w3.org/2001/04/xmlenc#sha256"/>
        <DigestValue>6tjlEZh2v9bdTxDZaRzzm0rSWCmh7r7PWzAX6D1BS78=</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hji0lhtRaJbbNcGyfelM1YK5LqDF17zYHCWjejNtLl0=</DigestValue>
      </Reference>
      <Reference URI="/xl/styles.xml?ContentType=application/vnd.openxmlformats-officedocument.spreadsheetml.styles+xml">
        <DigestMethod Algorithm="http://www.w3.org/2001/04/xmlenc#sha256"/>
        <DigestValue>g/lMoJ/waM+PXmNSOhhMp68pfJ2ACNyUxC79CZGCOds=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jvLyrvyfov85G/W2xPa7c/3oRkJsbJ/NxEFQ74xj0uc=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B4OGLZkXOhQZrHPGXHsEKqknlqaUHSYNzS4Lf5JHHXc=</DigestValue>
      </Reference>
      <Reference URI="/xl/worksheets/sheet2.xml?ContentType=application/vnd.openxmlformats-officedocument.spreadsheetml.worksheet+xml">
        <DigestMethod Algorithm="http://www.w3.org/2001/04/xmlenc#sha256"/>
        <DigestValue>DOkUzkydSK6XLcUq2RdxZ2b+pLgiCeKxYllkASq+Cco=</DigestValue>
      </Reference>
      <Reference URI="/xl/worksheets/sheet3.xml?ContentType=application/vnd.openxmlformats-officedocument.spreadsheetml.worksheet+xml">
        <DigestMethod Algorithm="http://www.w3.org/2001/04/xmlenc#sha256"/>
        <DigestValue>wR7ZmN6HIGbaSiDpdR0L1n87YzA8LXUskklW/W9iqYI=</DigestValue>
      </Reference>
      <Reference URI="/xl/worksheets/sheet4.xml?ContentType=application/vnd.openxmlformats-officedocument.spreadsheetml.worksheet+xml">
        <DigestMethod Algorithm="http://www.w3.org/2001/04/xmlenc#sha256"/>
        <DigestValue>OcGPllSU41NP6j/3zZViNK1y0Na8dWPWUSuVcfqzKis=</DigestValue>
      </Reference>
      <Reference URI="/xl/worksheets/sheet5.xml?ContentType=application/vnd.openxmlformats-officedocument.spreadsheetml.worksheet+xml">
        <DigestMethod Algorithm="http://www.w3.org/2001/04/xmlenc#sha256"/>
        <DigestValue>gErEev6VfiFQP0X17KLYSxCxVLeYq1GYpmDBWe17aS0=</DigestValue>
      </Reference>
      <Reference URI="/xl/worksheets/sheet6.xml?ContentType=application/vnd.openxmlformats-officedocument.spreadsheetml.worksheet+xml">
        <DigestMethod Algorithm="http://www.w3.org/2001/04/xmlenc#sha256"/>
        <DigestValue>MtmPDFuZHx7MPQzuxSHp7J0bH8Xf5yVEPw75pMjQTU8=</DigestValue>
      </Reference>
    </Manifest>
    <SignatureProperties>
      <SignatureProperty Id="idSignatureTime" Target="#idPackageSignature">
        <mdssi:SignatureTime xmlns:mdssi="http://schemas.openxmlformats.org/package/2006/digital-signature">
          <mdssi:Format>YYYY-MM-DDThh:mm:ssTZD</mdssi:Format>
          <mdssi:Value>2025-11-14T17:40:31Z</mdssi:Value>
        </mdssi:SignatureTime>
      </SignatureProperty>
    </SignatureProperties>
  </Object>
  <Object Id="idOfficeObject">
    <SignatureProperties>
      <SignatureProperty Id="idOfficeV1Details" Target="#idPackageSignature">
        <SignatureInfoV1 xmlns="http://schemas.microsoft.com/office/2006/digsig">
          <SetupID>{6BA07ABA-D60A-4608-AB40-6D57810102D4}</SetupID>
          <SignatureText>Gustavo Segovia</SignatureText>
          <SignatureImage/>
          <SignatureComments/>
          <WindowsVersion>10.0</WindowsVersion>
          <OfficeVersion>16.0.19127/27</OfficeVersion>
          <ApplicationVersion>16.0.19127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2025-11-14T17:40:31Z</xd:SigningTime>
          <xd:SigningCertificate>
            <xd:Cert>
              <xd:CertDigest>
                <DigestMethod Algorithm="http://www.w3.org/2001/04/xmlenc#sha256"/>
                <DigestValue>t/gs2+VWVHPoBknSh1ciZw5N79Z03qRRA42gGy8WQd8=</DigestValue>
              </xd:CertDigest>
              <xd:IssuerSerial>
                <X509IssuerName>DC=net + DC=windows + CN=MS-Organization-Access + OU=82dbaca4-3e81-46ca-9c73-0950c1eaca97</X509IssuerName>
                <X509SerialNumber>274216887270017348329301336727938028758</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MwsAACBFTUYAAAEA+BsAAKo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0AC8AMQAxAC8AMgAwADIANQ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oAAAAMQAAADsAAADDAAAAVgAAAAEAAABVVY9BVVWPQTEAAAA7AAAADwAAAEwAAAAAAAAAAAAAAAAAAAD//////////2wAAABHAHUAcwB0AGEAdgBvACAAUwBlAGcAbwB2AGkAYQBiAA4AAAALAAAACAAAAAcAAAAKAAAACgAAAAwAAAAFAAAACwAAAAoAAAAMAAAADAAAAAoAAAAFAAAACg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vAAAAcQAAAAEAAABVVY9BVVWPQQ8AAABhAAAADwAAAEwAAAAAAAAAAAAAAAAAAAD//////////2wAAABHAHUAcwB0AGEAdgBvACAAUwBlAGcAbwB2AGkAYQB6AAkAAAAHAAAABgAAAAQAAAAHAAAABgAAAAgAAAAEAAAABwAAAAcAAAAIAAAACAAAAAYAAAADAAAABwAAAEsAAABAAAAAMAAAAAUAAAAgAAAAAQAAAAEAAAAQAAAAAAAAAAAAAABfAQAAoAAAAAAAAAAAAAAAX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AAAAAPAAAAdgAAAGQAAACGAAAAAQAAAFVVj0FVVY9BDwAAAHYAAAAOAAAATAAAAAAAAAAAAAAAAAAAAP//////////aAAAAFYAaQBjAGUAcAByAGUAcwBpAGQAZQBuAHQAZQAIAAAAAwAAAAYAAAAHAAAACAAAAAUAAAAHAAAABgAAAAMAAAAIAAAABwAAAAcAAAAEAAAABw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HQBAAAPAAAAiwAAAE8BAACbAAAAAQAAAFVVj0FVVY9BDwAAAIsAAAAxAAAATAAAAAQAAAAOAAAAiwAAAFEBAACcAAAAsAAAAEYAaQByAG0AYQBkAG8AIABwAG8AcgA6ACAANAA2AGEAZgBiADkANwA3AC0AMQA2ADgAOAAtADQANABhAGQALQBhADcAZQA0AC0AZAAyADcAMAAyADkAOQA2ADgANgAxAGYAQQAGAAAAAwAAAAUAAAALAAAABwAAAAgAAAAIAAAABAAAAAgAAAAIAAAABQAAAAMAAAAEAAAABwAAAAcAAAAHAAAABAAAAAgAAAAHAAAABwAAAAcAAAAFAAAABwAAAAcAAAAHAAAABwAAAAUAAAAHAAAABwAAAAcAAAAIAAAABQAAAAcAAAAHAAAABwAAAAcAAAAFAAAACAAAAAcAAAAHAAAABwAAAAcAAAAHAAAABwAAAAcAAAAHAAAABwAAAAcAAAAEAAAAFgAAAAwAAAAAAAAAJQAAAAwAAAACAAAADgAAABQAAAAAAAAAEAAAABQAAAA=</Object>
  <Object Id="idInvalidSigLnImg">AQAAAGwAAAAAAAAAAAAAAF4BAACfAAAAAAAAAAAAAACRGAAAMwsAACBFTUYAAAEAdCIAALE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mCg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V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VAAOAAAACwAAAAgAAAAHAAAACgAAAAoAAAAMAAAABQAAAAsAAAAKAAAADAAAAAwAAAAKAAAABQAAAAo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VVVj0EPAAAAYQAAAA8AAABMAAAAAAAAAAAAAAAAAAAA//////////9sAAAARwB1AHMAdABhAHYAbwAgAFMAZQBnAG8AdgBpAGEAawAJAAAABwAAAAYAAAAEAAAABwAAAAYAAAAIAAAABAAAAAcAAAAHAAAACAAAAAgAAAAGAAAAAwAAAAc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VVWPQQ8AAACLAAAAMQAAAEwAAAAEAAAADgAAAIsAAABRAQAAnAAAALAAAABGAGkAcgBtAGEAZABvACAAcABvAHIAOgAgADQANgBhAGYAYgA5ADcANwAtADEANgA4ADgALQA0ADQAYQBkAC0AYQA3AGUANAAtAGQAMgA3ADAAMgA5ADkANgA4ADYAMQBmAEkABgAAAAMAAAAFAAAACwAAAAcAAAAIAAAACAAAAAQAAAAIAAAACAAAAAUAAAADAAAABAAAAAcAAAAHAAAABwAAAAQAAAAIAAAABwAAAAcAAAAHAAAABQAAAAcAAAAHAAAABwAAAAcAAAAFAAAABwAAAAcAAAAHAAAACAAAAAUAAAAHAAAABwAAAAcAAAAHAAAABQAAAAgAAAAHAAAABwAAAAcAAAAHAAAABwAAAAcAAAAHAAAABwAAAAcAAAAHAAAABA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h9OKh7XIexWWPkFTGJyh/WR6ZoGVpmr6GeFTTAxQydQ=</DigestValue>
    </Reference>
    <Reference Type="http://www.w3.org/2000/09/xmldsig#Object" URI="#idOfficeObject">
      <DigestMethod Algorithm="http://www.w3.org/2001/04/xmlenc#sha256"/>
      <DigestValue>q6QJ6opAq/06u4Bw0HwcPa845vv8z8J3ssMnL3OW4m8=</DigestValue>
    </Reference>
    <Reference Type="http://uri.etsi.org/01903#SignedProperties" URI="#idSignedProperties">
      <Transforms>
        <Transform Algorithm="http://www.w3.org/TR/2001/REC-xml-c14n-20010315"/>
      </Transforms>
      <DigestMethod Algorithm="http://www.w3.org/2001/04/xmlenc#sha256"/>
      <DigestValue>pQmVAxEuox/PKAE4zJOSn8lzMHDuiXlaqNXDJCeImgY=</DigestValue>
    </Reference>
    <Reference Type="http://www.w3.org/2000/09/xmldsig#Object" URI="#idValidSigLnImg">
      <DigestMethod Algorithm="http://www.w3.org/2001/04/xmlenc#sha256"/>
      <DigestValue>SzPNRfFHCQ1SrdznD+140HQBV+wSElo+mVBIKToZrR4=</DigestValue>
    </Reference>
    <Reference Type="http://www.w3.org/2000/09/xmldsig#Object" URI="#idInvalidSigLnImg">
      <DigestMethod Algorithm="http://www.w3.org/2001/04/xmlenc#sha256"/>
      <DigestValue>HmiyF7jBmvhpxFpHgGftjVdfxMAgvGANipNcuDIeAvg=</DigestValue>
    </Reference>
  </SignedInfo>
  <SignatureValue>tq8mF8UE7jWnuua6uUTw1I+2Y+W19VoMliyVrnoePajUTw3EAN6ID5yEUmDmrYa9plD1JA1rJxRX
rhjTatH2/+nL6tOa2HxXDLaAx7XTP23iX1vHz9FSTvOMRHA8ww69y5/mwmqRsYeSt0Evp1lLGGEj
7z6G53dkvBuulLxc3VtKvAPEl8bsRlynNSv5rg8prMpm43y6QW1vZV2vYaBMmBMudqM+w+34vafX
LvlXmqrebI1oLfkREKK6cSuzdd7PTvPwVk19s443MKl2TsHOuq3EtRdWiG6W6c2CTrGNfWRQRVy7
tnDm0svk22Swzm1ykpO0XRMDMeTEZyLHCa/4dg==</SignatureValue>
  <KeyInfo>
    <X509Data>
      <X509Certificate>MIID8jCCAtqgAwIBAgIQzkxAXrMNfK1H/dg9NIpU1jANBgkqhkiG9w0BAQsFADB4MXYwEQYKCZImiZPyLGQBGRYDbmV0MBUGCgmSJomT8ixkARkWB3dpbmRvd3MwHQYDVQQDExZNUy1Pcmdhbml6YXRpb24tQWNjZXNzMCsGA1UECxMkODJkYmFjYTQtM2U4MS00NmNhLTljNzMtMDk1MGMxZWFjYTk3MB4XDTI0MDYyMTE3MzIzNloXDTM0MDYyMTE4MDIzNlowLzEtMCsGA1UEAxMkNDZhZmI5NzctMTY4OC00NGFkLWE3ZTQtZDI3MDI5OTY4NjFmMIIBIjANBgkqhkiG9w0BAQEFAAOCAQ8AMIIBCgKCAQEA1Oe3tQsIJd6+NikzxSlcEJPVml0OVZzY9vnrVkp18iTHgk87nmhfJva8R1IiUQcbyvuvNBTT0RUHpjPUcLSTbvWXTJX5esVFNKCImcf8leyv6PsRd7MHPKgiSbHpN4w/9pxEJ4qcy7bKGrYz0SAlqrwiGI/Ftd5rhIRbvdl++M3cmWvhxQ8PRykp0TahsAGq9j+zapd/gWceYr11kzXR2f3MgEui8UfM1YoVDNmbV37sKUKBjOl9upJbF/mOQ4njvrUGRyj1BGm1jHywlRGxd/BbVAh+kGao7SCQm8Kvkt9DvCj1avLKW9TAIxcwMY/Ho2CfuXabbdeFzxHo2zeN+QIDAQABo4HAMIG9MAwGA1UdEwEB/wQCMAAwFgYDVR0lAQH/BAwwCgYIKwYBBQUHAwIwIgYLKoZIhvcUAQWCHAIEEwSBEHe5r0aIFq1Ep+TScCmWhh8wIgYLKoZIhvcUAQWCHAMEEwSBEG14BqLx9+xCup08qmbEwx0wIgYLKoZIhvcUAQWCHAUEEwSBEASIu8MHOeNPn67mrJgDckowFAYLKoZIhvcUAQWCHAgEBQSBAlNBMBMGCyqGSIb3FAEFghwHBAQEgQEwMA0GCSqGSIb3DQEBCwUAA4IBAQBOQsmiXin5/2rCW898qjvbnwdSyCsAdPf4aG2+KMFSYqcphyqG08XgMywQ2aLoW/fGMzJbpJakUENg4inojgtCYSyqIxCi1EEhJ02DKv3GLV45q1lX6vQT4Xt1aCr6YxmkkWWp/u0lK45WUOkX8kbpigbMGWHT6ieDbsMjE1pj8gyDoeZjvqVT0xTx9GV3YnJlsfMX3W0Shv5CkUjLMsT2ybSBrlp+21Loz57tQ9M2raIBJba9FT5293uVufiMafs5cQBVIv13fPrgylhutzU2gzOlZFc9y/lC07x6AbpO9boUTzGYn5rslAQaYGD1y3+GSbr/toWBTG+l1Aj6DAx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bH2auBqFL/1Ijvu424sEEZsh9DyxKhvKTpGQUtCyMYc=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fBVtfQYixYlNc4i/TREzofCeqPT0PjnAbwieEtvURuM=</DigestValue>
      </Reference>
      <Reference URI="/xl/drawings/drawing1.xml?ContentType=application/vnd.openxmlformats-officedocument.drawing+xml">
        <DigestMethod Algorithm="http://www.w3.org/2001/04/xmlenc#sha256"/>
        <DigestValue>MVjEUutb6yXisVinBRSzWtxQFCjD4YveA6vfC4BLUHM=</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yUspe4hIiU0r7twg/QbaJJdRmTvZxR0hwa+T5EgNcq8=</DigestValue>
      </Reference>
      <Reference URI="/xl/drawings/vmlDrawing1.vml?ContentType=application/vnd.openxmlformats-officedocument.vmlDrawing">
        <DigestMethod Algorithm="http://www.w3.org/2001/04/xmlenc#sha256"/>
        <DigestValue>KF//kBR9+1GRDyLE9J7FgqbjOzI7bKFNd2wOUQfTi0w=</DigestValue>
      </Reference>
      <Reference URI="/xl/drawings/vmlDrawing2.vml?ContentType=application/vnd.openxmlformats-officedocument.vmlDrawing">
        <DigestMethod Algorithm="http://www.w3.org/2001/04/xmlenc#sha256"/>
        <DigestValue>0yEtcwjIbrNvi0d2TxgHXcAy/J0TM9Bujcf5AKrDQjg=</DigestValue>
      </Reference>
      <Reference URI="/xl/drawings/vmlDrawing3.vml?ContentType=application/vnd.openxmlformats-officedocument.vmlDrawing">
        <DigestMethod Algorithm="http://www.w3.org/2001/04/xmlenc#sha256"/>
        <DigestValue>8lHyB6iEGUa79YK5DDCErqC4WpMIidr35y6QfcJ9fBc=</DigestValue>
      </Reference>
      <Reference URI="/xl/drawings/vmlDrawing4.vml?ContentType=application/vnd.openxmlformats-officedocument.vmlDrawing">
        <DigestMethod Algorithm="http://www.w3.org/2001/04/xmlenc#sha256"/>
        <DigestValue>68fjwL2oDs+D6HjBH4Vs2ZdSVcB6ESP9mCQJfMTM6cA=</DigestValue>
      </Reference>
      <Reference URI="/xl/drawings/vmlDrawing5.vml?ContentType=application/vnd.openxmlformats-officedocument.vmlDrawing">
        <DigestMethod Algorithm="http://www.w3.org/2001/04/xmlenc#sha256"/>
        <DigestValue>NyypyTBnDHBjLGyZO5WVi8jugepM0l2TguDqfK5+rAU=</DigestValue>
      </Reference>
      <Reference URI="/xl/drawings/vmlDrawing6.vml?ContentType=application/vnd.openxmlformats-officedocument.vmlDrawing">
        <DigestMethod Algorithm="http://www.w3.org/2001/04/xmlenc#sha256"/>
        <DigestValue>VLpS8k/Tz4c+IWASIspetWWRY1KDFNm9bfmcb7ua3xA=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YC8amJcWvEFgTtsNFoV4FqDBGYj7b7J5p+d42WbhI74=</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/f5bd4yOsahcHaz/vYwce/ne9yCQx9+SVqKyYVSMa8w=</DigestValue>
      </Reference>
      <Reference URI="/xl/media/image6.emf?ContentType=image/x-emf">
        <DigestMethod Algorithm="http://www.w3.org/2001/04/xmlenc#sha256"/>
        <DigestValue>V08WZdh4HDswRRJ/aqnH98nFMwIvPIFCRfZNEXH6rLg=</DigestValue>
      </Reference>
      <Reference URI="/xl/media/image7.emf?ContentType=image/x-emf">
        <DigestMethod Algorithm="http://www.w3.org/2001/04/xmlenc#sha256"/>
        <DigestValue>6tjlEZh2v9bdTxDZaRzzm0rSWCmh7r7PWzAX6D1BS78=</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hji0lhtRaJbbNcGyfelM1YK5LqDF17zYHCWjejNtLl0=</DigestValue>
      </Reference>
      <Reference URI="/xl/styles.xml?ContentType=application/vnd.openxmlformats-officedocument.spreadsheetml.styles+xml">
        <DigestMethod Algorithm="http://www.w3.org/2001/04/xmlenc#sha256"/>
        <DigestValue>g/lMoJ/waM+PXmNSOhhMp68pfJ2ACNyUxC79CZGCOds=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jvLyrvyfov85G/W2xPa7c/3oRkJsbJ/NxEFQ74xj0uc=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B4OGLZkXOhQZrHPGXHsEKqknlqaUHSYNzS4Lf5JHHXc=</DigestValue>
      </Reference>
      <Reference URI="/xl/worksheets/sheet2.xml?ContentType=application/vnd.openxmlformats-officedocument.spreadsheetml.worksheet+xml">
        <DigestMethod Algorithm="http://www.w3.org/2001/04/xmlenc#sha256"/>
        <DigestValue>DOkUzkydSK6XLcUq2RdxZ2b+pLgiCeKxYllkASq+Cco=</DigestValue>
      </Reference>
      <Reference URI="/xl/worksheets/sheet3.xml?ContentType=application/vnd.openxmlformats-officedocument.spreadsheetml.worksheet+xml">
        <DigestMethod Algorithm="http://www.w3.org/2001/04/xmlenc#sha256"/>
        <DigestValue>wR7ZmN6HIGbaSiDpdR0L1n87YzA8LXUskklW/W9iqYI=</DigestValue>
      </Reference>
      <Reference URI="/xl/worksheets/sheet4.xml?ContentType=application/vnd.openxmlformats-officedocument.spreadsheetml.worksheet+xml">
        <DigestMethod Algorithm="http://www.w3.org/2001/04/xmlenc#sha256"/>
        <DigestValue>OcGPllSU41NP6j/3zZViNK1y0Na8dWPWUSuVcfqzKis=</DigestValue>
      </Reference>
      <Reference URI="/xl/worksheets/sheet5.xml?ContentType=application/vnd.openxmlformats-officedocument.spreadsheetml.worksheet+xml">
        <DigestMethod Algorithm="http://www.w3.org/2001/04/xmlenc#sha256"/>
        <DigestValue>gErEev6VfiFQP0X17KLYSxCxVLeYq1GYpmDBWe17aS0=</DigestValue>
      </Reference>
      <Reference URI="/xl/worksheets/sheet6.xml?ContentType=application/vnd.openxmlformats-officedocument.spreadsheetml.worksheet+xml">
        <DigestMethod Algorithm="http://www.w3.org/2001/04/xmlenc#sha256"/>
        <DigestValue>MtmPDFuZHx7MPQzuxSHp7J0bH8Xf5yVEPw75pMjQTU8=</DigestValue>
      </Reference>
    </Manifest>
    <SignatureProperties>
      <SignatureProperty Id="idSignatureTime" Target="#idPackageSignature">
        <mdssi:SignatureTime xmlns:mdssi="http://schemas.openxmlformats.org/package/2006/digital-signature">
          <mdssi:Format>YYYY-MM-DDThh:mm:ssTZD</mdssi:Format>
          <mdssi:Value>2025-11-14T17:40:45Z</mdssi:Value>
        </mdssi:SignatureTime>
      </SignatureProperty>
    </SignatureProperties>
  </Object>
  <Object Id="idOfficeObject">
    <SignatureProperties>
      <SignatureProperty Id="idOfficeV1Details" Target="#idPackageSignature">
        <SignatureInfoV1 xmlns="http://schemas.microsoft.com/office/2006/digsig">
          <SetupID>{AF774DD5-391F-43C0-8048-4332AC1718BA}</SetupID>
          <SignatureText>Gustavo Segovia</SignatureText>
          <SignatureImage/>
          <SignatureComments/>
          <WindowsVersion>10.0</WindowsVersion>
          <OfficeVersion>16.0.19127/27</OfficeVersion>
          <ApplicationVersion>16.0.19127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2025-11-14T17:40:45Z</xd:SigningTime>
          <xd:SigningCertificate>
            <xd:Cert>
              <xd:CertDigest>
                <DigestMethod Algorithm="http://www.w3.org/2001/04/xmlenc#sha256"/>
                <DigestValue>t/gs2+VWVHPoBknSh1ciZw5N79Z03qRRA42gGy8WQd8=</DigestValue>
              </xd:CertDigest>
              <xd:IssuerSerial>
                <X509IssuerName>DC=net + DC=windows + CN=MS-Organization-Access + OU=82dbaca4-3e81-46ca-9c73-0950c1eaca97</X509IssuerName>
                <X509SerialNumber>274216887270017348329301336727938028758</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MwsAACBFTUYAAAEA+BsAAKo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0AC8AMQAxAC8AMgAwADIANQ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oAAAAMQAAADsAAADDAAAAVgAAAAEAAABVVY9BVVWPQTEAAAA7AAAADwAAAEwAAAAAAAAAAAAAAAAAAAD//////////2wAAABHAHUAcwB0AGEAdgBvACAAUwBlAGcAbwB2AGkAYQAAAA4AAAALAAAACAAAAAcAAAAKAAAACgAAAAwAAAAFAAAACwAAAAoAAAAMAAAADAAAAAoAAAAFAAAACg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vAAAAcQAAAAEAAABVVY9BVVWPQQ8AAABhAAAADwAAAEwAAAAAAAAAAAAAAAAAAAD//////////2wAAABHAHUAcwB0AGEAdgBvACAAUwBlAGcAbwB2AGkAYQAAAAkAAAAHAAAABgAAAAQAAAAHAAAABgAAAAgAAAAEAAAABwAAAAcAAAAIAAAACAAAAAYAAAADAAAABwAAAEsAAABAAAAAMAAAAAUAAAAgAAAAAQAAAAEAAAAQAAAAAAAAAAAAAABfAQAAoAAAAAAAAAAAAAAAX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AAAAAPAAAAdgAAAGQAAACGAAAAAQAAAFVVj0FVVY9BDwAAAHYAAAAOAAAATAAAAAAAAAAAAAAAAAAAAP//////////aAAAAFYAaQBjAGUAcAByAGUAcwBpAGQAZQBuAHQAZQAIAAAAAwAAAAYAAAAHAAAACAAAAAUAAAAHAAAABgAAAAMAAAAIAAAABwAAAAcAAAAEAAAABw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HQBAAAPAAAAiwAAAE8BAACbAAAAAQAAAFVVj0FVVY9BDwAAAIsAAAAxAAAATAAAAAQAAAAOAAAAiwAAAFEBAACcAAAAsAAAAEYAaQByAG0AYQBkAG8AIABwAG8AcgA6ACAANAA2AGEAZgBiADkANwA3AC0AMQA2ADgAOAAtADQANABhAGQALQBhADcAZQA0AC0AZAAyADcAMAAyADkAOQA2ADgANgAxAGYAAAAGAAAAAwAAAAUAAAALAAAABwAAAAgAAAAIAAAABAAAAAgAAAAIAAAABQAAAAMAAAAEAAAABwAAAAcAAAAHAAAABAAAAAgAAAAHAAAABwAAAAcAAAAFAAAABwAAAAcAAAAHAAAABwAAAAUAAAAHAAAABwAAAAcAAAAIAAAABQAAAAcAAAAHAAAABwAAAAcAAAAFAAAACAAAAAcAAAAHAAAABwAAAAcAAAAHAAAABwAAAAcAAAAHAAAABwAAAAcAAAAEAAAAFgAAAAwAAAAAAAAAJQAAAAwAAAACAAAADgAAABQAAAAAAAAAEAAAABQAAAA=</Object>
  <Object Id="idInvalidSigLnImg">AQAAAGwAAAAAAAAAAAAAAF4BAACfAAAAAAAAAAAAAACRGAAAMwsAACBFTUYAAAEAdCIAALE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mCg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N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YgAOAAAACwAAAAgAAAAHAAAACgAAAAoAAAAMAAAABQAAAAsAAAAKAAAADAAAAAwAAAAKAAAABQAAAAo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VVVj0EPAAAAYQAAAA8AAABMAAAAAAAAAAAAAAAAAAAA//////////9sAAAARwB1AHMAdABhAHYAbwAgAFMAZQBnAG8AdgBpAGEARQAJAAAABwAAAAYAAAAEAAAABwAAAAYAAAAIAAAABAAAAAcAAAAHAAAACAAAAAgAAAAGAAAAAwAAAAc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VVWPQQ8AAACLAAAAMQAAAEwAAAAEAAAADgAAAIsAAABRAQAAnAAAALAAAABGAGkAcgBtAGEAZABvACAAcABvAHIAOgAgADQANgBhAGYAYgA5ADcANwAtADEANgA4ADgALQA0ADQAYQBkAC0AYQA3AGUANAAtAGQAMgA3ADAAMgA5ADkANgA4ADYAMQBmAEMABgAAAAMAAAAFAAAACwAAAAcAAAAIAAAACAAAAAQAAAAIAAAACAAAAAUAAAADAAAABAAAAAcAAAAHAAAABwAAAAQAAAAIAAAABwAAAAcAAAAHAAAABQAAAAcAAAAHAAAABwAAAAcAAAAFAAAABwAAAAcAAAAHAAAACAAAAAUAAAAHAAAABwAAAAcAAAAHAAAABQAAAAgAAAAHAAAABwAAAAcAAAAHAAAABwAAAAcAAAAHAAAABwAAAAcAAAAHAAAABAAAABYAAAAMAAAAAAAAACUAAAAMAAAAAgAAAA4AAAAUAAAAAAAAABAAAAAU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iwdI+X/bzTl2vfQbP8GPUwp10ZOBKDT5jSwapYsaYFc=</DigestValue>
    </Reference>
    <Reference Type="http://www.w3.org/2000/09/xmldsig#Object" URI="#idOfficeObject">
      <DigestMethod Algorithm="http://www.w3.org/2001/04/xmlenc#sha256"/>
      <DigestValue>TvnOd+vD7pTkrZ/MDwe9LWGFmdpnISi7MuBADRba6t4=</DigestValue>
    </Reference>
    <Reference Type="http://uri.etsi.org/01903#SignedProperties" URI="#idSignedProperties">
      <Transforms>
        <Transform Algorithm="http://www.w3.org/TR/2001/REC-xml-c14n-20010315"/>
      </Transforms>
      <DigestMethod Algorithm="http://www.w3.org/2001/04/xmlenc#sha256"/>
      <DigestValue>SM9eXknFgNSOVIypSgtZJdyI0eWLDFoBdSPpDLffaN4=</DigestValue>
    </Reference>
    <Reference Type="http://www.w3.org/2000/09/xmldsig#Object" URI="#idValidSigLnImg">
      <DigestMethod Algorithm="http://www.w3.org/2001/04/xmlenc#sha256"/>
      <DigestValue>3a5+hhnhXwE8mCABjeFvw/fcGbwDiuAVMOBbkMMVPas=</DigestValue>
    </Reference>
    <Reference Type="http://www.w3.org/2000/09/xmldsig#Object" URI="#idInvalidSigLnImg">
      <DigestMethod Algorithm="http://www.w3.org/2001/04/xmlenc#sha256"/>
      <DigestValue>MXWZiu1exFF7scONlw9B6YLpLobhwZWsL09GkhRSkR0=</DigestValue>
    </Reference>
  </SignedInfo>
  <SignatureValue>rxRANwvsVupcNZeN1UD+cBKTT1UAjNEZEfVsbWpBZy9K19ZD2mnmqqGCxh4nbic/6KQ2cmu+AUGQ
m8V+UCCEuw/cVRBRn2uc46DZFUAXKub6XElI3eZs2vWgeoW4q2jmPYvTVMpJyDXVWB/RmFMtQREw
u3CRfvxtSbcwwZCDBmHW65+P2M7vu39GBsB82BR2+MU+/dwzlQ87551KoUjxL/9NjuLDWi1o/cJN
qd1S/x/CjHOIUVFbJG3hck/36C48seyEjIsroMnXdVxgFc/H5fAhscaAwHHdERo8BUyG649JDD/N
yFTCKPhiA8K0TCkQ1+yge5e2Somcqllx4Le7KA==</SignatureValue>
  <KeyInfo>
    <X509Data>
      <X509Certificate>MIID8jCCAtqgAwIBAgIQzkxAXrMNfK1H/dg9NIpU1jANBgkqhkiG9w0BAQsFADB4MXYwEQYKCZImiZPyLGQBGRYDbmV0MBUGCgmSJomT8ixkARkWB3dpbmRvd3MwHQYDVQQDExZNUy1Pcmdhbml6YXRpb24tQWNjZXNzMCsGA1UECxMkODJkYmFjYTQtM2U4MS00NmNhLTljNzMtMDk1MGMxZWFjYTk3MB4XDTI0MDYyMTE3MzIzNloXDTM0MDYyMTE4MDIzNlowLzEtMCsGA1UEAxMkNDZhZmI5NzctMTY4OC00NGFkLWE3ZTQtZDI3MDI5OTY4NjFmMIIBIjANBgkqhkiG9w0BAQEFAAOCAQ8AMIIBCgKCAQEA1Oe3tQsIJd6+NikzxSlcEJPVml0OVZzY9vnrVkp18iTHgk87nmhfJva8R1IiUQcbyvuvNBTT0RUHpjPUcLSTbvWXTJX5esVFNKCImcf8leyv6PsRd7MHPKgiSbHpN4w/9pxEJ4qcy7bKGrYz0SAlqrwiGI/Ftd5rhIRbvdl++M3cmWvhxQ8PRykp0TahsAGq9j+zapd/gWceYr11kzXR2f3MgEui8UfM1YoVDNmbV37sKUKBjOl9upJbF/mOQ4njvrUGRyj1BGm1jHywlRGxd/BbVAh+kGao7SCQm8Kvkt9DvCj1avLKW9TAIxcwMY/Ho2CfuXabbdeFzxHo2zeN+QIDAQABo4HAMIG9MAwGA1UdEwEB/wQCMAAwFgYDVR0lAQH/BAwwCgYIKwYBBQUHAwIwIgYLKoZIhvcUAQWCHAIEEwSBEHe5r0aIFq1Ep+TScCmWhh8wIgYLKoZIhvcUAQWCHAMEEwSBEG14BqLx9+xCup08qmbEwx0wIgYLKoZIhvcUAQWCHAUEEwSBEASIu8MHOeNPn67mrJgDckowFAYLKoZIhvcUAQWCHAgEBQSBAlNBMBMGCyqGSIb3FAEFghwHBAQEgQEwMA0GCSqGSIb3DQEBCwUAA4IBAQBOQsmiXin5/2rCW898qjvbnwdSyCsAdPf4aG2+KMFSYqcphyqG08XgMywQ2aLoW/fGMzJbpJakUENg4inojgtCYSyqIxCi1EEhJ02DKv3GLV45q1lX6vQT4Xt1aCr6YxmkkWWp/u0lK45WUOkX8kbpigbMGWHT6ieDbsMjE1pj8gyDoeZjvqVT0xTx9GV3YnJlsfMX3W0Shv5CkUjLMsT2ybSBrlp+21Loz57tQ9M2raIBJba9FT5293uVufiMafs5cQBVIv13fPrgylhutzU2gzOlZFc9y/lC07x6AbpO9boUTzGYn5rslAQaYGD1y3+GSbr/toWBTG+l1Aj6DAx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bH2auBqFL/1Ijvu424sEEZsh9DyxKhvKTpGQUtCyMYc=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fBVtfQYixYlNc4i/TREzofCeqPT0PjnAbwieEtvURuM=</DigestValue>
      </Reference>
      <Reference URI="/xl/drawings/drawing1.xml?ContentType=application/vnd.openxmlformats-officedocument.drawing+xml">
        <DigestMethod Algorithm="http://www.w3.org/2001/04/xmlenc#sha256"/>
        <DigestValue>MVjEUutb6yXisVinBRSzWtxQFCjD4YveA6vfC4BLUHM=</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yUspe4hIiU0r7twg/QbaJJdRmTvZxR0hwa+T5EgNcq8=</DigestValue>
      </Reference>
      <Reference URI="/xl/drawings/vmlDrawing1.vml?ContentType=application/vnd.openxmlformats-officedocument.vmlDrawing">
        <DigestMethod Algorithm="http://www.w3.org/2001/04/xmlenc#sha256"/>
        <DigestValue>KF//kBR9+1GRDyLE9J7FgqbjOzI7bKFNd2wOUQfTi0w=</DigestValue>
      </Reference>
      <Reference URI="/xl/drawings/vmlDrawing2.vml?ContentType=application/vnd.openxmlformats-officedocument.vmlDrawing">
        <DigestMethod Algorithm="http://www.w3.org/2001/04/xmlenc#sha256"/>
        <DigestValue>0yEtcwjIbrNvi0d2TxgHXcAy/J0TM9Bujcf5AKrDQjg=</DigestValue>
      </Reference>
      <Reference URI="/xl/drawings/vmlDrawing3.vml?ContentType=application/vnd.openxmlformats-officedocument.vmlDrawing">
        <DigestMethod Algorithm="http://www.w3.org/2001/04/xmlenc#sha256"/>
        <DigestValue>8lHyB6iEGUa79YK5DDCErqC4WpMIidr35y6QfcJ9fBc=</DigestValue>
      </Reference>
      <Reference URI="/xl/drawings/vmlDrawing4.vml?ContentType=application/vnd.openxmlformats-officedocument.vmlDrawing">
        <DigestMethod Algorithm="http://www.w3.org/2001/04/xmlenc#sha256"/>
        <DigestValue>68fjwL2oDs+D6HjBH4Vs2ZdSVcB6ESP9mCQJfMTM6cA=</DigestValue>
      </Reference>
      <Reference URI="/xl/drawings/vmlDrawing5.vml?ContentType=application/vnd.openxmlformats-officedocument.vmlDrawing">
        <DigestMethod Algorithm="http://www.w3.org/2001/04/xmlenc#sha256"/>
        <DigestValue>NyypyTBnDHBjLGyZO5WVi8jugepM0l2TguDqfK5+rAU=</DigestValue>
      </Reference>
      <Reference URI="/xl/drawings/vmlDrawing6.vml?ContentType=application/vnd.openxmlformats-officedocument.vmlDrawing">
        <DigestMethod Algorithm="http://www.w3.org/2001/04/xmlenc#sha256"/>
        <DigestValue>VLpS8k/Tz4c+IWASIspetWWRY1KDFNm9bfmcb7ua3xA=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YC8amJcWvEFgTtsNFoV4FqDBGYj7b7J5p+d42WbhI74=</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/f5bd4yOsahcHaz/vYwce/ne9yCQx9+SVqKyYVSMa8w=</DigestValue>
      </Reference>
      <Reference URI="/xl/media/image6.emf?ContentType=image/x-emf">
        <DigestMethod Algorithm="http://www.w3.org/2001/04/xmlenc#sha256"/>
        <DigestValue>V08WZdh4HDswRRJ/aqnH98nFMwIvPIFCRfZNEXH6rLg=</DigestValue>
      </Reference>
      <Reference URI="/xl/media/image7.emf?ContentType=image/x-emf">
        <DigestMethod Algorithm="http://www.w3.org/2001/04/xmlenc#sha256"/>
        <DigestValue>6tjlEZh2v9bdTxDZaRzzm0rSWCmh7r7PWzAX6D1BS78=</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hji0lhtRaJbbNcGyfelM1YK5LqDF17zYHCWjejNtLl0=</DigestValue>
      </Reference>
      <Reference URI="/xl/styles.xml?ContentType=application/vnd.openxmlformats-officedocument.spreadsheetml.styles+xml">
        <DigestMethod Algorithm="http://www.w3.org/2001/04/xmlenc#sha256"/>
        <DigestValue>g/lMoJ/waM+PXmNSOhhMp68pfJ2ACNyUxC79CZGCOds=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jvLyrvyfov85G/W2xPa7c/3oRkJsbJ/NxEFQ74xj0uc=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B4OGLZkXOhQZrHPGXHsEKqknlqaUHSYNzS4Lf5JHHXc=</DigestValue>
      </Reference>
      <Reference URI="/xl/worksheets/sheet2.xml?ContentType=application/vnd.openxmlformats-officedocument.spreadsheetml.worksheet+xml">
        <DigestMethod Algorithm="http://www.w3.org/2001/04/xmlenc#sha256"/>
        <DigestValue>DOkUzkydSK6XLcUq2RdxZ2b+pLgiCeKxYllkASq+Cco=</DigestValue>
      </Reference>
      <Reference URI="/xl/worksheets/sheet3.xml?ContentType=application/vnd.openxmlformats-officedocument.spreadsheetml.worksheet+xml">
        <DigestMethod Algorithm="http://www.w3.org/2001/04/xmlenc#sha256"/>
        <DigestValue>wR7ZmN6HIGbaSiDpdR0L1n87YzA8LXUskklW/W9iqYI=</DigestValue>
      </Reference>
      <Reference URI="/xl/worksheets/sheet4.xml?ContentType=application/vnd.openxmlformats-officedocument.spreadsheetml.worksheet+xml">
        <DigestMethod Algorithm="http://www.w3.org/2001/04/xmlenc#sha256"/>
        <DigestValue>OcGPllSU41NP6j/3zZViNK1y0Na8dWPWUSuVcfqzKis=</DigestValue>
      </Reference>
      <Reference URI="/xl/worksheets/sheet5.xml?ContentType=application/vnd.openxmlformats-officedocument.spreadsheetml.worksheet+xml">
        <DigestMethod Algorithm="http://www.w3.org/2001/04/xmlenc#sha256"/>
        <DigestValue>gErEev6VfiFQP0X17KLYSxCxVLeYq1GYpmDBWe17aS0=</DigestValue>
      </Reference>
      <Reference URI="/xl/worksheets/sheet6.xml?ContentType=application/vnd.openxmlformats-officedocument.spreadsheetml.worksheet+xml">
        <DigestMethod Algorithm="http://www.w3.org/2001/04/xmlenc#sha256"/>
        <DigestValue>MtmPDFuZHx7MPQzuxSHp7J0bH8Xf5yVEPw75pMjQTU8=</DigestValue>
      </Reference>
    </Manifest>
    <SignatureProperties>
      <SignatureProperty Id="idSignatureTime" Target="#idPackageSignature">
        <mdssi:SignatureTime xmlns:mdssi="http://schemas.openxmlformats.org/package/2006/digital-signature">
          <mdssi:Format>YYYY-MM-DDThh:mm:ssTZD</mdssi:Format>
          <mdssi:Value>2025-11-14T17:41:00Z</mdssi:Value>
        </mdssi:SignatureTime>
      </SignatureProperty>
    </SignatureProperties>
  </Object>
  <Object Id="idOfficeObject">
    <SignatureProperties>
      <SignatureProperty Id="idOfficeV1Details" Target="#idPackageSignature">
        <SignatureInfoV1 xmlns="http://schemas.microsoft.com/office/2006/digsig">
          <SetupID>{57A750DB-1384-4B68-8DAC-309B45015F09}</SetupID>
          <SignatureText>Gustavo Segovia</SignatureText>
          <SignatureImage/>
          <SignatureComments/>
          <WindowsVersion>10.0</WindowsVersion>
          <OfficeVersion>16.0.19127/27</OfficeVersion>
          <ApplicationVersion>16.0.19127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2025-11-14T17:41:00Z</xd:SigningTime>
          <xd:SigningCertificate>
            <xd:Cert>
              <xd:CertDigest>
                <DigestMethod Algorithm="http://www.w3.org/2001/04/xmlenc#sha256"/>
                <DigestValue>t/gs2+VWVHPoBknSh1ciZw5N79Z03qRRA42gGy8WQd8=</DigestValue>
              </xd:CertDigest>
              <xd:IssuerSerial>
                <X509IssuerName>DC=net + DC=windows + CN=MS-Organization-Access + OU=82dbaca4-3e81-46ca-9c73-0950c1eaca97</X509IssuerName>
                <X509SerialNumber>274216887270017348329301336727938028758</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MwsAACBFTUYAAAEA+BsAAKo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0AC8AMQAxAC8AMgAwADIANQ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oAAAAMQAAADsAAADDAAAAVgAAAAEAAABVVY9BVVWPQTEAAAA7AAAADwAAAEwAAAAAAAAAAAAAAAAAAAD//////////2wAAABHAHUAcwB0AGEAdgBvACAAUwBlAGcAbwB2AGkAYQAAAA4AAAALAAAACAAAAAcAAAAKAAAACgAAAAwAAAAFAAAACwAAAAoAAAAMAAAADAAAAAoAAAAFAAAACg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vAAAAcQAAAAEAAABVVY9BVVWPQQ8AAABhAAAADwAAAEwAAAAAAAAAAAAAAAAAAAD//////////2wAAABHAHUAcwB0AGEAdgBvACAAUwBlAGcAbwB2AGkAYQAAAAkAAAAHAAAABgAAAAQAAAAHAAAABgAAAAgAAAAEAAAABwAAAAcAAAAIAAAACAAAAAYAAAADAAAABwAAAEsAAABAAAAAMAAAAAUAAAAgAAAAAQAAAAEAAAAQAAAAAAAAAAAAAABfAQAAoAAAAAAAAAAAAAAAX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AAAAAPAAAAdgAAAGQAAACGAAAAAQAAAFVVj0FVVY9BDwAAAHYAAAAOAAAATAAAAAAAAAAAAAAAAAAAAP//////////aAAAAFYAaQBjAGUAcAByAGUAcwBpAGQAZQBuAHQAZQAIAAAAAwAAAAYAAAAHAAAACAAAAAUAAAAHAAAABgAAAAMAAAAIAAAABwAAAAcAAAAEAAAABw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HQBAAAPAAAAiwAAAE8BAACbAAAAAQAAAFVVj0FVVY9BDwAAAIsAAAAxAAAATAAAAAQAAAAOAAAAiwAAAFEBAACcAAAAsAAAAEYAaQByAG0AYQBkAG8AIABwAG8AcgA6ACAANAA2AGEAZgBiADkANwA3AC0AMQA2ADgAOAAtADQANABhAGQALQBhADcAZQA0AC0AZAAyADcAMAAyADkAOQA2ADgANgAxAGYA//8GAAAAAwAAAAUAAAALAAAABwAAAAgAAAAIAAAABAAAAAgAAAAIAAAABQAAAAMAAAAEAAAABwAAAAcAAAAHAAAABAAAAAgAAAAHAAAABwAAAAcAAAAFAAAABwAAAAcAAAAHAAAABwAAAAUAAAAHAAAABwAAAAcAAAAIAAAABQAAAAcAAAAHAAAABwAAAAcAAAAFAAAACAAAAAcAAAAHAAAABwAAAAcAAAAHAAAABwAAAAcAAAAHAAAABwAAAAcAAAAEAAAAFgAAAAwAAAAAAAAAJQAAAAwAAAACAAAADgAAABQAAAAAAAAAEAAAABQAAAA=</Object>
  <Object Id="idInvalidSigLnImg">AQAAAGwAAAAAAAAAAAAAAF4BAACfAAAAAAAAAAAAAACRGAAAMwsAACBFTUYAAAEAdCIAALE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VVVj0EPAAAAYQAAAA8AAABMAAAAAAAAAAAAAAAAAAAA//////////9sAAAARwB1AHMAdABhAHYAbwAgAFMAZQBnAG8AdgBpAGEARQAJAAAABwAAAAYAAAAEAAAABwAAAAYAAAAIAAAABAAAAAcAAAAHAAAACAAAAAgAAAAGAAAAAwAAAAc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VVWPQQ8AAACLAAAAMQAAAEwAAAAEAAAADgAAAIsAAABRAQAAnAAAALAAAABGAGkAcgBtAGEAZABvACAAcABvAHIAOgAgADQANgBhAGYAYgA5ADcANwAtADEANgA4ADgALQA0ADQAYQBkAC0AYQA3AGUANAAtAGQAMgA3ADAAMgA5ADkANgA4ADYAMQBmAEMABgAAAAMAAAAFAAAACwAAAAcAAAAIAAAACAAAAAQAAAAIAAAACAAAAAUAAAADAAAABAAAAAcAAAAHAAAABwAAAAQAAAAIAAAABwAAAAcAAAAHAAAABQAAAAcAAAAHAAAABwAAAAcAAAAFAAAABwAAAAcAAAAHAAAACAAAAAUAAAAHAAAABwAAAAcAAAAHAAAABQAAAAgAAAAHAAAABwAAAAcAAAAHAAAABwAAAAcAAAAHAAAABwAAAAcAAAAHAAAABA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HPLZ0/jY1PK+oObyUGSJ4ufcUNMnFOHMUrO229/iLYs=</DigestValue>
    </Reference>
    <Reference Type="http://www.w3.org/2000/09/xmldsig#Object" URI="#idOfficeObject">
      <DigestMethod Algorithm="http://www.w3.org/2001/04/xmlenc#sha256"/>
      <DigestValue>TdeR4DVcpRMoCUARthGJKjh/T5lsHpWPwjfT6EFHX4c=</DigestValue>
    </Reference>
    <Reference Type="http://uri.etsi.org/01903#SignedProperties" URI="#idSignedProperties">
      <Transforms>
        <Transform Algorithm="http://www.w3.org/TR/2001/REC-xml-c14n-20010315"/>
      </Transforms>
      <DigestMethod Algorithm="http://www.w3.org/2001/04/xmlenc#sha256"/>
      <DigestValue>7u6S6fggobQpuN0u+J2UqIdLsUzIk66AmLFS6BCFriY=</DigestValue>
    </Reference>
    <Reference Type="http://www.w3.org/2000/09/xmldsig#Object" URI="#idValidSigLnImg">
      <DigestMethod Algorithm="http://www.w3.org/2001/04/xmlenc#sha256"/>
      <DigestValue>SzPNRfFHCQ1SrdznD+140HQBV+wSElo+mVBIKToZrR4=</DigestValue>
    </Reference>
    <Reference Type="http://www.w3.org/2000/09/xmldsig#Object" URI="#idInvalidSigLnImg">
      <DigestMethod Algorithm="http://www.w3.org/2001/04/xmlenc#sha256"/>
      <DigestValue>xZfr6A9youAv0Zb86TPW8xa00SLM5wV68Nx12tVmeCM=</DigestValue>
    </Reference>
  </SignedInfo>
  <SignatureValue>qq2sCozaGjTEAcLg0EYFjjmRPZtX5SM69bIJptxdvESnd8uD/5otd7ierkK5hF/1/XYnAj6jD349
XFupQ5oHL3g7V77/emjYCTU0B4H/ZpvO52Z/KBW42haHkfWYCxRYPrCktN8w0/RD4sv2aAV1yMkR
GFr4JSXZ4jieIMFSDpL6M3VwZbebzU5mbwab1H7k7snoBQlwL7sGDlhW7w3oVOsTJv3h8HrwAilo
UYOGIXQdE822r/Ls+6Z11jXYqhvR/ncxiWTMILk8OF2OasUPNPUiewAhwqrjKw8NPt0N1GKDr7Fn
fncPIqjtzI9jmr3Qzg2T8FNjuhwKFJNXETaMLw==</SignatureValue>
  <KeyInfo>
    <X509Data>
      <X509Certificate>MIID8jCCAtqgAwIBAgIQzkxAXrMNfK1H/dg9NIpU1jANBgkqhkiG9w0BAQsFADB4MXYwEQYKCZImiZPyLGQBGRYDbmV0MBUGCgmSJomT8ixkARkWB3dpbmRvd3MwHQYDVQQDExZNUy1Pcmdhbml6YXRpb24tQWNjZXNzMCsGA1UECxMkODJkYmFjYTQtM2U4MS00NmNhLTljNzMtMDk1MGMxZWFjYTk3MB4XDTI0MDYyMTE3MzIzNloXDTM0MDYyMTE4MDIzNlowLzEtMCsGA1UEAxMkNDZhZmI5NzctMTY4OC00NGFkLWE3ZTQtZDI3MDI5OTY4NjFmMIIBIjANBgkqhkiG9w0BAQEFAAOCAQ8AMIIBCgKCAQEA1Oe3tQsIJd6+NikzxSlcEJPVml0OVZzY9vnrVkp18iTHgk87nmhfJva8R1IiUQcbyvuvNBTT0RUHpjPUcLSTbvWXTJX5esVFNKCImcf8leyv6PsRd7MHPKgiSbHpN4w/9pxEJ4qcy7bKGrYz0SAlqrwiGI/Ftd5rhIRbvdl++M3cmWvhxQ8PRykp0TahsAGq9j+zapd/gWceYr11kzXR2f3MgEui8UfM1YoVDNmbV37sKUKBjOl9upJbF/mOQ4njvrUGRyj1BGm1jHywlRGxd/BbVAh+kGao7SCQm8Kvkt9DvCj1avLKW9TAIxcwMY/Ho2CfuXabbdeFzxHo2zeN+QIDAQABo4HAMIG9MAwGA1UdEwEB/wQCMAAwFgYDVR0lAQH/BAwwCgYIKwYBBQUHAwIwIgYLKoZIhvcUAQWCHAIEEwSBEHe5r0aIFq1Ep+TScCmWhh8wIgYLKoZIhvcUAQWCHAMEEwSBEG14BqLx9+xCup08qmbEwx0wIgYLKoZIhvcUAQWCHAUEEwSBEASIu8MHOeNPn67mrJgDckowFAYLKoZIhvcUAQWCHAgEBQSBAlNBMBMGCyqGSIb3FAEFghwHBAQEgQEwMA0GCSqGSIb3DQEBCwUAA4IBAQBOQsmiXin5/2rCW898qjvbnwdSyCsAdPf4aG2+KMFSYqcphyqG08XgMywQ2aLoW/fGMzJbpJakUENg4inojgtCYSyqIxCi1EEhJ02DKv3GLV45q1lX6vQT4Xt1aCr6YxmkkWWp/u0lK45WUOkX8kbpigbMGWHT6ieDbsMjE1pj8gyDoeZjvqVT0xTx9GV3YnJlsfMX3W0Shv5CkUjLMsT2ybSBrlp+21Loz57tQ9M2raIBJba9FT5293uVufiMafs5cQBVIv13fPrgylhutzU2gzOlZFc9y/lC07x6AbpO9boUTzGYn5rslAQaYGD1y3+GSbr/toWBTG+l1Aj6DAx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bH2auBqFL/1Ijvu424sEEZsh9DyxKhvKTpGQUtCyMYc=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fBVtfQYixYlNc4i/TREzofCeqPT0PjnAbwieEtvURuM=</DigestValue>
      </Reference>
      <Reference URI="/xl/drawings/drawing1.xml?ContentType=application/vnd.openxmlformats-officedocument.drawing+xml">
        <DigestMethod Algorithm="http://www.w3.org/2001/04/xmlenc#sha256"/>
        <DigestValue>MVjEUutb6yXisVinBRSzWtxQFCjD4YveA6vfC4BLUHM=</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yUspe4hIiU0r7twg/QbaJJdRmTvZxR0hwa+T5EgNcq8=</DigestValue>
      </Reference>
      <Reference URI="/xl/drawings/vmlDrawing1.vml?ContentType=application/vnd.openxmlformats-officedocument.vmlDrawing">
        <DigestMethod Algorithm="http://www.w3.org/2001/04/xmlenc#sha256"/>
        <DigestValue>KF//kBR9+1GRDyLE9J7FgqbjOzI7bKFNd2wOUQfTi0w=</DigestValue>
      </Reference>
      <Reference URI="/xl/drawings/vmlDrawing2.vml?ContentType=application/vnd.openxmlformats-officedocument.vmlDrawing">
        <DigestMethod Algorithm="http://www.w3.org/2001/04/xmlenc#sha256"/>
        <DigestValue>0yEtcwjIbrNvi0d2TxgHXcAy/J0TM9Bujcf5AKrDQjg=</DigestValue>
      </Reference>
      <Reference URI="/xl/drawings/vmlDrawing3.vml?ContentType=application/vnd.openxmlformats-officedocument.vmlDrawing">
        <DigestMethod Algorithm="http://www.w3.org/2001/04/xmlenc#sha256"/>
        <DigestValue>8lHyB6iEGUa79YK5DDCErqC4WpMIidr35y6QfcJ9fBc=</DigestValue>
      </Reference>
      <Reference URI="/xl/drawings/vmlDrawing4.vml?ContentType=application/vnd.openxmlformats-officedocument.vmlDrawing">
        <DigestMethod Algorithm="http://www.w3.org/2001/04/xmlenc#sha256"/>
        <DigestValue>68fjwL2oDs+D6HjBH4Vs2ZdSVcB6ESP9mCQJfMTM6cA=</DigestValue>
      </Reference>
      <Reference URI="/xl/drawings/vmlDrawing5.vml?ContentType=application/vnd.openxmlformats-officedocument.vmlDrawing">
        <DigestMethod Algorithm="http://www.w3.org/2001/04/xmlenc#sha256"/>
        <DigestValue>NyypyTBnDHBjLGyZO5WVi8jugepM0l2TguDqfK5+rAU=</DigestValue>
      </Reference>
      <Reference URI="/xl/drawings/vmlDrawing6.vml?ContentType=application/vnd.openxmlformats-officedocument.vmlDrawing">
        <DigestMethod Algorithm="http://www.w3.org/2001/04/xmlenc#sha256"/>
        <DigestValue>VLpS8k/Tz4c+IWASIspetWWRY1KDFNm9bfmcb7ua3xA=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YC8amJcWvEFgTtsNFoV4FqDBGYj7b7J5p+d42WbhI74=</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/f5bd4yOsahcHaz/vYwce/ne9yCQx9+SVqKyYVSMa8w=</DigestValue>
      </Reference>
      <Reference URI="/xl/media/image6.emf?ContentType=image/x-emf">
        <DigestMethod Algorithm="http://www.w3.org/2001/04/xmlenc#sha256"/>
        <DigestValue>V08WZdh4HDswRRJ/aqnH98nFMwIvPIFCRfZNEXH6rLg=</DigestValue>
      </Reference>
      <Reference URI="/xl/media/image7.emf?ContentType=image/x-emf">
        <DigestMethod Algorithm="http://www.w3.org/2001/04/xmlenc#sha256"/>
        <DigestValue>6tjlEZh2v9bdTxDZaRzzm0rSWCmh7r7PWzAX6D1BS78=</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hji0lhtRaJbbNcGyfelM1YK5LqDF17zYHCWjejNtLl0=</DigestValue>
      </Reference>
      <Reference URI="/xl/styles.xml?ContentType=application/vnd.openxmlformats-officedocument.spreadsheetml.styles+xml">
        <DigestMethod Algorithm="http://www.w3.org/2001/04/xmlenc#sha256"/>
        <DigestValue>g/lMoJ/waM+PXmNSOhhMp68pfJ2ACNyUxC79CZGCOds=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jvLyrvyfov85G/W2xPa7c/3oRkJsbJ/NxEFQ74xj0uc=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B4OGLZkXOhQZrHPGXHsEKqknlqaUHSYNzS4Lf5JHHXc=</DigestValue>
      </Reference>
      <Reference URI="/xl/worksheets/sheet2.xml?ContentType=application/vnd.openxmlformats-officedocument.spreadsheetml.worksheet+xml">
        <DigestMethod Algorithm="http://www.w3.org/2001/04/xmlenc#sha256"/>
        <DigestValue>DOkUzkydSK6XLcUq2RdxZ2b+pLgiCeKxYllkASq+Cco=</DigestValue>
      </Reference>
      <Reference URI="/xl/worksheets/sheet3.xml?ContentType=application/vnd.openxmlformats-officedocument.spreadsheetml.worksheet+xml">
        <DigestMethod Algorithm="http://www.w3.org/2001/04/xmlenc#sha256"/>
        <DigestValue>wR7ZmN6HIGbaSiDpdR0L1n87YzA8LXUskklW/W9iqYI=</DigestValue>
      </Reference>
      <Reference URI="/xl/worksheets/sheet4.xml?ContentType=application/vnd.openxmlformats-officedocument.spreadsheetml.worksheet+xml">
        <DigestMethod Algorithm="http://www.w3.org/2001/04/xmlenc#sha256"/>
        <DigestValue>OcGPllSU41NP6j/3zZViNK1y0Na8dWPWUSuVcfqzKis=</DigestValue>
      </Reference>
      <Reference URI="/xl/worksheets/sheet5.xml?ContentType=application/vnd.openxmlformats-officedocument.spreadsheetml.worksheet+xml">
        <DigestMethod Algorithm="http://www.w3.org/2001/04/xmlenc#sha256"/>
        <DigestValue>gErEev6VfiFQP0X17KLYSxCxVLeYq1GYpmDBWe17aS0=</DigestValue>
      </Reference>
      <Reference URI="/xl/worksheets/sheet6.xml?ContentType=application/vnd.openxmlformats-officedocument.spreadsheetml.worksheet+xml">
        <DigestMethod Algorithm="http://www.w3.org/2001/04/xmlenc#sha256"/>
        <DigestValue>MtmPDFuZHx7MPQzuxSHp7J0bH8Xf5yVEPw75pMjQTU8=</DigestValue>
      </Reference>
    </Manifest>
    <SignatureProperties>
      <SignatureProperty Id="idSignatureTime" Target="#idPackageSignature">
        <mdssi:SignatureTime xmlns:mdssi="http://schemas.openxmlformats.org/package/2006/digital-signature">
          <mdssi:Format>YYYY-MM-DDThh:mm:ssTZD</mdssi:Format>
          <mdssi:Value>2025-11-14T17:41:15Z</mdssi:Value>
        </mdssi:SignatureTime>
      </SignatureProperty>
    </SignatureProperties>
  </Object>
  <Object Id="idOfficeObject">
    <SignatureProperties>
      <SignatureProperty Id="idOfficeV1Details" Target="#idPackageSignature">
        <SignatureInfoV1 xmlns="http://schemas.microsoft.com/office/2006/digsig">
          <SetupID>{1671C2F2-6F39-4E32-AD20-B12D871143A5}</SetupID>
          <SignatureText>Gustavo Segovia</SignatureText>
          <SignatureImage/>
          <SignatureComments/>
          <WindowsVersion>10.0</WindowsVersion>
          <OfficeVersion>16.0.19127/27</OfficeVersion>
          <ApplicationVersion>16.0.19127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2025-11-14T17:41:15Z</xd:SigningTime>
          <xd:SigningCertificate>
            <xd:Cert>
              <xd:CertDigest>
                <DigestMethod Algorithm="http://www.w3.org/2001/04/xmlenc#sha256"/>
                <DigestValue>t/gs2+VWVHPoBknSh1ciZw5N79Z03qRRA42gGy8WQd8=</DigestValue>
              </xd:CertDigest>
              <xd:IssuerSerial>
                <X509IssuerName>DC=net + DC=windows + CN=MS-Organization-Access + OU=82dbaca4-3e81-46ca-9c73-0950c1eaca97</X509IssuerName>
                <X509SerialNumber>274216887270017348329301336727938028758</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MwsAACBFTUYAAAEA+BsAAKo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0AC8AMQAxAC8AMgAwADIANQ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oAAAAMQAAADsAAADDAAAAVgAAAAEAAABVVY9BVVWPQTEAAAA7AAAADwAAAEwAAAAAAAAAAAAAAAAAAAD//////////2wAAABHAHUAcwB0AGEAdgBvACAAUwBlAGcAbwB2AGkAYQAAAA4AAAALAAAACAAAAAcAAAAKAAAACgAAAAwAAAAFAAAACwAAAAoAAAAMAAAADAAAAAoAAAAFAAAACg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vAAAAcQAAAAEAAABVVY9BVVWPQQ8AAABhAAAADwAAAEwAAAAAAAAAAAAAAAAAAAD//////////2wAAABHAHUAcwB0AGEAdgBvACAAUwBlAGcAbwB2AGkAYQAAAAkAAAAHAAAABgAAAAQAAAAHAAAABgAAAAgAAAAEAAAABwAAAAcAAAAIAAAACAAAAAYAAAADAAAABwAAAEsAAABAAAAAMAAAAAUAAAAgAAAAAQAAAAEAAAAQAAAAAAAAAAAAAABfAQAAoAAAAAAAAAAAAAAAX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AAAAAPAAAAdgAAAGQAAACGAAAAAQAAAFVVj0FVVY9BDwAAAHYAAAAOAAAATAAAAAAAAAAAAAAAAAAAAP//////////aAAAAFYAaQBjAGUAcAByAGUAcwBpAGQAZQBuAHQAZQAIAAAAAwAAAAYAAAAHAAAACAAAAAUAAAAHAAAABgAAAAMAAAAIAAAABwAAAAcAAAAEAAAABw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HQBAAAPAAAAiwAAAE8BAACbAAAAAQAAAFVVj0FVVY9BDwAAAIsAAAAxAAAATAAAAAQAAAAOAAAAiwAAAFEBAACcAAAAsAAAAEYAaQByAG0AYQBkAG8AIABwAG8AcgA6ACAANAA2AGEAZgBiADkANwA3AC0AMQA2ADgAOAAtADQANABhAGQALQBhADcAZQA0AC0AZAAyADcAMAAyADkAOQA2ADgANgAxAGYAAAAGAAAAAwAAAAUAAAALAAAABwAAAAgAAAAIAAAABAAAAAgAAAAIAAAABQAAAAMAAAAEAAAABwAAAAcAAAAHAAAABAAAAAgAAAAHAAAABwAAAAcAAAAFAAAABwAAAAcAAAAHAAAABwAAAAUAAAAHAAAABwAAAAcAAAAIAAAABQAAAAcAAAAHAAAABwAAAAcAAAAFAAAACAAAAAcAAAAHAAAABwAAAAcAAAAHAAAABwAAAAcAAAAHAAAABwAAAAcAAAAEAAAAFgAAAAwAAAAAAAAAJQAAAAwAAAACAAAADgAAABQAAAAAAAAAEAAAABQAAAA=</Object>
  <Object Id="idInvalidSigLnImg">AQAAAGwAAAAAAAAAAAAAAF4BAACfAAAAAAAAAAAAAACRGAAAMwsAACBFTUYAAAEAdCIAALE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mCg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VVVj0EPAAAAYQAAAA8AAABMAAAAAAAAAAAAAAAAAAAA//////////9sAAAARwB1AHMAdABhAHYAbwAgAFMAZQBnAG8AdgBpAGEARQAJAAAABwAAAAYAAAAEAAAABwAAAAYAAAAIAAAABAAAAAcAAAAHAAAACAAAAAgAAAAGAAAAAwAAAAc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VVWPQQ8AAACLAAAAMQAAAEwAAAAEAAAADgAAAIsAAABRAQAAnAAAALAAAABGAGkAcgBtAGEAZABvACAAcABvAHIAOgAgADQANgBhAGYAYgA5ADcANwAtADEANgA4ADgALQA0ADQAYQBkAC0AYQA3AGUANAAtAGQAMgA3ADAAMgA5ADkANgA4ADYAMQBmAEMABgAAAAMAAAAFAAAACwAAAAcAAAAIAAAACAAAAAQAAAAIAAAACAAAAAUAAAADAAAABAAAAAcAAAAHAAAABwAAAAQAAAAIAAAABwAAAAcAAAAHAAAABQAAAAcAAAAHAAAABwAAAAcAAAAFAAAABwAAAAcAAAAHAAAACAAAAAUAAAAHAAAABwAAAAcAAAAHAAAABQAAAAgAAAAHAAAABwAAAAcAAAAHAAAABwAAAAcAAAAHAAAABwAAAAcAAAAHAAAABA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1pB7UpEyfkhKWSGLHkyoH/wLajnhMVWX/xLXk7SdhYU=</DigestValue>
    </Reference>
    <Reference Type="http://www.w3.org/2000/09/xmldsig#Object" URI="#idOfficeObject">
      <DigestMethod Algorithm="http://www.w3.org/2001/04/xmlenc#sha256"/>
      <DigestValue>7QOEQUuidlQ3MYLpNyBEiIaGaAAuiafCuiv8t1K2G00=</DigestValue>
    </Reference>
    <Reference Type="http://uri.etsi.org/01903#SignedProperties" URI="#idSignedProperties">
      <Transforms>
        <Transform Algorithm="http://www.w3.org/TR/2001/REC-xml-c14n-20010315"/>
      </Transforms>
      <DigestMethod Algorithm="http://www.w3.org/2001/04/xmlenc#sha256"/>
      <DigestValue>5mx0wnShBwCqUus0vrd+uB9sMuhB+9caMcJfC65JEbs=</DigestValue>
    </Reference>
    <Reference Type="http://www.w3.org/2000/09/xmldsig#Object" URI="#idValidSigLnImg">
      <DigestMethod Algorithm="http://www.w3.org/2001/04/xmlenc#sha256"/>
      <DigestValue>1t8UfIq5h4180oCg9l0lZ8ri6XEWy32B2Rv0oCiRcy8=</DigestValue>
    </Reference>
    <Reference Type="http://www.w3.org/2000/09/xmldsig#Object" URI="#idInvalidSigLnImg">
      <DigestMethod Algorithm="http://www.w3.org/2001/04/xmlenc#sha256"/>
      <DigestValue>Drkb+UOCRR5gVtFaiimgGvyOuKLKG8vS8Jw5qK+w8DU=</DigestValue>
    </Reference>
  </SignedInfo>
  <SignatureValue>FA1nGoLHtSa78w61lfnpcuApKXF5rwkBRpij/XfEnRGtIt0Rwq2Zxuzt4Yni1GzvuwvLOO/o3A/b
5RajdwUvhA0HqB+Oj28PFNsJn+qTXJGwyJgVnRh6GmGLmLSikXiuhW1JNchL1MfDXNb+QW/Bo3Gz
6IaOEMEzDtO8h1OzFZzExgPLF5sB/gXFv0hVcKN/yaRgftMHP8dQtv3BtOV99Vzl58omlG2N30ky
YWiZ3yTjUgm2SWulCuZMpjywE7Ks9kIoZ4euTIljwVlM4W7/omJVMxrG0TLN9+RyMg01rQkBCX0k
AG95lH71zPd+Pr7NE2kAVYnV60lgsSzx9SZ13Q==</SignatureValue>
  <KeyInfo>
    <X509Data>
      <X509Certificate>MIID8jCCAtqgAwIBAgIQzkxAXrMNfK1H/dg9NIpU1jANBgkqhkiG9w0BAQsFADB4MXYwEQYKCZImiZPyLGQBGRYDbmV0MBUGCgmSJomT8ixkARkWB3dpbmRvd3MwHQYDVQQDExZNUy1Pcmdhbml6YXRpb24tQWNjZXNzMCsGA1UECxMkODJkYmFjYTQtM2U4MS00NmNhLTljNzMtMDk1MGMxZWFjYTk3MB4XDTI0MDYyMTE3MzIzNloXDTM0MDYyMTE4MDIzNlowLzEtMCsGA1UEAxMkNDZhZmI5NzctMTY4OC00NGFkLWE3ZTQtZDI3MDI5OTY4NjFmMIIBIjANBgkqhkiG9w0BAQEFAAOCAQ8AMIIBCgKCAQEA1Oe3tQsIJd6+NikzxSlcEJPVml0OVZzY9vnrVkp18iTHgk87nmhfJva8R1IiUQcbyvuvNBTT0RUHpjPUcLSTbvWXTJX5esVFNKCImcf8leyv6PsRd7MHPKgiSbHpN4w/9pxEJ4qcy7bKGrYz0SAlqrwiGI/Ftd5rhIRbvdl++M3cmWvhxQ8PRykp0TahsAGq9j+zapd/gWceYr11kzXR2f3MgEui8UfM1YoVDNmbV37sKUKBjOl9upJbF/mOQ4njvrUGRyj1BGm1jHywlRGxd/BbVAh+kGao7SCQm8Kvkt9DvCj1avLKW9TAIxcwMY/Ho2CfuXabbdeFzxHo2zeN+QIDAQABo4HAMIG9MAwGA1UdEwEB/wQCMAAwFgYDVR0lAQH/BAwwCgYIKwYBBQUHAwIwIgYLKoZIhvcUAQWCHAIEEwSBEHe5r0aIFq1Ep+TScCmWhh8wIgYLKoZIhvcUAQWCHAMEEwSBEG14BqLx9+xCup08qmbEwx0wIgYLKoZIhvcUAQWCHAUEEwSBEASIu8MHOeNPn67mrJgDckowFAYLKoZIhvcUAQWCHAgEBQSBAlNBMBMGCyqGSIb3FAEFghwHBAQEgQEwMA0GCSqGSIb3DQEBCwUAA4IBAQBOQsmiXin5/2rCW898qjvbnwdSyCsAdPf4aG2+KMFSYqcphyqG08XgMywQ2aLoW/fGMzJbpJakUENg4inojgtCYSyqIxCi1EEhJ02DKv3GLV45q1lX6vQT4Xt1aCr6YxmkkWWp/u0lK45WUOkX8kbpigbMGWHT6ieDbsMjE1pj8gyDoeZjvqVT0xTx9GV3YnJlsfMX3W0Shv5CkUjLMsT2ybSBrlp+21Loz57tQ9M2raIBJba9FT5293uVufiMafs5cQBVIv13fPrgylhutzU2gzOlZFc9y/lC07x6AbpO9boUTzGYn5rslAQaYGD1y3+GSbr/toWBTG+l1Aj6DAx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bH2auBqFL/1Ijvu424sEEZsh9DyxKhvKTpGQUtCyMYc=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72FDhXoI+xbo7AtQt1Pk00RBjuHsLCtpTH2s7LVmT3I=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fBVtfQYixYlNc4i/TREzofCeqPT0PjnAbwieEtvURuM=</DigestValue>
      </Reference>
      <Reference URI="/xl/drawings/drawing1.xml?ContentType=application/vnd.openxmlformats-officedocument.drawing+xml">
        <DigestMethod Algorithm="http://www.w3.org/2001/04/xmlenc#sha256"/>
        <DigestValue>MVjEUutb6yXisVinBRSzWtxQFCjD4YveA6vfC4BLUHM=</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yUspe4hIiU0r7twg/QbaJJdRmTvZxR0hwa+T5EgNcq8=</DigestValue>
      </Reference>
      <Reference URI="/xl/drawings/vmlDrawing1.vml?ContentType=application/vnd.openxmlformats-officedocument.vmlDrawing">
        <DigestMethod Algorithm="http://www.w3.org/2001/04/xmlenc#sha256"/>
        <DigestValue>KF//kBR9+1GRDyLE9J7FgqbjOzI7bKFNd2wOUQfTi0w=</DigestValue>
      </Reference>
      <Reference URI="/xl/drawings/vmlDrawing2.vml?ContentType=application/vnd.openxmlformats-officedocument.vmlDrawing">
        <DigestMethod Algorithm="http://www.w3.org/2001/04/xmlenc#sha256"/>
        <DigestValue>0yEtcwjIbrNvi0d2TxgHXcAy/J0TM9Bujcf5AKrDQjg=</DigestValue>
      </Reference>
      <Reference URI="/xl/drawings/vmlDrawing3.vml?ContentType=application/vnd.openxmlformats-officedocument.vmlDrawing">
        <DigestMethod Algorithm="http://www.w3.org/2001/04/xmlenc#sha256"/>
        <DigestValue>8lHyB6iEGUa79YK5DDCErqC4WpMIidr35y6QfcJ9fBc=</DigestValue>
      </Reference>
      <Reference URI="/xl/drawings/vmlDrawing4.vml?ContentType=application/vnd.openxmlformats-officedocument.vmlDrawing">
        <DigestMethod Algorithm="http://www.w3.org/2001/04/xmlenc#sha256"/>
        <DigestValue>68fjwL2oDs+D6HjBH4Vs2ZdSVcB6ESP9mCQJfMTM6cA=</DigestValue>
      </Reference>
      <Reference URI="/xl/drawings/vmlDrawing5.vml?ContentType=application/vnd.openxmlformats-officedocument.vmlDrawing">
        <DigestMethod Algorithm="http://www.w3.org/2001/04/xmlenc#sha256"/>
        <DigestValue>NyypyTBnDHBjLGyZO5WVi8jugepM0l2TguDqfK5+rAU=</DigestValue>
      </Reference>
      <Reference URI="/xl/drawings/vmlDrawing6.vml?ContentType=application/vnd.openxmlformats-officedocument.vmlDrawing">
        <DigestMethod Algorithm="http://www.w3.org/2001/04/xmlenc#sha256"/>
        <DigestValue>VLpS8k/Tz4c+IWASIspetWWRY1KDFNm9bfmcb7ua3xA=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YC8amJcWvEFgTtsNFoV4FqDBGYj7b7J5p+d42WbhI74=</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/f5bd4yOsahcHaz/vYwce/ne9yCQx9+SVqKyYVSMa8w=</DigestValue>
      </Reference>
      <Reference URI="/xl/media/image6.emf?ContentType=image/x-emf">
        <DigestMethod Algorithm="http://www.w3.org/2001/04/xmlenc#sha256"/>
        <DigestValue>V08WZdh4HDswRRJ/aqnH98nFMwIvPIFCRfZNEXH6rLg=</DigestValue>
      </Reference>
      <Reference URI="/xl/media/image7.emf?ContentType=image/x-emf">
        <DigestMethod Algorithm="http://www.w3.org/2001/04/xmlenc#sha256"/>
        <DigestValue>6tjlEZh2v9bdTxDZaRzzm0rSWCmh7r7PWzAX6D1BS78=</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hji0lhtRaJbbNcGyfelM1YK5LqDF17zYHCWjejNtLl0=</DigestValue>
      </Reference>
      <Reference URI="/xl/styles.xml?ContentType=application/vnd.openxmlformats-officedocument.spreadsheetml.styles+xml">
        <DigestMethod Algorithm="http://www.w3.org/2001/04/xmlenc#sha256"/>
        <DigestValue>g/lMoJ/waM+PXmNSOhhMp68pfJ2ACNyUxC79CZGCOds=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jvLyrvyfov85G/W2xPa7c/3oRkJsbJ/NxEFQ74xj0uc=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B4OGLZkXOhQZrHPGXHsEKqknlqaUHSYNzS4Lf5JHHXc=</DigestValue>
      </Reference>
      <Reference URI="/xl/worksheets/sheet2.xml?ContentType=application/vnd.openxmlformats-officedocument.spreadsheetml.worksheet+xml">
        <DigestMethod Algorithm="http://www.w3.org/2001/04/xmlenc#sha256"/>
        <DigestValue>DOkUzkydSK6XLcUq2RdxZ2b+pLgiCeKxYllkASq+Cco=</DigestValue>
      </Reference>
      <Reference URI="/xl/worksheets/sheet3.xml?ContentType=application/vnd.openxmlformats-officedocument.spreadsheetml.worksheet+xml">
        <DigestMethod Algorithm="http://www.w3.org/2001/04/xmlenc#sha256"/>
        <DigestValue>wR7ZmN6HIGbaSiDpdR0L1n87YzA8LXUskklW/W9iqYI=</DigestValue>
      </Reference>
      <Reference URI="/xl/worksheets/sheet4.xml?ContentType=application/vnd.openxmlformats-officedocument.spreadsheetml.worksheet+xml">
        <DigestMethod Algorithm="http://www.w3.org/2001/04/xmlenc#sha256"/>
        <DigestValue>OcGPllSU41NP6j/3zZViNK1y0Na8dWPWUSuVcfqzKis=</DigestValue>
      </Reference>
      <Reference URI="/xl/worksheets/sheet5.xml?ContentType=application/vnd.openxmlformats-officedocument.spreadsheetml.worksheet+xml">
        <DigestMethod Algorithm="http://www.w3.org/2001/04/xmlenc#sha256"/>
        <DigestValue>gErEev6VfiFQP0X17KLYSxCxVLeYq1GYpmDBWe17aS0=</DigestValue>
      </Reference>
      <Reference URI="/xl/worksheets/sheet6.xml?ContentType=application/vnd.openxmlformats-officedocument.spreadsheetml.worksheet+xml">
        <DigestMethod Algorithm="http://www.w3.org/2001/04/xmlenc#sha256"/>
        <DigestValue>MtmPDFuZHx7MPQzuxSHp7J0bH8Xf5yVEPw75pMjQTU8=</DigestValue>
      </Reference>
    </Manifest>
    <SignatureProperties>
      <SignatureProperty Id="idSignatureTime" Target="#idPackageSignature">
        <mdssi:SignatureTime xmlns:mdssi="http://schemas.openxmlformats.org/package/2006/digital-signature">
          <mdssi:Format>YYYY-MM-DDThh:mm:ssTZD</mdssi:Format>
          <mdssi:Value>2025-11-14T17:41:43Z</mdssi:Value>
        </mdssi:SignatureTime>
      </SignatureProperty>
    </SignatureProperties>
  </Object>
  <Object Id="idOfficeObject">
    <SignatureProperties>
      <SignatureProperty Id="idOfficeV1Details" Target="#idPackageSignature">
        <SignatureInfoV1 xmlns="http://schemas.microsoft.com/office/2006/digsig">
          <SetupID>{6EF0CCA1-A090-40CE-B652-167FA9587670}</SetupID>
          <SignatureText>Gustavo Segovia</SignatureText>
          <SignatureImage/>
          <SignatureComments/>
          <WindowsVersion>10.0</WindowsVersion>
          <OfficeVersion>16.0.19127/27</OfficeVersion>
          <ApplicationVersion>16.0.19127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2025-11-14T17:41:43Z</xd:SigningTime>
          <xd:SigningCertificate>
            <xd:Cert>
              <xd:CertDigest>
                <DigestMethod Algorithm="http://www.w3.org/2001/04/xmlenc#sha256"/>
                <DigestValue>t/gs2+VWVHPoBknSh1ciZw5N79Z03qRRA42gGy8WQd8=</DigestValue>
              </xd:CertDigest>
              <xd:IssuerSerial>
                <X509IssuerName>DC=net + DC=windows + CN=MS-Organization-Access + OU=82dbaca4-3e81-46ca-9c73-0950c1eaca97</X509IssuerName>
                <X509SerialNumber>274216887270017348329301336727938028758</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MwsAACBFTUYAAAEA+BsAAKo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0AC8AMQAxAC8AMgAwADIANQ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oAAAAMQAAADsAAADDAAAAVgAAAAEAAABVVY9BVVWPQTEAAAA7AAAADwAAAEwAAAAAAAAAAAAAAAAAAAD//////////2wAAABHAHUAcwB0AGEAdgBvACAAUwBlAGcAbwB2AGkAYQBFFw4AAAALAAAACAAAAAcAAAAKAAAACgAAAAwAAAAFAAAACwAAAAoAAAAMAAAADAAAAAoAAAAFAAAACg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vAAAAcQAAAAEAAABVVY9BVVWPQQ8AAABhAAAADwAAAEwAAAAAAAAAAAAAAAAAAAD//////////2wAAABHAHUAcwB0AGEAdgBvACAAUwBlAGcAbwB2AGkAYQD3BAkAAAAHAAAABgAAAAQAAAAHAAAABgAAAAgAAAAEAAAABwAAAAcAAAAIAAAACAAAAAYAAAADAAAABwAAAEsAAABAAAAAMAAAAAUAAAAgAAAAAQAAAAEAAAAQAAAAAAAAAAAAAABfAQAAoAAAAAAAAAAAAAAAX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AAAAAPAAAAdgAAAGQAAACGAAAAAQAAAFVVj0FVVY9BDwAAAHYAAAAOAAAATAAAAAAAAAAAAAAAAAAAAP//////////aAAAAFYAaQBjAGUAcAByAGUAcwBpAGQAZQBuAHQAZQAIAAAAAwAAAAYAAAAHAAAACAAAAAUAAAAHAAAABgAAAAMAAAAIAAAABwAAAAcAAAAEAAAABw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HQBAAAPAAAAiwAAAE8BAACbAAAAAQAAAFVVj0FVVY9BDwAAAIsAAAAxAAAATAAAAAQAAAAOAAAAiwAAAFEBAACcAAAAsAAAAEYAaQByAG0AYQBkAG8AIABwAG8AcgA6ACAANAA2AGEAZgBiADkANwA3AC0AMQA2ADgAOAAtADQANABhAGQALQBhADcAZQA0AC0AZAAyADcAMAAyADkAOQA2ADgANgAxAGYAYAIGAAAAAwAAAAUAAAALAAAABwAAAAgAAAAIAAAABAAAAAgAAAAIAAAABQAAAAMAAAAEAAAABwAAAAcAAAAHAAAABAAAAAgAAAAHAAAABwAAAAcAAAAFAAAABwAAAAcAAAAHAAAABwAAAAUAAAAHAAAABwAAAAcAAAAIAAAABQAAAAcAAAAHAAAABwAAAAcAAAAFAAAACAAAAAcAAAAHAAAABwAAAAcAAAAHAAAABwAAAAcAAAAHAAAABwAAAAcAAAAEAAAAFgAAAAwAAAAAAAAAJQAAAAwAAAACAAAADgAAABQAAAAAAAAAEAAAABQAAAA=</Object>
  <Object Id="idInvalidSigLnImg">AQAAAGwAAAAAAAAAAAAAAF4BAACfAAAAAAAAAAAAAACRGAAAMwsAACBFTUYAAAEAdCIAALE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VVVj0EPAAAAYQAAAA8AAABMAAAAAAAAAAAAAAAAAAAA//////////9sAAAARwB1AHMAdABhAHYAbwAgAFMAZQBnAG8AdgBpAGEAWwkJAAAABwAAAAYAAAAEAAAABwAAAAYAAAAIAAAABAAAAAcAAAAHAAAACAAAAAgAAAAGAAAAAwAAAAc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VVWPQQ8AAACLAAAAMQAAAEwAAAAEAAAADgAAAIsAAABRAQAAnAAAALAAAABGAGkAcgBtAGEAZABvACAAcABvAHIAOgAgADQANgBhAGYAYgA5ADcANwAtADEANgA4ADgALQA0ADQAYQBkAC0AYQA3AGUANAAtAGQAMgA3ADAAMgA5ADkANgA4ADYAMQBmACUOBgAAAAMAAAAFAAAACwAAAAcAAAAIAAAACAAAAAQAAAAIAAAACAAAAAUAAAADAAAABAAAAAcAAAAHAAAABwAAAAQAAAAIAAAABwAAAAcAAAAHAAAABQAAAAcAAAAHAAAABwAAAAcAAAAFAAAABwAAAAcAAAAHAAAACAAAAAUAAAAHAAAABwAAAAcAAAAHAAAABQAAAAgAAAAHAAAABwAAAAcAAAAHAAAABwAAAAcAAAAHAAAABwAAAAcAAAAHAAAABA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47E57E067C4E84FAE607FC0DF8B2C18" ma:contentTypeVersion="12" ma:contentTypeDescription="Create a new document." ma:contentTypeScope="" ma:versionID="288838ecaeae7792801fed35642b6bad">
  <xsd:schema xmlns:xsd="http://www.w3.org/2001/XMLSchema" xmlns:xs="http://www.w3.org/2001/XMLSchema" xmlns:p="http://schemas.microsoft.com/office/2006/metadata/properties" xmlns:ns3="5eb138c5-7794-4946-81d5-ce3e776aac0b" xmlns:ns4="53ebf23d-724b-4983-bfd6-25a458dbf484" targetNamespace="http://schemas.microsoft.com/office/2006/metadata/properties" ma:root="true" ma:fieldsID="665c8043902fc890eae75ea4deeba63b" ns3:_="" ns4:_="">
    <xsd:import namespace="5eb138c5-7794-4946-81d5-ce3e776aac0b"/>
    <xsd:import namespace="53ebf23d-724b-4983-bfd6-25a458dbf484"/>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_activity" minOccurs="0"/>
                <xsd:element ref="ns4:MediaServiceAutoTags" minOccurs="0"/>
                <xsd:element ref="ns4:MediaServiceGenerationTime" minOccurs="0"/>
                <xsd:element ref="ns4:MediaServiceEventHashCode" minOccurs="0"/>
                <xsd:element ref="ns4:MediaServiceObjectDetectorVersions" minOccurs="0"/>
                <xsd:element ref="ns4:MediaServiceOCR"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138c5-7794-4946-81d5-ce3e776aac0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3ebf23d-724b-4983-bfd6-25a458dbf484"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_activity" ma:index="13" nillable="true" ma:displayName="_activity" ma:hidden="true" ma:internalName="_activity">
      <xsd:simpleType>
        <xsd:restriction base="dms:Note"/>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53ebf23d-724b-4983-bfd6-25a458dbf48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C69FF86-26DD-43CE-9C2A-0DCFEEBAA5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b138c5-7794-4946-81d5-ce3e776aac0b"/>
    <ds:schemaRef ds:uri="53ebf23d-724b-4983-bfd6-25a458dbf4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B43F6D4-14DB-490D-8E23-4EFC89F37163}">
  <ds:schemaRefs>
    <ds:schemaRef ds:uri="http://schemas.microsoft.com/office/2006/metadata/properties"/>
    <ds:schemaRef ds:uri="http://www.w3.org/XML/1998/namespace"/>
    <ds:schemaRef ds:uri="http://schemas.microsoft.com/office/2006/documentManagement/types"/>
    <ds:schemaRef ds:uri="http://purl.org/dc/terms/"/>
    <ds:schemaRef ds:uri="5eb138c5-7794-4946-81d5-ce3e776aac0b"/>
    <ds:schemaRef ds:uri="http://purl.org/dc/elements/1.1/"/>
    <ds:schemaRef ds:uri="53ebf23d-724b-4983-bfd6-25a458dbf484"/>
    <ds:schemaRef ds:uri="http://schemas.openxmlformats.org/package/2006/metadata/core-properties"/>
    <ds:schemaRef ds:uri="http://purl.org/dc/dcmitype/"/>
    <ds:schemaRef ds:uri="http://schemas.microsoft.com/office/infopath/2007/PartnerControls"/>
  </ds:schemaRefs>
</ds:datastoreItem>
</file>

<file path=customXml/itemProps3.xml><?xml version="1.0" encoding="utf-8"?>
<ds:datastoreItem xmlns:ds="http://schemas.openxmlformats.org/officeDocument/2006/customXml" ds:itemID="{6B8BE2C7-B527-4259-B00D-AE2784F0EDF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Información General</vt:lpstr>
      <vt:lpstr> Balance General</vt:lpstr>
      <vt:lpstr> Estado de Resultados</vt:lpstr>
      <vt:lpstr> Estado de Flujo de Efectivo</vt:lpstr>
      <vt:lpstr>Variacion PN</vt:lpstr>
      <vt:lpstr>Notas a los EEFF</vt:lpstr>
      <vt:lpstr>' Balance General'!Área_de_impresión</vt:lpstr>
      <vt:lpstr>' Estado de Flujo de Efectivo'!Área_de_impresión</vt:lpstr>
      <vt:lpstr>' Estado de Resultados'!Área_de_impresión</vt:lpstr>
      <vt:lpstr>'Información General'!Área_de_impresión</vt:lpstr>
      <vt:lpstr>'Notas a los EEFF'!Área_de_impresión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cesar.fernandez</dc:creator>
  <cp:lastModifiedBy>Sergio Guzman Gonzalez Guerrero</cp:lastModifiedBy>
  <cp:lastPrinted>2025-03-17T22:15:44Z</cp:lastPrinted>
  <dcterms:created xsi:type="dcterms:W3CDTF">2017-03-20T17:23:58Z</dcterms:created>
  <dcterms:modified xsi:type="dcterms:W3CDTF">2025-11-14T13:05:45Z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0x010100B47E57E067C4E84FAE607FC0DF8B2C18</vt:lpwstr>
  </property>
</Properties>
</file>