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3.xml" ContentType="application/vnd.openxmlformats-officedocument.spreadsheetml.worksheet+xml"/>
  <Override PartName="/xl/drawings/drawing4.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11.xml" ContentType="application/vnd.openxmlformats-officedocument.spreadsheetml.worksheet+xml"/>
  <Override PartName="/xl/externalLinks/externalLink32.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1.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54.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68.xml" ContentType="application/vnd.openxmlformats-officedocument.spreadsheetml.externalLink+xml"/>
  <Override PartName="/xl/externalLinks/externalLink67.xml" ContentType="application/vnd.openxmlformats-officedocument.spreadsheetml.externalLink+xml"/>
  <Override PartName="/xl/externalLinks/externalLink66.xml" ContentType="application/vnd.openxmlformats-officedocument.spreadsheetml.externalLink+xml"/>
  <Override PartName="/xl/externalLinks/externalLink65.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35.xml" ContentType="application/vnd.openxmlformats-officedocument.spreadsheetml.externalLink+xml"/>
  <Override PartName="/xl/externalLinks/externalLink34.xml" ContentType="application/vnd.openxmlformats-officedocument.spreadsheetml.externalLink+xml"/>
  <Override PartName="/xl/externalLinks/externalLink33.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44.xml" ContentType="application/vnd.openxmlformats-officedocument.spreadsheetml.externalLink+xml"/>
  <Override PartName="/xl/externalLinks/externalLink27.xml" ContentType="application/vnd.openxmlformats-officedocument.spreadsheetml.externalLink+xml"/>
  <Override PartName="/xl/externalLinks/externalLink26.xml" ContentType="application/vnd.openxmlformats-officedocument.spreadsheetml.externalLink+xml"/>
  <Override PartName="/xl/externalLinks/externalLink25.xml" ContentType="application/vnd.openxmlformats-officedocument.spreadsheetml.externalLink+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xl/calcChain.xml" ContentType="application/vnd.openxmlformats-officedocument.spreadsheetml.calcChain+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docProps/custom.xml" ContentType="application/vnd.openxmlformats-officedocument.custom-properties+xml"/>
  <Override PartName="/xl/comments1.xml" ContentType="application/vnd.openxmlformats-officedocument.spreadsheetml.comments+xml"/>
  <Override PartName="/xl/externalLinks/externalLink14.xml" ContentType="application/vnd.openxmlformats-officedocument.spreadsheetml.externalLink+xml"/>
  <Override PartName="/xl/activeX/activeX1.xml" ContentType="application/vnd.ms-office.activeX+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3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cejuela\Downloads\"/>
    </mc:Choice>
  </mc:AlternateContent>
  <bookViews>
    <workbookView xWindow="0" yWindow="0" windowWidth="19200" windowHeight="6930" tabRatio="700"/>
  </bookViews>
  <sheets>
    <sheet name="CARATULA" sheetId="34" r:id="rId1"/>
    <sheet name="INF GRAL" sheetId="35" r:id="rId2"/>
    <sheet name="EEFF " sheetId="15" r:id="rId3"/>
    <sheet name="EERR" sheetId="5" r:id="rId4"/>
    <sheet name="EFE" sheetId="10" r:id="rId5"/>
    <sheet name="EFE indirecto" sheetId="30" state="hidden" r:id="rId6"/>
    <sheet name="Armado EFE indirecto" sheetId="31" state="hidden" r:id="rId7"/>
    <sheet name="PN" sheetId="8" r:id="rId8"/>
    <sheet name="NOTAS" sheetId="33" r:id="rId9"/>
    <sheet name="Aux CF" sheetId="11" state="hidden" r:id="rId10"/>
    <sheet name="BCE" sheetId="32" state="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s>
  <definedNames>
    <definedName name="\a" localSheetId="9">#REF!</definedName>
    <definedName name="\a" localSheetId="2">#REF!</definedName>
    <definedName name="\a" localSheetId="4">#REF!</definedName>
    <definedName name="\a">#REF!</definedName>
    <definedName name="_____DAT1" localSheetId="9">'[1]21210002'!#REF!</definedName>
    <definedName name="_____DAT1" localSheetId="2">'[1]21210002'!#REF!</definedName>
    <definedName name="_____DAT1" localSheetId="4">'[1]21210002'!#REF!</definedName>
    <definedName name="_____DAT1">'[1]21210002'!#REF!</definedName>
    <definedName name="_____DAT12" localSheetId="9">'[1]21210002'!#REF!</definedName>
    <definedName name="_____DAT12" localSheetId="2">'[1]21210002'!#REF!</definedName>
    <definedName name="_____DAT12" localSheetId="4">'[1]21210002'!#REF!</definedName>
    <definedName name="_____DAT12">'[1]21210002'!#REF!</definedName>
    <definedName name="_____DAT15" localSheetId="9">'[1]21210002'!#REF!</definedName>
    <definedName name="_____DAT15" localSheetId="2">'[1]21210002'!#REF!</definedName>
    <definedName name="_____DAT15" localSheetId="4">'[1]21210002'!#REF!</definedName>
    <definedName name="_____DAT15">'[1]21210002'!#REF!</definedName>
    <definedName name="_____DAT16" localSheetId="9">'[1]44210001'!#REF!</definedName>
    <definedName name="_____DAT16" localSheetId="2">'[1]44210001'!#REF!</definedName>
    <definedName name="_____DAT16" localSheetId="4">'[1]44210001'!#REF!</definedName>
    <definedName name="_____DAT16">'[1]44210001'!#REF!</definedName>
    <definedName name="_____DAT2" localSheetId="9">'[1]21210002'!#REF!</definedName>
    <definedName name="_____DAT2" localSheetId="2">'[1]21210002'!#REF!</definedName>
    <definedName name="_____DAT2" localSheetId="4">'[1]21210002'!#REF!</definedName>
    <definedName name="_____DAT2">'[1]21210002'!#REF!</definedName>
    <definedName name="_____DAT23" localSheetId="9">#REF!</definedName>
    <definedName name="_____DAT23" localSheetId="2">#REF!</definedName>
    <definedName name="_____DAT23" localSheetId="4">#REF!</definedName>
    <definedName name="_____DAT23">#REF!</definedName>
    <definedName name="_____DAT24" localSheetId="9">#REF!</definedName>
    <definedName name="_____DAT24" localSheetId="2">#REF!</definedName>
    <definedName name="_____DAT24" localSheetId="4">#REF!</definedName>
    <definedName name="_____DAT24">#REF!</definedName>
    <definedName name="_____DAT6" localSheetId="9">'[1]21210002'!#REF!</definedName>
    <definedName name="_____DAT6" localSheetId="2">'[1]21210002'!#REF!</definedName>
    <definedName name="_____DAT6" localSheetId="4">'[1]21210002'!#REF!</definedName>
    <definedName name="_____DAT6">'[1]21210002'!#REF!</definedName>
    <definedName name="_____DAT8" localSheetId="9">'[1]21210002'!#REF!</definedName>
    <definedName name="_____DAT8" localSheetId="2">'[1]21210002'!#REF!</definedName>
    <definedName name="_____DAT8" localSheetId="4">'[1]21210002'!#REF!</definedName>
    <definedName name="_____DAT8">'[1]21210002'!#REF!</definedName>
    <definedName name="____DAT1" localSheetId="9">'[1]21210002'!#REF!</definedName>
    <definedName name="____DAT1" localSheetId="2">'[1]21210002'!#REF!</definedName>
    <definedName name="____DAT1" localSheetId="4">'[1]21210002'!#REF!</definedName>
    <definedName name="____DAT1">'[1]21210002'!#REF!</definedName>
    <definedName name="____DAT12" localSheetId="9">'[1]21210002'!#REF!</definedName>
    <definedName name="____DAT12" localSheetId="2">'[1]21210002'!#REF!</definedName>
    <definedName name="____DAT12" localSheetId="4">'[1]21210002'!#REF!</definedName>
    <definedName name="____DAT12">'[1]21210002'!#REF!</definedName>
    <definedName name="____DAT15" localSheetId="9">'[1]21210002'!#REF!</definedName>
    <definedName name="____DAT15" localSheetId="2">'[1]21210002'!#REF!</definedName>
    <definedName name="____DAT15" localSheetId="4">'[1]21210002'!#REF!</definedName>
    <definedName name="____DAT15">'[1]21210002'!#REF!</definedName>
    <definedName name="____DAT16" localSheetId="9">'[1]44210001'!#REF!</definedName>
    <definedName name="____DAT16" localSheetId="2">'[1]44210001'!#REF!</definedName>
    <definedName name="____DAT16" localSheetId="4">'[1]44210001'!#REF!</definedName>
    <definedName name="____DAT16">'[1]44210001'!#REF!</definedName>
    <definedName name="____DAT2" localSheetId="9">'[1]21210002'!#REF!</definedName>
    <definedName name="____DAT2" localSheetId="2">'[1]21210002'!#REF!</definedName>
    <definedName name="____DAT2" localSheetId="4">'[1]21210002'!#REF!</definedName>
    <definedName name="____DAT2">'[1]21210002'!#REF!</definedName>
    <definedName name="____DAT23" localSheetId="9">#REF!</definedName>
    <definedName name="____DAT23" localSheetId="2">#REF!</definedName>
    <definedName name="____DAT23" localSheetId="4">#REF!</definedName>
    <definedName name="____DAT23">#REF!</definedName>
    <definedName name="____DAT24" localSheetId="9">#REF!</definedName>
    <definedName name="____DAT24" localSheetId="2">#REF!</definedName>
    <definedName name="____DAT24" localSheetId="4">#REF!</definedName>
    <definedName name="____DAT24">#REF!</definedName>
    <definedName name="____DAT6" localSheetId="9">'[1]21210002'!#REF!</definedName>
    <definedName name="____DAT6" localSheetId="2">'[1]21210002'!#REF!</definedName>
    <definedName name="____DAT6" localSheetId="4">'[1]21210002'!#REF!</definedName>
    <definedName name="____DAT6">'[1]21210002'!#REF!</definedName>
    <definedName name="____DAT8" localSheetId="9">'[1]21210002'!#REF!</definedName>
    <definedName name="____DAT8" localSheetId="2">'[1]21210002'!#REF!</definedName>
    <definedName name="____DAT8" localSheetId="4">'[1]21210002'!#REF!</definedName>
    <definedName name="____DAT8">'[1]21210002'!#REF!</definedName>
    <definedName name="___DAT1" localSheetId="9">#REF!</definedName>
    <definedName name="___DAT1" localSheetId="2">#REF!</definedName>
    <definedName name="___DAT1" localSheetId="4">#REF!</definedName>
    <definedName name="___DAT1">#REF!</definedName>
    <definedName name="___DAT10" localSheetId="9">'[2]Act Fijo Nov 2002'!#REF!</definedName>
    <definedName name="___DAT10" localSheetId="2">'[2]Act Fijo Nov 2002'!#REF!</definedName>
    <definedName name="___DAT10" localSheetId="4">'[2]Act Fijo Nov 2002'!#REF!</definedName>
    <definedName name="___DAT10">'[2]Act Fijo Nov 2002'!#REF!</definedName>
    <definedName name="___DAT11" localSheetId="9">'[2]Act Fijo Nov 2002'!#REF!</definedName>
    <definedName name="___DAT11" localSheetId="2">'[2]Act Fijo Nov 2002'!#REF!</definedName>
    <definedName name="___DAT11" localSheetId="4">'[2]Act Fijo Nov 2002'!#REF!</definedName>
    <definedName name="___DAT11">'[2]Act Fijo Nov 2002'!#REF!</definedName>
    <definedName name="___DAT12" localSheetId="9">#REF!</definedName>
    <definedName name="___DAT12" localSheetId="2">#REF!</definedName>
    <definedName name="___DAT12" localSheetId="4">#REF!</definedName>
    <definedName name="___DAT12">#REF!</definedName>
    <definedName name="___DAT13" localSheetId="9">#REF!</definedName>
    <definedName name="___DAT13" localSheetId="2">#REF!</definedName>
    <definedName name="___DAT13" localSheetId="4">#REF!</definedName>
    <definedName name="___DAT13">#REF!</definedName>
    <definedName name="___DAT14" localSheetId="9">#REF!</definedName>
    <definedName name="___DAT14" localSheetId="2">#REF!</definedName>
    <definedName name="___DAT14" localSheetId="4">#REF!</definedName>
    <definedName name="___DAT14">#REF!</definedName>
    <definedName name="___DAT15" localSheetId="9">#REF!</definedName>
    <definedName name="___DAT15" localSheetId="2">#REF!</definedName>
    <definedName name="___DAT15" localSheetId="4">#REF!</definedName>
    <definedName name="___DAT15">#REF!</definedName>
    <definedName name="___DAT16" localSheetId="9">#REF!</definedName>
    <definedName name="___DAT16" localSheetId="2">#REF!</definedName>
    <definedName name="___DAT16" localSheetId="4">#REF!</definedName>
    <definedName name="___DAT16">#REF!</definedName>
    <definedName name="___DAT17" localSheetId="9">#REF!</definedName>
    <definedName name="___DAT17" localSheetId="2">#REF!</definedName>
    <definedName name="___DAT17" localSheetId="4">#REF!</definedName>
    <definedName name="___DAT17">#REF!</definedName>
    <definedName name="___DAT18" localSheetId="9">#REF!</definedName>
    <definedName name="___DAT18" localSheetId="2">#REF!</definedName>
    <definedName name="___DAT18" localSheetId="4">#REF!</definedName>
    <definedName name="___DAT18">#REF!</definedName>
    <definedName name="___DAT19" localSheetId="9">#REF!</definedName>
    <definedName name="___DAT19" localSheetId="2">#REF!</definedName>
    <definedName name="___DAT19" localSheetId="4">#REF!</definedName>
    <definedName name="___DAT19">#REF!</definedName>
    <definedName name="___DAT2" localSheetId="9">#REF!</definedName>
    <definedName name="___DAT2" localSheetId="2">#REF!</definedName>
    <definedName name="___DAT2" localSheetId="4">#REF!</definedName>
    <definedName name="___DAT2">#REF!</definedName>
    <definedName name="___DAT20" localSheetId="9">#REF!</definedName>
    <definedName name="___DAT20" localSheetId="2">#REF!</definedName>
    <definedName name="___DAT20" localSheetId="4">#REF!</definedName>
    <definedName name="___DAT20">#REF!</definedName>
    <definedName name="___DAT21" localSheetId="9">'[3]Activo Fijo'!#REF!</definedName>
    <definedName name="___DAT21" localSheetId="2">'[3]Activo Fijo'!#REF!</definedName>
    <definedName name="___DAT21" localSheetId="4">'[3]Activo Fijo'!#REF!</definedName>
    <definedName name="___DAT21">'[3]Activo Fijo'!#REF!</definedName>
    <definedName name="___DAT22" localSheetId="9">#REF!</definedName>
    <definedName name="___DAT22" localSheetId="2">#REF!</definedName>
    <definedName name="___DAT22" localSheetId="4">#REF!</definedName>
    <definedName name="___DAT22">#REF!</definedName>
    <definedName name="___DAT23" localSheetId="9">#REF!</definedName>
    <definedName name="___DAT23" localSheetId="2">#REF!</definedName>
    <definedName name="___DAT23" localSheetId="4">#REF!</definedName>
    <definedName name="___DAT23">#REF!</definedName>
    <definedName name="___DAT24" localSheetId="9">#REF!</definedName>
    <definedName name="___DAT24" localSheetId="2">#REF!</definedName>
    <definedName name="___DAT24" localSheetId="4">#REF!</definedName>
    <definedName name="___DAT24">#REF!</definedName>
    <definedName name="___DAT3" localSheetId="9">#REF!</definedName>
    <definedName name="___DAT3" localSheetId="2">#REF!</definedName>
    <definedName name="___DAT3" localSheetId="4">#REF!</definedName>
    <definedName name="___DAT3">#REF!</definedName>
    <definedName name="___DAT4" localSheetId="9">#REF!</definedName>
    <definedName name="___DAT4" localSheetId="2">#REF!</definedName>
    <definedName name="___DAT4" localSheetId="4">#REF!</definedName>
    <definedName name="___DAT4">#REF!</definedName>
    <definedName name="___DAT5" localSheetId="9">#REF!</definedName>
    <definedName name="___DAT5" localSheetId="2">#REF!</definedName>
    <definedName name="___DAT5" localSheetId="4">#REF!</definedName>
    <definedName name="___DAT5">#REF!</definedName>
    <definedName name="___DAT6" localSheetId="9">#REF!</definedName>
    <definedName name="___DAT6" localSheetId="2">#REF!</definedName>
    <definedName name="___DAT6" localSheetId="4">#REF!</definedName>
    <definedName name="___DAT6">#REF!</definedName>
    <definedName name="___DAT7" localSheetId="9">#REF!</definedName>
    <definedName name="___DAT7" localSheetId="2">#REF!</definedName>
    <definedName name="___DAT7" localSheetId="4">#REF!</definedName>
    <definedName name="___DAT7">#REF!</definedName>
    <definedName name="___DAT8" localSheetId="9">#REF!</definedName>
    <definedName name="___DAT8" localSheetId="2">#REF!</definedName>
    <definedName name="___DAT8" localSheetId="4">#REF!</definedName>
    <definedName name="___DAT8">#REF!</definedName>
    <definedName name="___DAT9" localSheetId="9">'[2]Act Fijo Nov 2002'!#REF!</definedName>
    <definedName name="___DAT9" localSheetId="2">'[2]Act Fijo Nov 2002'!#REF!</definedName>
    <definedName name="___DAT9" localSheetId="4">'[2]Act Fijo Nov 2002'!#REF!</definedName>
    <definedName name="___DAT9">'[2]Act Fijo Nov 2002'!#REF!</definedName>
    <definedName name="___r" localSheetId="9">[4]ARMADO!#REF!</definedName>
    <definedName name="___r" localSheetId="2">[4]ARMADO!#REF!</definedName>
    <definedName name="___r" localSheetId="4">[4]ARMADO!#REF!</definedName>
    <definedName name="___r">[4]ARMADO!#REF!</definedName>
    <definedName name="__DAT1" localSheetId="9">#REF!</definedName>
    <definedName name="__DAT1" localSheetId="2">#REF!</definedName>
    <definedName name="__DAT1" localSheetId="4">#REF!</definedName>
    <definedName name="__DAT1">#REF!</definedName>
    <definedName name="__DAT10" localSheetId="9">'[2]Act Fijo Nov 2002'!#REF!</definedName>
    <definedName name="__DAT10" localSheetId="2">'[2]Act Fijo Nov 2002'!#REF!</definedName>
    <definedName name="__DAT10" localSheetId="4">'[2]Act Fijo Nov 2002'!#REF!</definedName>
    <definedName name="__DAT10">'[2]Act Fijo Nov 2002'!#REF!</definedName>
    <definedName name="__DAT11" localSheetId="9">'[2]Act Fijo Nov 2002'!#REF!</definedName>
    <definedName name="__DAT11" localSheetId="2">'[2]Act Fijo Nov 2002'!#REF!</definedName>
    <definedName name="__DAT11" localSheetId="4">'[2]Act Fijo Nov 2002'!#REF!</definedName>
    <definedName name="__DAT11">'[2]Act Fijo Nov 2002'!#REF!</definedName>
    <definedName name="__DAT12" localSheetId="9">#REF!</definedName>
    <definedName name="__DAT12" localSheetId="2">#REF!</definedName>
    <definedName name="__DAT12" localSheetId="4">#REF!</definedName>
    <definedName name="__DAT12">#REF!</definedName>
    <definedName name="__DAT13" localSheetId="9">#REF!</definedName>
    <definedName name="__DAT13" localSheetId="2">#REF!</definedName>
    <definedName name="__DAT13" localSheetId="4">#REF!</definedName>
    <definedName name="__DAT13">#REF!</definedName>
    <definedName name="__DAT14" localSheetId="9">#REF!</definedName>
    <definedName name="__DAT14" localSheetId="2">#REF!</definedName>
    <definedName name="__DAT14" localSheetId="4">#REF!</definedName>
    <definedName name="__DAT14">#REF!</definedName>
    <definedName name="__DAT15" localSheetId="9">#REF!</definedName>
    <definedName name="__DAT15" localSheetId="2">#REF!</definedName>
    <definedName name="__DAT15" localSheetId="4">#REF!</definedName>
    <definedName name="__DAT15">#REF!</definedName>
    <definedName name="__DAT16" localSheetId="9">#REF!</definedName>
    <definedName name="__DAT16" localSheetId="2">#REF!</definedName>
    <definedName name="__DAT16" localSheetId="4">#REF!</definedName>
    <definedName name="__DAT16">#REF!</definedName>
    <definedName name="__DAT17" localSheetId="9">#REF!</definedName>
    <definedName name="__DAT17" localSheetId="2">#REF!</definedName>
    <definedName name="__DAT17" localSheetId="4">#REF!</definedName>
    <definedName name="__DAT17">#REF!</definedName>
    <definedName name="__DAT18" localSheetId="9">#REF!</definedName>
    <definedName name="__DAT18" localSheetId="2">#REF!</definedName>
    <definedName name="__DAT18" localSheetId="4">#REF!</definedName>
    <definedName name="__DAT18">#REF!</definedName>
    <definedName name="__DAT19" localSheetId="9">#REF!</definedName>
    <definedName name="__DAT19" localSheetId="2">#REF!</definedName>
    <definedName name="__DAT19" localSheetId="4">#REF!</definedName>
    <definedName name="__DAT19">#REF!</definedName>
    <definedName name="__DAT2" localSheetId="9">#REF!</definedName>
    <definedName name="__DAT2" localSheetId="2">#REF!</definedName>
    <definedName name="__DAT2" localSheetId="4">#REF!</definedName>
    <definedName name="__DAT2">#REF!</definedName>
    <definedName name="__DAT20" localSheetId="9">#REF!</definedName>
    <definedName name="__DAT20" localSheetId="2">#REF!</definedName>
    <definedName name="__DAT20" localSheetId="4">#REF!</definedName>
    <definedName name="__DAT20">#REF!</definedName>
    <definedName name="__DAT21" localSheetId="9">'[3]Activo Fijo'!#REF!</definedName>
    <definedName name="__DAT21" localSheetId="2">'[3]Activo Fijo'!#REF!</definedName>
    <definedName name="__DAT21" localSheetId="4">'[3]Activo Fijo'!#REF!</definedName>
    <definedName name="__DAT21">'[3]Activo Fijo'!#REF!</definedName>
    <definedName name="__DAT22" localSheetId="9">#REF!</definedName>
    <definedName name="__DAT22" localSheetId="2">#REF!</definedName>
    <definedName name="__DAT22" localSheetId="4">#REF!</definedName>
    <definedName name="__DAT22">#REF!</definedName>
    <definedName name="__DAT23" localSheetId="9">#REF!</definedName>
    <definedName name="__DAT23" localSheetId="2">#REF!</definedName>
    <definedName name="__DAT23" localSheetId="4">#REF!</definedName>
    <definedName name="__DAT23">#REF!</definedName>
    <definedName name="__DAT24" localSheetId="9">#REF!</definedName>
    <definedName name="__DAT24" localSheetId="2">#REF!</definedName>
    <definedName name="__DAT24" localSheetId="4">#REF!</definedName>
    <definedName name="__DAT24">#REF!</definedName>
    <definedName name="__DAT3" localSheetId="9">#REF!</definedName>
    <definedName name="__DAT3" localSheetId="2">#REF!</definedName>
    <definedName name="__DAT3" localSheetId="4">#REF!</definedName>
    <definedName name="__DAT3">#REF!</definedName>
    <definedName name="__DAT4" localSheetId="9">#REF!</definedName>
    <definedName name="__DAT4" localSheetId="2">#REF!</definedName>
    <definedName name="__DAT4" localSheetId="4">#REF!</definedName>
    <definedName name="__DAT4">#REF!</definedName>
    <definedName name="__DAT5" localSheetId="9">#REF!</definedName>
    <definedName name="__DAT5" localSheetId="2">#REF!</definedName>
    <definedName name="__DAT5" localSheetId="4">#REF!</definedName>
    <definedName name="__DAT5">#REF!</definedName>
    <definedName name="__DAT6" localSheetId="9">#REF!</definedName>
    <definedName name="__DAT6" localSheetId="2">#REF!</definedName>
    <definedName name="__DAT6" localSheetId="4">#REF!</definedName>
    <definedName name="__DAT6">#REF!</definedName>
    <definedName name="__DAT7" localSheetId="9">#REF!</definedName>
    <definedName name="__DAT7" localSheetId="2">#REF!</definedName>
    <definedName name="__DAT7" localSheetId="4">#REF!</definedName>
    <definedName name="__DAT7">#REF!</definedName>
    <definedName name="__DAT8" localSheetId="9">#REF!</definedName>
    <definedName name="__DAT8" localSheetId="2">#REF!</definedName>
    <definedName name="__DAT8" localSheetId="4">#REF!</definedName>
    <definedName name="__DAT8">#REF!</definedName>
    <definedName name="__DAT9" localSheetId="9">'[2]Act Fijo Nov 2002'!#REF!</definedName>
    <definedName name="__DAT9" localSheetId="2">'[2]Act Fijo Nov 2002'!#REF!</definedName>
    <definedName name="__DAT9" localSheetId="4">'[2]Act Fijo Nov 2002'!#REF!</definedName>
    <definedName name="__DAT9">'[2]Act Fijo Nov 2002'!#REF!</definedName>
    <definedName name="__r" localSheetId="9">[4]ARMADO!#REF!</definedName>
    <definedName name="__r" localSheetId="2">[4]ARMADO!#REF!</definedName>
    <definedName name="__r" localSheetId="4">[4]ARMADO!#REF!</definedName>
    <definedName name="__r">[4]ARMADO!#REF!</definedName>
    <definedName name="__RSE1" localSheetId="9">#REF!</definedName>
    <definedName name="__RSE1" localSheetId="2">#REF!</definedName>
    <definedName name="__RSE1" localSheetId="4">#REF!</definedName>
    <definedName name="__RSE1">#REF!</definedName>
    <definedName name="__RSE2" localSheetId="9">#REF!</definedName>
    <definedName name="__RSE2" localSheetId="2">#REF!</definedName>
    <definedName name="__RSE2" localSheetId="4">#REF!</definedName>
    <definedName name="__RSE2">#REF!</definedName>
    <definedName name="_DAT1" localSheetId="9">#REF!</definedName>
    <definedName name="_DAT1" localSheetId="2">#REF!</definedName>
    <definedName name="_DAT1" localSheetId="4">#REF!</definedName>
    <definedName name="_DAT1">#REF!</definedName>
    <definedName name="_DAT10" localSheetId="9">'[2]Act Fijo Nov 2002'!#REF!</definedName>
    <definedName name="_DAT10" localSheetId="2">'[2]Act Fijo Nov 2002'!#REF!</definedName>
    <definedName name="_DAT10" localSheetId="4">'[2]Act Fijo Nov 2002'!#REF!</definedName>
    <definedName name="_DAT10">'[2]Act Fijo Nov 2002'!#REF!</definedName>
    <definedName name="_DAT11" localSheetId="9">'[2]Act Fijo Nov 2002'!#REF!</definedName>
    <definedName name="_DAT11" localSheetId="2">'[2]Act Fijo Nov 2002'!#REF!</definedName>
    <definedName name="_DAT11" localSheetId="4">'[2]Act Fijo Nov 2002'!#REF!</definedName>
    <definedName name="_DAT11">'[2]Act Fijo Nov 2002'!#REF!</definedName>
    <definedName name="_DAT12" localSheetId="9">#REF!</definedName>
    <definedName name="_DAT12" localSheetId="2">#REF!</definedName>
    <definedName name="_DAT12" localSheetId="4">#REF!</definedName>
    <definedName name="_DAT12">#REF!</definedName>
    <definedName name="_DAT13" localSheetId="9">#REF!</definedName>
    <definedName name="_DAT13" localSheetId="2">#REF!</definedName>
    <definedName name="_DAT13" localSheetId="4">#REF!</definedName>
    <definedName name="_DAT13">#REF!</definedName>
    <definedName name="_DAT14" localSheetId="9">#REF!</definedName>
    <definedName name="_DAT14" localSheetId="2">#REF!</definedName>
    <definedName name="_DAT14" localSheetId="4">#REF!</definedName>
    <definedName name="_DAT14">#REF!</definedName>
    <definedName name="_DAT15" localSheetId="9">#REF!</definedName>
    <definedName name="_DAT15" localSheetId="2">#REF!</definedName>
    <definedName name="_DAT15" localSheetId="4">#REF!</definedName>
    <definedName name="_DAT15">#REF!</definedName>
    <definedName name="_DAT16" localSheetId="9">#REF!</definedName>
    <definedName name="_DAT16" localSheetId="2">#REF!</definedName>
    <definedName name="_DAT16" localSheetId="4">#REF!</definedName>
    <definedName name="_DAT16">#REF!</definedName>
    <definedName name="_DAT17" localSheetId="9">#REF!</definedName>
    <definedName name="_DAT17" localSheetId="2">#REF!</definedName>
    <definedName name="_DAT17" localSheetId="4">#REF!</definedName>
    <definedName name="_DAT17">#REF!</definedName>
    <definedName name="_DAT18" localSheetId="9">#REF!</definedName>
    <definedName name="_DAT18" localSheetId="2">#REF!</definedName>
    <definedName name="_DAT18" localSheetId="4">#REF!</definedName>
    <definedName name="_DAT18">#REF!</definedName>
    <definedName name="_DAT19" localSheetId="9">#REF!</definedName>
    <definedName name="_DAT19" localSheetId="2">#REF!</definedName>
    <definedName name="_DAT19" localSheetId="4">#REF!</definedName>
    <definedName name="_DAT19">#REF!</definedName>
    <definedName name="_DAT2" localSheetId="9">#REF!</definedName>
    <definedName name="_DAT2" localSheetId="2">#REF!</definedName>
    <definedName name="_DAT2" localSheetId="4">#REF!</definedName>
    <definedName name="_DAT2">#REF!</definedName>
    <definedName name="_DAT20" localSheetId="9">#REF!</definedName>
    <definedName name="_DAT20" localSheetId="2">#REF!</definedName>
    <definedName name="_DAT20" localSheetId="4">#REF!</definedName>
    <definedName name="_DAT20">#REF!</definedName>
    <definedName name="_DAT21" localSheetId="9">'[3]Activo Fijo'!#REF!</definedName>
    <definedName name="_DAT21" localSheetId="2">'[3]Activo Fijo'!#REF!</definedName>
    <definedName name="_DAT21" localSheetId="4">'[3]Activo Fijo'!#REF!</definedName>
    <definedName name="_DAT21">'[3]Activo Fijo'!#REF!</definedName>
    <definedName name="_DAT22" localSheetId="9">#REF!</definedName>
    <definedName name="_DAT22" localSheetId="2">#REF!</definedName>
    <definedName name="_DAT22" localSheetId="4">#REF!</definedName>
    <definedName name="_DAT22">#REF!</definedName>
    <definedName name="_DAT23" localSheetId="9">#REF!</definedName>
    <definedName name="_DAT23" localSheetId="2">#REF!</definedName>
    <definedName name="_DAT23" localSheetId="4">#REF!</definedName>
    <definedName name="_DAT23">#REF!</definedName>
    <definedName name="_DAT24" localSheetId="9">#REF!</definedName>
    <definedName name="_DAT24" localSheetId="2">#REF!</definedName>
    <definedName name="_DAT24" localSheetId="4">#REF!</definedName>
    <definedName name="_DAT24">#REF!</definedName>
    <definedName name="_DAT3" localSheetId="9">#REF!</definedName>
    <definedName name="_DAT3" localSheetId="2">#REF!</definedName>
    <definedName name="_DAT3" localSheetId="4">#REF!</definedName>
    <definedName name="_DAT3">#REF!</definedName>
    <definedName name="_DAT4" localSheetId="9">#REF!</definedName>
    <definedName name="_DAT4" localSheetId="2">#REF!</definedName>
    <definedName name="_DAT4" localSheetId="4">#REF!</definedName>
    <definedName name="_DAT4">#REF!</definedName>
    <definedName name="_DAT5" localSheetId="9">#REF!</definedName>
    <definedName name="_DAT5" localSheetId="2">#REF!</definedName>
    <definedName name="_DAT5" localSheetId="4">#REF!</definedName>
    <definedName name="_DAT5">#REF!</definedName>
    <definedName name="_DAT6" localSheetId="9">#REF!</definedName>
    <definedName name="_DAT6" localSheetId="2">#REF!</definedName>
    <definedName name="_DAT6" localSheetId="4">#REF!</definedName>
    <definedName name="_DAT6">#REF!</definedName>
    <definedName name="_DAT7" localSheetId="9">#REF!</definedName>
    <definedName name="_DAT7" localSheetId="2">#REF!</definedName>
    <definedName name="_DAT7" localSheetId="4">#REF!</definedName>
    <definedName name="_DAT7">#REF!</definedName>
    <definedName name="_DAT8" localSheetId="9">#REF!</definedName>
    <definedName name="_DAT8" localSheetId="2">#REF!</definedName>
    <definedName name="_DAT8" localSheetId="4">#REF!</definedName>
    <definedName name="_DAT8">#REF!</definedName>
    <definedName name="_DAT9" localSheetId="9">'[2]Act Fijo Nov 2002'!#REF!</definedName>
    <definedName name="_DAT9" localSheetId="2">'[2]Act Fijo Nov 2002'!#REF!</definedName>
    <definedName name="_DAT9" localSheetId="4">'[2]Act Fijo Nov 2002'!#REF!</definedName>
    <definedName name="_DAT9">'[2]Act Fijo Nov 2002'!#REF!</definedName>
    <definedName name="_xlnm._FilterDatabase" localSheetId="8" hidden="1">NOTAS!$B$256:$L$321</definedName>
    <definedName name="_Key1" localSheetId="9" hidden="1">#REF!</definedName>
    <definedName name="_Key1" localSheetId="2" hidden="1">#REF!</definedName>
    <definedName name="_Key1" localSheetId="4" hidden="1">#REF!</definedName>
    <definedName name="_Key1" hidden="1">#REF!</definedName>
    <definedName name="_Key2" localSheetId="9" hidden="1">#REF!</definedName>
    <definedName name="_Key2" localSheetId="2" hidden="1">#REF!</definedName>
    <definedName name="_Key2" localSheetId="4" hidden="1">#REF!</definedName>
    <definedName name="_Key2" hidden="1">#REF!</definedName>
    <definedName name="_MON_1552230270" localSheetId="8">NOTAS!$B$91</definedName>
    <definedName name="_MON_1552230337" localSheetId="8">NOTAS!$B$111</definedName>
    <definedName name="_Order1" hidden="1">255</definedName>
    <definedName name="_Order2" hidden="1">255</definedName>
    <definedName name="_Parse_In" localSheetId="9" hidden="1">#REF!</definedName>
    <definedName name="_Parse_In" localSheetId="2" hidden="1">#REF!</definedName>
    <definedName name="_Parse_In" localSheetId="4" hidden="1">#REF!</definedName>
    <definedName name="_Parse_In" hidden="1">#REF!</definedName>
    <definedName name="_Parse_Out" localSheetId="9" hidden="1">#REF!</definedName>
    <definedName name="_Parse_Out" localSheetId="2" hidden="1">#REF!</definedName>
    <definedName name="_Parse_Out" localSheetId="4" hidden="1">#REF!</definedName>
    <definedName name="_Parse_Out" hidden="1">#REF!</definedName>
    <definedName name="_r" localSheetId="9">[4]ARMADO!#REF!</definedName>
    <definedName name="_r" localSheetId="2">[4]ARMADO!#REF!</definedName>
    <definedName name="_r" localSheetId="4">[4]ARMADO!#REF!</definedName>
    <definedName name="_r">[4]ARMADO!#REF!</definedName>
    <definedName name="_RSE1" localSheetId="9">#REF!</definedName>
    <definedName name="_RSE1" localSheetId="2">#REF!</definedName>
    <definedName name="_RSE1" localSheetId="4">#REF!</definedName>
    <definedName name="_RSE1">#REF!</definedName>
    <definedName name="_RSE2" localSheetId="9">#REF!</definedName>
    <definedName name="_RSE2" localSheetId="2">#REF!</definedName>
    <definedName name="_RSE2" localSheetId="4">#REF!</definedName>
    <definedName name="_RSE2">#REF!</definedName>
    <definedName name="_RSE3">'[5]CMA Calculations- Figure 5440.1'!$H$101</definedName>
    <definedName name="_TPy530231" localSheetId="9">#REF!</definedName>
    <definedName name="_TPy530231" localSheetId="2">#REF!</definedName>
    <definedName name="_TPy530231" localSheetId="4">#REF!</definedName>
    <definedName name="_TPy530231">#REF!</definedName>
    <definedName name="a" localSheetId="9"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9">#REF!</definedName>
    <definedName name="A_impresión_IM" localSheetId="2">#REF!</definedName>
    <definedName name="A_impresión_IM" localSheetId="4">#REF!</definedName>
    <definedName name="A_impresión_IM">#REF!</definedName>
    <definedName name="aa">'[6]3210001'!$A$6:$A$85</definedName>
    <definedName name="AAA" localSheetId="9" hidden="1">'[7]Mov 31.12.08'!#REF!</definedName>
    <definedName name="AAA" localSheetId="2" hidden="1">'[7]Mov 31.12.08'!#REF!</definedName>
    <definedName name="AAA" localSheetId="4" hidden="1">'[7]Mov 31.12.08'!#REF!</definedName>
    <definedName name="AAA" hidden="1">'[7]Mov 31.12.08'!#REF!</definedName>
    <definedName name="AAAAAAAAAAAAAAAAAAAAAAAAAAAA" localSheetId="9">'[8]Rep. y Mant. Rodados'!#REF!</definedName>
    <definedName name="AAAAAAAAAAAAAAAAAAAAAAAAAAAA" localSheetId="2">'[8]Rep. y Mant. Rodados'!#REF!</definedName>
    <definedName name="AAAAAAAAAAAAAAAAAAAAAAAAAAAA" localSheetId="4">'[8]Rep. y Mant. Rodados'!#REF!</definedName>
    <definedName name="AAAAAAAAAAAAAAAAAAAAAAAAAAAA">'[8]Rep. y Mant. Rodados'!#REF!</definedName>
    <definedName name="aaaaaaaaaaaaaaaaaaaaaaaaaaaaaaa" localSheetId="9">'[9]Cálculo del Exceso'!#REF!</definedName>
    <definedName name="aaaaaaaaaaaaaaaaaaaaaaaaaaaaaaa" localSheetId="2">'[9]Cálculo del Exceso'!#REF!</definedName>
    <definedName name="aaaaaaaaaaaaaaaaaaaaaaaaaaaaaaa" localSheetId="4">'[9]Cálculo del Exceso'!#REF!</definedName>
    <definedName name="aaaaaaaaaaaaaaaaaaaaaaaaaaaaaaa">'[9]Cálculo del Exceso'!#REF!</definedName>
    <definedName name="aakdkadk" localSheetId="9" hidden="1">#REF!</definedName>
    <definedName name="aakdkadk" localSheetId="2" hidden="1">#REF!</definedName>
    <definedName name="aakdkadk" localSheetId="4" hidden="1">#REF!</definedName>
    <definedName name="aakdkadk" hidden="1">#REF!</definedName>
    <definedName name="Acceso_Ganado" localSheetId="9">#REF!</definedName>
    <definedName name="Acceso_Ganado" localSheetId="2">#REF!</definedName>
    <definedName name="Acceso_Ganado" localSheetId="4">#REF!</definedName>
    <definedName name="Acceso_Ganado">#REF!</definedName>
    <definedName name="Account_Balance" localSheetId="9">'[9]Cálculo del Exceso'!#REF!</definedName>
    <definedName name="Account_Balance" localSheetId="2">'[9]Cálculo del Exceso'!#REF!</definedName>
    <definedName name="Account_Balance" localSheetId="4">'[9]Cálculo del Exceso'!#REF!</definedName>
    <definedName name="Account_Balance">'[9]Cálculo del Exceso'!#REF!</definedName>
    <definedName name="ACCT" localSheetId="9">'[10] VTOS'!#REF!</definedName>
    <definedName name="ACCT" localSheetId="2">'[10] VTOS'!#REF!</definedName>
    <definedName name="ACCT" localSheetId="4">'[10] VTOS'!#REF!</definedName>
    <definedName name="ACCT">'[10] VTOS'!#REF!</definedName>
    <definedName name="acctascomb" localSheetId="9">#REF!</definedName>
    <definedName name="acctascomb" localSheetId="2">#REF!</definedName>
    <definedName name="acctascomb" localSheetId="4">#REF!</definedName>
    <definedName name="acctascomb">#REF!</definedName>
    <definedName name="acctashold1" localSheetId="9">#REF!</definedName>
    <definedName name="acctashold1" localSheetId="2">#REF!</definedName>
    <definedName name="acctashold1" localSheetId="4">#REF!</definedName>
    <definedName name="acctashold1">#REF!</definedName>
    <definedName name="acctashold2" localSheetId="9">#REF!</definedName>
    <definedName name="acctashold2" localSheetId="2">#REF!</definedName>
    <definedName name="acctashold2" localSheetId="4">#REF!</definedName>
    <definedName name="acctashold2">#REF!</definedName>
    <definedName name="acctasnorte" localSheetId="9">#REF!</definedName>
    <definedName name="acctasnorte" localSheetId="2">#REF!</definedName>
    <definedName name="acctasnorte" localSheetId="4">#REF!</definedName>
    <definedName name="acctasnorte">#REF!</definedName>
    <definedName name="acctassur" localSheetId="9">#REF!</definedName>
    <definedName name="acctassur" localSheetId="2">#REF!</definedName>
    <definedName name="acctassur" localSheetId="4">#REF!</definedName>
    <definedName name="acctassur">#REF!</definedName>
    <definedName name="ADV_PROM" localSheetId="9">#REF!</definedName>
    <definedName name="ADV_PROM" localSheetId="2">#REF!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9" hidden="1">[13]XREF!#REF!</definedName>
    <definedName name="antomerlo" localSheetId="2" hidden="1">[13]XREF!#REF!</definedName>
    <definedName name="antomerlo" localSheetId="4" hidden="1">[13]XREF!#REF!</definedName>
    <definedName name="antomerlo" hidden="1">[13]XREF!#REF!</definedName>
    <definedName name="antoooo" localSheetId="9">'[9]Cálculo del Exceso'!#REF!</definedName>
    <definedName name="antoooo" localSheetId="2">'[9]Cálculo del Exceso'!#REF!</definedName>
    <definedName name="antoooo" localSheetId="4">'[9]Cálculo del Exceso'!#REF!</definedName>
    <definedName name="antoooo">'[9]Cálculo del Exceso'!#REF!</definedName>
    <definedName name="APSUMMARY" localSheetId="9">#REF!</definedName>
    <definedName name="APSUMMARY" localSheetId="2">#REF!</definedName>
    <definedName name="APSUMMARY" localSheetId="4">#REF!</definedName>
    <definedName name="APSUMMARY">#REF!</definedName>
    <definedName name="AR_Balance" localSheetId="9">#REF!</definedName>
    <definedName name="AR_Balance" localSheetId="2">#REF!</definedName>
    <definedName name="AR_Balance" localSheetId="4">#REF!</definedName>
    <definedName name="AR_Balance">#REF!</definedName>
    <definedName name="ARA_Threshold" localSheetId="9">#REF!</definedName>
    <definedName name="ARA_Threshold" localSheetId="2">#REF!</definedName>
    <definedName name="ARA_Threshold" localSheetId="4">#REF!</definedName>
    <definedName name="ARA_Threshold">#REF!</definedName>
    <definedName name="_xlnm.Print_Area" localSheetId="0">CARATULA!$A$1:$E$46</definedName>
    <definedName name="_xlnm.Print_Area" localSheetId="2">'EEFF '!$A$1:$I$67</definedName>
    <definedName name="_xlnm.Print_Area" localSheetId="3">EERR!$A$1:$E$80</definedName>
    <definedName name="_xlnm.Print_Area" localSheetId="4">EFE!$A$1:$E$38</definedName>
    <definedName name="_xlnm.Print_Area" localSheetId="1">'INF GRAL'!$A$1:$J$135</definedName>
    <definedName name="_xlnm.Print_Area" localSheetId="8">NOTAS!$A$1:$U$764</definedName>
    <definedName name="_xlnm.Print_Area" localSheetId="7">PN!$A$1:$O$42</definedName>
    <definedName name="Area_de_impresión2" localSheetId="9">#REF!</definedName>
    <definedName name="Area_de_impresión2" localSheetId="2">#REF!</definedName>
    <definedName name="Area_de_impresión2" localSheetId="4">#REF!</definedName>
    <definedName name="Area_de_impresión2">#REF!</definedName>
    <definedName name="Area_de_impresión3" localSheetId="9">#REF!</definedName>
    <definedName name="Area_de_impresión3" localSheetId="2">#REF!</definedName>
    <definedName name="Area_de_impresión3" localSheetId="4">#REF!</definedName>
    <definedName name="Area_de_impresión3">#REF!</definedName>
    <definedName name="ARGENTINA" localSheetId="9">#REF!</definedName>
    <definedName name="ARGENTINA" localSheetId="2">#REF!</definedName>
    <definedName name="ARGENTINA" localSheetId="4">#REF!</definedName>
    <definedName name="ARGENTINA">#REF!</definedName>
    <definedName name="ARP_Threshold" localSheetId="9">#REF!</definedName>
    <definedName name="ARP_Threshold" localSheetId="2">#REF!</definedName>
    <definedName name="ARP_Threshold" localSheetId="4">#REF!</definedName>
    <definedName name="ARP_Threshold">#REF!</definedName>
    <definedName name="Array" localSheetId="9">#REF!</definedName>
    <definedName name="Array" localSheetId="2">#REF!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9" hidden="1">#REF!</definedName>
    <definedName name="AS2StaticLS" localSheetId="2" hidden="1">#REF!</definedName>
    <definedName name="AS2StaticLS" localSheetId="4" hidden="1">#REF!</definedName>
    <definedName name="AS2StaticLS" hidden="1">#REF!</definedName>
    <definedName name="AS2SyncStepLS" hidden="1">0</definedName>
    <definedName name="AS2TickmarkLS" localSheetId="9" hidden="1">#REF!</definedName>
    <definedName name="AS2TickmarkLS" localSheetId="2" hidden="1">#REF!</definedName>
    <definedName name="AS2TickmarkLS" localSheetId="4" hidden="1">#REF!</definedName>
    <definedName name="AS2TickmarkLS" hidden="1">#REF!</definedName>
    <definedName name="AS2VersionLS" hidden="1">300</definedName>
    <definedName name="assssssssssssssssssssssssssssssssssssssssss" localSheetId="9" hidden="1">#REF!</definedName>
    <definedName name="assssssssssssssssssssssssssssssssssssssssss" localSheetId="2" hidden="1">#REF!</definedName>
    <definedName name="assssssssssssssssssssssssssssssssssssssssss" localSheetId="4" hidden="1">#REF!</definedName>
    <definedName name="assssssssssssssssssssssssssssssssssssssssss" hidden="1">#REF!</definedName>
    <definedName name="Auditor_de_la_entidad" localSheetId="9">[14]TR!#REF!</definedName>
    <definedName name="Auditor_de_la_entidad" localSheetId="2">[14]TR!#REF!</definedName>
    <definedName name="Auditor_de_la_entidad" localSheetId="4">[14]TR!#REF!</definedName>
    <definedName name="Auditor_de_la_entidad">[14]TR!#REF!</definedName>
    <definedName name="B" localSheetId="9">#REF!</definedName>
    <definedName name="B" localSheetId="2">#REF!</definedName>
    <definedName name="B" localSheetId="4">#REF!</definedName>
    <definedName name="B">#REF!</definedName>
    <definedName name="Base">[15]Base!$A$3:$AN$2134</definedName>
    <definedName name="_xlnm.Database" localSheetId="9">#REF!</definedName>
    <definedName name="_xlnm.Database" localSheetId="2">#REF!</definedName>
    <definedName name="_xlnm.Database" localSheetId="4">#REF!</definedName>
    <definedName name="_xlnm.Database">#REF!</definedName>
    <definedName name="basemeta" localSheetId="9">#REF!</definedName>
    <definedName name="basemeta" localSheetId="2">#REF!</definedName>
    <definedName name="basemeta" localSheetId="4">#REF!</definedName>
    <definedName name="basemeta">#REF!</definedName>
    <definedName name="basenueva" localSheetId="9">#REF!</definedName>
    <definedName name="basenueva" localSheetId="2">#REF!</definedName>
    <definedName name="basenueva" localSheetId="4">#REF!</definedName>
    <definedName name="basenueva">#REF!</definedName>
    <definedName name="BB" localSheetId="9">#REF!</definedName>
    <definedName name="BB" localSheetId="2">#REF!</definedName>
    <definedName name="BB" localSheetId="4">#REF!</definedName>
    <definedName name="BB">#REF!</definedName>
    <definedName name="BCDE" localSheetId="9"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9" hidden="1">#REF!</definedName>
    <definedName name="BIHSIEJFIUDHFSKFVHJSF" localSheetId="2" hidden="1">#REF!</definedName>
    <definedName name="BIHSIEJFIUDHFSKFVHJSF" localSheetId="4" hidden="1">#REF!</definedName>
    <definedName name="BIHSIEJFIUDHFSKFVHJSF" hidden="1">#REF!</definedName>
    <definedName name="bjhgugydrfshdxhcfi" localSheetId="9" hidden="1">#REF!</definedName>
    <definedName name="bjhgugydrfshdxhcfi" localSheetId="2" hidden="1">#REF!</definedName>
    <definedName name="bjhgugydrfshdxhcfi" localSheetId="4" hidden="1">#REF!</definedName>
    <definedName name="bjhgugydrfshdxhcfi" hidden="1">#REF!</definedName>
    <definedName name="BRASIL" localSheetId="9">#REF!</definedName>
    <definedName name="BRASIL" localSheetId="2">#REF!</definedName>
    <definedName name="BRASIL" localSheetId="4">#REF!</definedName>
    <definedName name="BRASIL">#REF!</definedName>
    <definedName name="bsusocomb1" localSheetId="9">#REF!</definedName>
    <definedName name="bsusocomb1" localSheetId="2">#REF!</definedName>
    <definedName name="bsusocomb1" localSheetId="4">#REF!</definedName>
    <definedName name="bsusocomb1">#REF!</definedName>
    <definedName name="bsusonorte1" localSheetId="9">#REF!</definedName>
    <definedName name="bsusonorte1" localSheetId="2">#REF!</definedName>
    <definedName name="bsusonorte1" localSheetId="4">#REF!</definedName>
    <definedName name="bsusonorte1">#REF!</definedName>
    <definedName name="bsusosur1" localSheetId="9">#REF!</definedName>
    <definedName name="bsusosur1" localSheetId="2">#REF!</definedName>
    <definedName name="bsusosur1" localSheetId="4">#REF!</definedName>
    <definedName name="bsusosur1">#REF!</definedName>
    <definedName name="BuiltIn_Print_Area" localSheetId="9">#REF!</definedName>
    <definedName name="BuiltIn_Print_Area" localSheetId="2">#REF!</definedName>
    <definedName name="BuiltIn_Print_Area" localSheetId="4">#REF!</definedName>
    <definedName name="BuiltIn_Print_Area">#REF!</definedName>
    <definedName name="BuiltIn_Print_Area___0___0___0___0___0" localSheetId="9">#REF!</definedName>
    <definedName name="BuiltIn_Print_Area___0___0___0___0___0" localSheetId="2">#REF!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9">#REF!</definedName>
    <definedName name="BuiltIn_Print_Area___0___0___0___0___0___0___0___0" localSheetId="2">#REF!</definedName>
    <definedName name="BuiltIn_Print_Area___0___0___0___0___0___0___0___0" localSheetId="4">#REF!</definedName>
    <definedName name="BuiltIn_Print_Area___0___0___0___0___0___0___0___0">#REF!</definedName>
    <definedName name="bvbvbbbbbbbbbbbbbbbb" localSheetId="9">'[9]Cálculo del Exceso'!#REF!</definedName>
    <definedName name="bvbvbbbbbbbbbbbbbbbb" localSheetId="2">'[9]Cálculo del Exceso'!#REF!</definedName>
    <definedName name="bvbvbbbbbbbbbbbbbbbb" localSheetId="4">'[9]Cálculo del Exceso'!#REF!</definedName>
    <definedName name="bvbvbbbbbbbbbbbbbbbb">'[9]Cálculo del Exceso'!#REF!</definedName>
    <definedName name="canal" localSheetId="9">#REF!</definedName>
    <definedName name="canal" localSheetId="2">#REF!</definedName>
    <definedName name="canal" localSheetId="4">#REF!</definedName>
    <definedName name="canal">#REF!</definedName>
    <definedName name="Capitali" localSheetId="9">#REF!</definedName>
    <definedName name="Capitali" localSheetId="2">#REF!</definedName>
    <definedName name="Capitali" localSheetId="4">#REF!</definedName>
    <definedName name="Capitali">#REF!</definedName>
    <definedName name="car" hidden="1">'[17] BG Final'!$B$36</definedName>
    <definedName name="CC" localSheetId="9">#REF!</definedName>
    <definedName name="CC" localSheetId="2">#REF!</definedName>
    <definedName name="CC" localSheetId="4">#REF!</definedName>
    <definedName name="CC">#REF!</definedName>
    <definedName name="cdrogtos" localSheetId="9">#REF!</definedName>
    <definedName name="cdrogtos" localSheetId="2">#REF!</definedName>
    <definedName name="cdrogtos" localSheetId="4">#REF!</definedName>
    <definedName name="cdrogtos">#REF!</definedName>
    <definedName name="cdrogtoscomb" localSheetId="9">#REF!</definedName>
    <definedName name="cdrogtoscomb" localSheetId="2">#REF!</definedName>
    <definedName name="cdrogtoscomb" localSheetId="4">#REF!</definedName>
    <definedName name="cdrogtoscomb">#REF!</definedName>
    <definedName name="cdrogtoshold" localSheetId="9">#REF!</definedName>
    <definedName name="cdrogtoshold" localSheetId="2">#REF!</definedName>
    <definedName name="cdrogtoshold" localSheetId="4">#REF!</definedName>
    <definedName name="cdrogtoshold">#REF!</definedName>
    <definedName name="CdroGtosHYP" localSheetId="9">#REF!</definedName>
    <definedName name="CdroGtosHYP" localSheetId="2">#REF!</definedName>
    <definedName name="CdroGtosHYP" localSheetId="4">#REF!</definedName>
    <definedName name="CdroGtosHYP">#REF!</definedName>
    <definedName name="cdrogtosnorte" localSheetId="9">#REF!</definedName>
    <definedName name="cdrogtosnorte" localSheetId="2">#REF!</definedName>
    <definedName name="cdrogtosnorte" localSheetId="4">#REF!</definedName>
    <definedName name="cdrogtosnorte">#REF!</definedName>
    <definedName name="CdroGtosSAP" localSheetId="9">#REF!</definedName>
    <definedName name="CdroGtosSAP" localSheetId="2">#REF!</definedName>
    <definedName name="CdroGtosSAP" localSheetId="4">#REF!</definedName>
    <definedName name="CdroGtosSAP">#REF!</definedName>
    <definedName name="cdrogtossur" localSheetId="9">#REF!</definedName>
    <definedName name="cdrogtossur" localSheetId="2">#REF!</definedName>
    <definedName name="cdrogtossur" localSheetId="4">#REF!</definedName>
    <definedName name="cdrogtossur">#REF!</definedName>
    <definedName name="celso">'[18]3210001'!$A$3:$H$3</definedName>
    <definedName name="chart1" localSheetId="9">#REF!</definedName>
    <definedName name="chart1" localSheetId="2">#REF!</definedName>
    <definedName name="chart1" localSheetId="4">#REF!</definedName>
    <definedName name="chart1">#REF!</definedName>
    <definedName name="Clasificación_Final" localSheetId="9">[14]TR!#REF!</definedName>
    <definedName name="Clasificación_Final" localSheetId="2">[14]TR!#REF!</definedName>
    <definedName name="Clasificación_Final" localSheetId="4">[14]TR!#REF!</definedName>
    <definedName name="Clasificación_Final">[14]TR!#REF!</definedName>
    <definedName name="cliente" localSheetId="9">#REF!</definedName>
    <definedName name="cliente" localSheetId="2">#REF!</definedName>
    <definedName name="cliente" localSheetId="4">#REF!</definedName>
    <definedName name="cliente">#REF!</definedName>
    <definedName name="cliente2" localSheetId="9">#REF!</definedName>
    <definedName name="cliente2" localSheetId="2">#REF!</definedName>
    <definedName name="cliente2" localSheetId="4">#REF!</definedName>
    <definedName name="cliente2">#REF!</definedName>
    <definedName name="Clientes" localSheetId="9">#REF!</definedName>
    <definedName name="Clientes" localSheetId="2">#REF!</definedName>
    <definedName name="Clientes" localSheetId="4">#REF!</definedName>
    <definedName name="Clientes">#REF!</definedName>
    <definedName name="Clients_Population_Total" localSheetId="9">#REF!</definedName>
    <definedName name="Clients_Population_Total" localSheetId="2">#REF!</definedName>
    <definedName name="Clients_Population_Total" localSheetId="4">#REF!</definedName>
    <definedName name="Clients_Population_Total">#REF!</definedName>
    <definedName name="CNDCJDHCFJIDFCSICF" localSheetId="9">'[9]Cálculo del Exceso'!#REF!</definedName>
    <definedName name="CNDCJDHCFJIDFCSICF" localSheetId="2">'[9]Cálculo del Exceso'!#REF!</definedName>
    <definedName name="CNDCJDHCFJIDFCSICF" localSheetId="4">'[9]Cálculo del Exceso'!#REF!</definedName>
    <definedName name="CNDCJDHCFJIDFCSICF">'[9]Cálculo del Exceso'!#REF!</definedName>
    <definedName name="cndsuuuuuuuuuuuuuuuuuuuuuuuuuuuuuuuuuuuuuuuuuuuuuuuuuuuuu" localSheetId="9" hidden="1">#REF!</definedName>
    <definedName name="cndsuuuuuuuuuuuuuuuuuuuuuuuuuuuuuuuuuuuuuuuuuuuuuuuuuuuuu" localSheetId="2" hidden="1">#REF!</definedName>
    <definedName name="cndsuuuuuuuuuuuuuuuuuuuuuuuuuuuuuuuuuuuuuuuuuuuuuuuuuuuuu" localSheetId="4" hidden="1">#REF!</definedName>
    <definedName name="cndsuuuuuuuuuuuuuuuuuuuuuuuuuuuuuuuuuuuuuuuuuuuuuuuuuuuuu" hidden="1">#REF!</definedName>
    <definedName name="co" localSheetId="9">#REF!</definedName>
    <definedName name="co" localSheetId="2">#REF!</definedName>
    <definedName name="co" localSheetId="4">#REF!</definedName>
    <definedName name="co">#REF!</definedName>
    <definedName name="COMPAÑIAS" localSheetId="9">#REF!</definedName>
    <definedName name="COMPAÑIAS" localSheetId="2">#REF!</definedName>
    <definedName name="COMPAÑIAS" localSheetId="4">#REF!</definedName>
    <definedName name="COMPAÑIAS">#REF!</definedName>
    <definedName name="Compilacion" localSheetId="9">#REF!</definedName>
    <definedName name="Compilacion" localSheetId="2">#REF!</definedName>
    <definedName name="Compilacion" localSheetId="4">#REF!</definedName>
    <definedName name="Compilacion">#REF!</definedName>
    <definedName name="complacu" localSheetId="9">#REF!</definedName>
    <definedName name="complacu" localSheetId="2">#REF!</definedName>
    <definedName name="complacu" localSheetId="4">#REF!</definedName>
    <definedName name="complacu">#REF!</definedName>
    <definedName name="complemes" localSheetId="9">#REF!</definedName>
    <definedName name="complemes" localSheetId="2">#REF!</definedName>
    <definedName name="complemes" localSheetId="4">#REF!</definedName>
    <definedName name="complemes">#REF!</definedName>
    <definedName name="Comprador">'[19]Asiento de Ajuste'!$G$4</definedName>
    <definedName name="Computed_Sample_Population_Total" localSheetId="9">#REF!</definedName>
    <definedName name="Computed_Sample_Population_Total" localSheetId="2">#REF!</definedName>
    <definedName name="Computed_Sample_Population_Total" localSheetId="4">#REF!</definedName>
    <definedName name="Computed_Sample_Population_Total">#REF!</definedName>
    <definedName name="COST_MP" localSheetId="9">#REF!</definedName>
    <definedName name="COST_MP" localSheetId="2">#REF!</definedName>
    <definedName name="COST_MP" localSheetId="4">#REF!</definedName>
    <definedName name="COST_MP">#REF!</definedName>
    <definedName name="CRC_diciembre_2008" localSheetId="9">'[20]DICIEMBRE 07'!#REF!</definedName>
    <definedName name="CRC_diciembre_2008" localSheetId="2">'[20]DICIEMBRE 07'!#REF!</definedName>
    <definedName name="CRC_diciembre_2008" localSheetId="4">'[20]DICIEMBRE 07'!#REF!</definedName>
    <definedName name="CRC_diciembre_2008">'[20]DICIEMBRE 07'!#REF!</definedName>
    <definedName name="CRC_marzo_2008" localSheetId="9">'[20]MARZO 08'!#REF!</definedName>
    <definedName name="CRC_marzo_2008" localSheetId="2">'[20]MARZO 08'!#REF!</definedName>
    <definedName name="CRC_marzo_2008" localSheetId="4">'[20]MARZO 08'!#REF!</definedName>
    <definedName name="CRC_marzo_2008">'[20]MARZO 08'!#REF!</definedName>
    <definedName name="crin0010" localSheetId="9">#REF!</definedName>
    <definedName name="crin0010" localSheetId="2">#REF!</definedName>
    <definedName name="crin0010" localSheetId="4">#REF!</definedName>
    <definedName name="crin0010">#REF!</definedName>
    <definedName name="ctovtanorte" localSheetId="9">'[10]CTO VTAS'!#REF!</definedName>
    <definedName name="ctovtanorte" localSheetId="2">'[10]CTO VTAS'!#REF!</definedName>
    <definedName name="ctovtanorte" localSheetId="4">'[10]CTO VTAS'!#REF!</definedName>
    <definedName name="ctovtanorte">'[10]CTO VTAS'!#REF!</definedName>
    <definedName name="Customer" localSheetId="9">#REF!</definedName>
    <definedName name="Customer" localSheetId="2">#REF!</definedName>
    <definedName name="Customer" localSheetId="4">#REF!</definedName>
    <definedName name="Customer">#REF!</definedName>
    <definedName name="customerld" localSheetId="9">#REF!</definedName>
    <definedName name="customerld" localSheetId="2">#REF!</definedName>
    <definedName name="customerld" localSheetId="4">#REF!</definedName>
    <definedName name="customerld">#REF!</definedName>
    <definedName name="CustomerPCS" localSheetId="9">#REF!</definedName>
    <definedName name="CustomerPCS" localSheetId="2">#REF!</definedName>
    <definedName name="CustomerPCS" localSheetId="4">#REF!</definedName>
    <definedName name="CustomerPCS">#REF!</definedName>
    <definedName name="CY_Accounts_Receivable">'[21]Balance Sheet'!$C$9</definedName>
    <definedName name="CY_Administration" localSheetId="9">#REF!</definedName>
    <definedName name="CY_Administration" localSheetId="2">#REF!</definedName>
    <definedName name="CY_Administration" localSheetId="4">#REF!</definedName>
    <definedName name="CY_Administration">#REF!</definedName>
    <definedName name="CY_Cash">'[21]Balance Sheet'!$C$7</definedName>
    <definedName name="CY_Cash_Div_Dec" localSheetId="9">[22]Estado_Resultados!#REF!</definedName>
    <definedName name="CY_Cash_Div_Dec" localSheetId="2">[22]Estado_Resultados!#REF!</definedName>
    <definedName name="CY_Cash_Div_Dec" localSheetId="4">[22]Estado_Resultados!#REF!</definedName>
    <definedName name="CY_Cash_Div_Dec">[22]Estado_Resultados!#REF!</definedName>
    <definedName name="CY_CASH_DIVIDENDS_DECLARED__per_common_share" localSheetId="9">[22]Estado_Resultados!#REF!</definedName>
    <definedName name="CY_CASH_DIVIDENDS_DECLARED__per_common_share" localSheetId="2">[22]Estado_Resultados!#REF!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9">#REF!</definedName>
    <definedName name="CY_Disc_mnth" localSheetId="2">#REF!</definedName>
    <definedName name="CY_Disc_mnth" localSheetId="4">#REF!</definedName>
    <definedName name="CY_Disc_mnth">#REF!</definedName>
    <definedName name="CY_Disc_pd" localSheetId="9">#REF!</definedName>
    <definedName name="CY_Disc_pd" localSheetId="2">#REF!</definedName>
    <definedName name="CY_Disc_pd" localSheetId="4">#REF!</definedName>
    <definedName name="CY_Disc_pd">#REF!</definedName>
    <definedName name="CY_Discounts" localSheetId="9">#REF!</definedName>
    <definedName name="CY_Discounts" localSheetId="2">#REF!</definedName>
    <definedName name="CY_Discounts" localSheetId="4">#REF!</definedName>
    <definedName name="CY_Discounts">#REF!</definedName>
    <definedName name="CY_Earnings_per_share" localSheetId="9">[22]Razones!#REF!</definedName>
    <definedName name="CY_Earnings_per_share" localSheetId="2">[22]Razones!#REF!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9">#REF!</definedName>
    <definedName name="CY_Intangible_Assets" localSheetId="2">#REF!</definedName>
    <definedName name="CY_Intangible_Assets" localSheetId="4">#REF!</definedName>
    <definedName name="CY_Intangible_Assets">#REF!</definedName>
    <definedName name="CY_Interest_Expense">'[21]Income Statement'!$C$19</definedName>
    <definedName name="CY_Inventory">'[21]Balance Sheet'!$C$13</definedName>
    <definedName name="CY_LIABIL_EQUITY" localSheetId="9">#REF!</definedName>
    <definedName name="CY_LIABIL_EQUITY" localSheetId="2">#REF!</definedName>
    <definedName name="CY_LIABIL_EQUITY" localSheetId="4">#REF!</definedName>
    <definedName name="CY_LIABIL_EQUITY">#REF!</definedName>
    <definedName name="CY_Long_term_Debt__excl_Dfd_Taxes">'[21]Balance Sheet'!$C$28</definedName>
    <definedName name="CY_LT_Debt" localSheetId="9">[22]Balance_General!#REF!</definedName>
    <definedName name="CY_LT_Debt" localSheetId="2">[22]Balance_General!#REF!</definedName>
    <definedName name="CY_LT_Debt" localSheetId="4">[22]Balance_General!#REF!</definedName>
    <definedName name="CY_LT_Debt">[22]Balance_General!#REF!</definedName>
    <definedName name="CY_Market_Value_of_Equity" localSheetId="9">[22]Estado_Resultados!#REF!</definedName>
    <definedName name="CY_Market_Value_of_Equity" localSheetId="2">[22]Estado_Resultados!#REF!</definedName>
    <definedName name="CY_Market_Value_of_Equity" localSheetId="4">[22]Estado_Resultados!#REF!</definedName>
    <definedName name="CY_Market_Value_of_Equity">[22]Estado_Resultados!#REF!</definedName>
    <definedName name="CY_Marketable_Sec" localSheetId="9">#REF!</definedName>
    <definedName name="CY_Marketable_Sec" localSheetId="2">#REF!</definedName>
    <definedName name="CY_Marketable_Sec" localSheetId="4">#REF!</definedName>
    <definedName name="CY_Marketable_Sec">#REF!</definedName>
    <definedName name="CY_NET_INCOME">'[23]Income Statement'!$C$33</definedName>
    <definedName name="CY_NET_PROFIT" localSheetId="9">#REF!</definedName>
    <definedName name="CY_NET_PROFIT" localSheetId="2">#REF!</definedName>
    <definedName name="CY_NET_PROFIT" localSheetId="4">#REF!</definedName>
    <definedName name="CY_NET_PROFIT">#REF!</definedName>
    <definedName name="CY_Net_Revenue">'[21]Income Statement'!$C$7</definedName>
    <definedName name="CY_Operating_Income" localSheetId="9">#REF!</definedName>
    <definedName name="CY_Operating_Income" localSheetId="2">#REF!</definedName>
    <definedName name="CY_Operating_Income" localSheetId="4">#REF!</definedName>
    <definedName name="CY_Operating_Income">#REF!</definedName>
    <definedName name="CY_Other" localSheetId="9">#REF!</definedName>
    <definedName name="CY_Other" localSheetId="2">#REF!</definedName>
    <definedName name="CY_Other" localSheetId="4">#REF!</definedName>
    <definedName name="CY_Other">#REF!</definedName>
    <definedName name="CY_Other_Curr_Assets" localSheetId="9">#REF!</definedName>
    <definedName name="CY_Other_Curr_Assets" localSheetId="2">#REF!</definedName>
    <definedName name="CY_Other_Curr_Assets" localSheetId="4">#REF!</definedName>
    <definedName name="CY_Other_Curr_Assets">#REF!</definedName>
    <definedName name="CY_Other_LT_Assets" localSheetId="9">#REF!</definedName>
    <definedName name="CY_Other_LT_Assets" localSheetId="2">#REF!</definedName>
    <definedName name="CY_Other_LT_Assets" localSheetId="4">#REF!</definedName>
    <definedName name="CY_Other_LT_Assets">#REF!</definedName>
    <definedName name="CY_Other_LT_Liabilities" localSheetId="9">#REF!</definedName>
    <definedName name="CY_Other_LT_Liabilities" localSheetId="2">#REF!</definedName>
    <definedName name="CY_Other_LT_Liabilities" localSheetId="4">#REF!</definedName>
    <definedName name="CY_Other_LT_Liabilities">#REF!</definedName>
    <definedName name="CY_Preferred_Stock" localSheetId="9">#REF!</definedName>
    <definedName name="CY_Preferred_Stock" localSheetId="2">#REF!</definedName>
    <definedName name="CY_Preferred_Stock" localSheetId="4">#REF!</definedName>
    <definedName name="CY_Preferred_Stock">#REF!</definedName>
    <definedName name="CY_QUICK_ASSETS">'[21]Balance Sheet'!$C$11</definedName>
    <definedName name="CY_Ret_mnth" localSheetId="9">#REF!</definedName>
    <definedName name="CY_Ret_mnth" localSheetId="2">#REF!</definedName>
    <definedName name="CY_Ret_mnth" localSheetId="4">#REF!</definedName>
    <definedName name="CY_Ret_mnth">#REF!</definedName>
    <definedName name="CY_Ret_pd" localSheetId="9">#REF!</definedName>
    <definedName name="CY_Ret_pd" localSheetId="2">#REF!</definedName>
    <definedName name="CY_Ret_pd" localSheetId="4">#REF!</definedName>
    <definedName name="CY_Ret_pd">#REF!</definedName>
    <definedName name="CY_Retained_Earnings" localSheetId="9">#REF!</definedName>
    <definedName name="CY_Retained_Earnings" localSheetId="2">#REF!</definedName>
    <definedName name="CY_Retained_Earnings" localSheetId="4">#REF!</definedName>
    <definedName name="CY_Retained_Earnings">#REF!</definedName>
    <definedName name="CY_Returns" localSheetId="9">#REF!</definedName>
    <definedName name="CY_Returns" localSheetId="2">#REF!</definedName>
    <definedName name="CY_Returns" localSheetId="4">#REF!</definedName>
    <definedName name="CY_Returns">#REF!</definedName>
    <definedName name="CY_Selling" localSheetId="9">#REF!</definedName>
    <definedName name="CY_Selling" localSheetId="2">#REF!</definedName>
    <definedName name="CY_Selling" localSheetId="4">#REF!</definedName>
    <definedName name="CY_Selling">#REF!</definedName>
    <definedName name="CY_Tangible_Assets" localSheetId="9">#REF!</definedName>
    <definedName name="CY_Tangible_Assets" localSheetId="2">#REF!</definedName>
    <definedName name="CY_Tangible_Assets" localSheetId="4">#REF!</definedName>
    <definedName name="CY_Tangible_Assets">#REF!</definedName>
    <definedName name="CY_Tangible_Net_Worth" localSheetId="9">[22]Estado_Resultados!#REF!</definedName>
    <definedName name="CY_Tangible_Net_Worth" localSheetId="2">[22]Estado_Resultados!#REF!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9">[22]Estado_Resultados!#REF!</definedName>
    <definedName name="CY_Weighted_Average" localSheetId="2">[22]Estado_Resultados!#REF!</definedName>
    <definedName name="CY_Weighted_Average" localSheetId="4">[22]Estado_Resultados!#REF!</definedName>
    <definedName name="CY_Weighted_Average">[22]Estado_Resultados!#REF!</definedName>
    <definedName name="CY_Working_Capital" localSheetId="9">[22]Estado_Resultados!#REF!</definedName>
    <definedName name="CY_Working_Capital" localSheetId="2">[22]Estado_Resultados!#REF!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9"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'Aux CF'!$D$53</definedName>
    <definedName name="DAFDFAD" localSheetId="9" hidden="1">{#N/A,#N/A,FALSE,"VOL"}</definedName>
    <definedName name="DAFDFAD" localSheetId="3" hidden="1">{#N/A,#N/A,FALSE,"VOL"}</definedName>
    <definedName name="DAFDFAD" localSheetId="4" hidden="1">{#N/A,#N/A,FALSE,"VOL"}</definedName>
    <definedName name="DAFDFAD" hidden="1">{#N/A,#N/A,FALSE,"VOL"}</definedName>
    <definedName name="DASA" localSheetId="9">#REF!</definedName>
    <definedName name="DASA" localSheetId="2">#REF!</definedName>
    <definedName name="DASA" localSheetId="4">#REF!</definedName>
    <definedName name="DASA">#REF!</definedName>
    <definedName name="data" localSheetId="9">#REF!</definedName>
    <definedName name="data" localSheetId="2">#REF!</definedName>
    <definedName name="data" localSheetId="4">#REF!</definedName>
    <definedName name="data">#REF!</definedName>
    <definedName name="DATA1" localSheetId="9">#REF!</definedName>
    <definedName name="DATA1" localSheetId="2">#REF!</definedName>
    <definedName name="DATA1" localSheetId="4">#REF!</definedName>
    <definedName name="DATA1">#REF!</definedName>
    <definedName name="DATA10" localSheetId="9">#REF!</definedName>
    <definedName name="DATA10" localSheetId="2">#REF!</definedName>
    <definedName name="DATA10" localSheetId="4">#REF!</definedName>
    <definedName name="DATA10">#REF!</definedName>
    <definedName name="DATA11" localSheetId="9">#REF!</definedName>
    <definedName name="DATA11" localSheetId="2">#REF!</definedName>
    <definedName name="DATA11" localSheetId="4">#REF!</definedName>
    <definedName name="DATA11">#REF!</definedName>
    <definedName name="DATA12" localSheetId="9">#REF!</definedName>
    <definedName name="DATA12" localSheetId="2">#REF!</definedName>
    <definedName name="DATA12" localSheetId="4">#REF!</definedName>
    <definedName name="DATA12">#REF!</definedName>
    <definedName name="DATA13" localSheetId="9">#REF!</definedName>
    <definedName name="DATA13" localSheetId="2">#REF!</definedName>
    <definedName name="DATA13" localSheetId="4">#REF!</definedName>
    <definedName name="DATA13">#REF!</definedName>
    <definedName name="DATA14" localSheetId="9">#REF!</definedName>
    <definedName name="DATA14" localSheetId="2">#REF!</definedName>
    <definedName name="DATA14" localSheetId="4">#REF!</definedName>
    <definedName name="DATA14">#REF!</definedName>
    <definedName name="DATA2" localSheetId="9">#REF!</definedName>
    <definedName name="DATA2" localSheetId="2">#REF!</definedName>
    <definedName name="DATA2" localSheetId="4">#REF!</definedName>
    <definedName name="DATA2">#REF!</definedName>
    <definedName name="DATA3" localSheetId="9">#REF!</definedName>
    <definedName name="DATA3" localSheetId="2">#REF!</definedName>
    <definedName name="DATA3" localSheetId="4">#REF!</definedName>
    <definedName name="DATA3">#REF!</definedName>
    <definedName name="DATA4" localSheetId="9">#REF!</definedName>
    <definedName name="DATA4" localSheetId="2">#REF!</definedName>
    <definedName name="DATA4" localSheetId="4">#REF!</definedName>
    <definedName name="DATA4">#REF!</definedName>
    <definedName name="DATA5" localSheetId="9">#REF!</definedName>
    <definedName name="DATA5" localSheetId="2">#REF!</definedName>
    <definedName name="DATA5" localSheetId="4">#REF!</definedName>
    <definedName name="DATA5">#REF!</definedName>
    <definedName name="DATA6" localSheetId="9">#REF!</definedName>
    <definedName name="DATA6" localSheetId="2">#REF!</definedName>
    <definedName name="DATA6" localSheetId="4">#REF!</definedName>
    <definedName name="DATA6">#REF!</definedName>
    <definedName name="DATA7" localSheetId="9">#REF!</definedName>
    <definedName name="DATA7" localSheetId="2">#REF!</definedName>
    <definedName name="DATA7" localSheetId="4">#REF!</definedName>
    <definedName name="DATA7">#REF!</definedName>
    <definedName name="DATA8" localSheetId="9">#REF!</definedName>
    <definedName name="DATA8" localSheetId="2">#REF!</definedName>
    <definedName name="DATA8" localSheetId="4">#REF!</definedName>
    <definedName name="DATA8">#REF!</definedName>
    <definedName name="DATA9" localSheetId="9">#REF!</definedName>
    <definedName name="DATA9" localSheetId="2">#REF!</definedName>
    <definedName name="DATA9" localSheetId="4">#REF!</definedName>
    <definedName name="DATA9">#REF!</definedName>
    <definedName name="datos" localSheetId="9">#REF!</definedName>
    <definedName name="datos" localSheetId="2">#REF!</definedName>
    <definedName name="datos" localSheetId="4">#REF!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9">#REF!</definedName>
    <definedName name="Definición" localSheetId="2">#REF!</definedName>
    <definedName name="Definición" localSheetId="4">#REF!</definedName>
    <definedName name="Definición">#REF!</definedName>
    <definedName name="desc" localSheetId="9">#REF!</definedName>
    <definedName name="desc" localSheetId="2">#REF!</definedName>
    <definedName name="desc" localSheetId="4">#REF!</definedName>
    <definedName name="desc">#REF!</definedName>
    <definedName name="detaacu" localSheetId="9">#REF!</definedName>
    <definedName name="detaacu" localSheetId="2">#REF!</definedName>
    <definedName name="detaacu" localSheetId="4">#REF!</definedName>
    <definedName name="detaacu">#REF!</definedName>
    <definedName name="detames" localSheetId="9">#REF!</definedName>
    <definedName name="detames" localSheetId="2">#REF!</definedName>
    <definedName name="detames" localSheetId="4">#REF!</definedName>
    <definedName name="detames">#REF!</definedName>
    <definedName name="dgh" localSheetId="9">#REF!</definedName>
    <definedName name="dgh" localSheetId="2">#REF!</definedName>
    <definedName name="dgh" localSheetId="4">#REF!</definedName>
    <definedName name="dgh">#REF!</definedName>
    <definedName name="Diferencias_de_redondeo" localSheetId="9">#REF!</definedName>
    <definedName name="Diferencias_de_redondeo" localSheetId="2">#REF!</definedName>
    <definedName name="Diferencias_de_redondeo" localSheetId="4">#REF!</definedName>
    <definedName name="Diferencias_de_redondeo">#REF!</definedName>
    <definedName name="Difference" localSheetId="9">'[9]Cálculo del Exceso'!#REF!</definedName>
    <definedName name="Difference" localSheetId="2">'[9]Cálculo del Exceso'!#REF!</definedName>
    <definedName name="Difference" localSheetId="4">'[9]Cálculo del Exceso'!#REF!</definedName>
    <definedName name="Difference">'[9]Cálculo del Exceso'!#REF!</definedName>
    <definedName name="Disagg_AR_Balance" localSheetId="9">#REF!</definedName>
    <definedName name="Disagg_AR_Balance" localSheetId="2">#REF!</definedName>
    <definedName name="Disagg_AR_Balance" localSheetId="4">#REF!</definedName>
    <definedName name="Disagg_AR_Balance">#REF!</definedName>
    <definedName name="Disaggregations_SRD" localSheetId="9">#REF!</definedName>
    <definedName name="Disaggregations_SRD" localSheetId="2">#REF!</definedName>
    <definedName name="Disaggregations_SRD" localSheetId="4">#REF!</definedName>
    <definedName name="Disaggregations_SRD">#REF!</definedName>
    <definedName name="Disc_Allowance" localSheetId="9">#REF!</definedName>
    <definedName name="Disc_Allowance" localSheetId="2">#REF!</definedName>
    <definedName name="Disc_Allowance" localSheetId="4">#REF!</definedName>
    <definedName name="Disc_Allowance">#REF!</definedName>
    <definedName name="Dist" localSheetId="9">#REF!</definedName>
    <definedName name="Dist" localSheetId="2">#REF!</definedName>
    <definedName name="Dist" localSheetId="4">#REF!</definedName>
    <definedName name="Dist">#REF!</definedName>
    <definedName name="distribuidores" localSheetId="9">#REF!</definedName>
    <definedName name="distribuidores" localSheetId="2">#REF!</definedName>
    <definedName name="distribuidores" localSheetId="4">#REF!</definedName>
    <definedName name="distribuidores">#REF!</definedName>
    <definedName name="Dollar_Threshold" localSheetId="9">#REF!</definedName>
    <definedName name="Dollar_Threshold" localSheetId="2">#REF!</definedName>
    <definedName name="Dollar_Threshold" localSheetId="4">#REF!</definedName>
    <definedName name="Dollar_Threshold">#REF!</definedName>
    <definedName name="dtt" localSheetId="9" hidden="1">#REF!</definedName>
    <definedName name="dtt" localSheetId="2" hidden="1">#REF!</definedName>
    <definedName name="dtt" localSheetId="4" hidden="1">#REF!</definedName>
    <definedName name="dtt" hidden="1">#REF!</definedName>
    <definedName name="Edesa" localSheetId="9">#REF!</definedName>
    <definedName name="Edesa" localSheetId="2">#REF!</definedName>
    <definedName name="Edesa" localSheetId="4">#REF!</definedName>
    <definedName name="Edesa">#REF!</definedName>
    <definedName name="emm" localSheetId="9">'[25]Comparativo BG'!#REF!</definedName>
    <definedName name="emm" localSheetId="2">'[25]Comparativo BG'!#REF!</definedName>
    <definedName name="emm" localSheetId="4">'[25]Comparativo BG'!#REF!</definedName>
    <definedName name="emm">'[25]Comparativo BG'!#REF!</definedName>
    <definedName name="Enriputo" localSheetId="9">#REF!</definedName>
    <definedName name="Enriputo" localSheetId="2">#REF!</definedName>
    <definedName name="Enriputo" localSheetId="4">#REF!</definedName>
    <definedName name="Enriputo">#REF!</definedName>
    <definedName name="eoafh" localSheetId="9">#REF!</definedName>
    <definedName name="eoafh" localSheetId="2">#REF!</definedName>
    <definedName name="eoafh" localSheetId="4">#REF!</definedName>
    <definedName name="eoafh">#REF!</definedName>
    <definedName name="eoafn" localSheetId="9">#REF!</definedName>
    <definedName name="eoafn" localSheetId="2">#REF!</definedName>
    <definedName name="eoafn" localSheetId="4">#REF!</definedName>
    <definedName name="eoafn">#REF!</definedName>
    <definedName name="eoafs" localSheetId="9">#REF!</definedName>
    <definedName name="eoafs" localSheetId="2">#REF!</definedName>
    <definedName name="eoafs" localSheetId="4">#REF!</definedName>
    <definedName name="eoafs">#REF!</definedName>
    <definedName name="est" localSheetId="9">#REF!</definedName>
    <definedName name="est" localSheetId="2">#REF!</definedName>
    <definedName name="est" localSheetId="4">#REF!</definedName>
    <definedName name="est">#REF!</definedName>
    <definedName name="EST00">'[26]EST 00'!$A$3:$R$211</definedName>
    <definedName name="ESTBF" localSheetId="9">#REF!</definedName>
    <definedName name="ESTBF" localSheetId="2">#REF!</definedName>
    <definedName name="ESTBF" localSheetId="4">#REF!</definedName>
    <definedName name="ESTBF">#REF!</definedName>
    <definedName name="ESTIMADO" localSheetId="9">#REF!</definedName>
    <definedName name="ESTIMADO" localSheetId="2">#REF!</definedName>
    <definedName name="ESTIMADO" localSheetId="4">#REF!</definedName>
    <definedName name="ESTIMADO">#REF!</definedName>
    <definedName name="ESTIMADOSCONTI">[27]ESTIMADOS!$A$4:$BI$32</definedName>
    <definedName name="EV__LASTREFTIME__" hidden="1">38972.3597337963</definedName>
    <definedName name="EX" localSheetId="9">#REF!</definedName>
    <definedName name="EX" localSheetId="2">#REF!</definedName>
    <definedName name="EX" localSheetId="4">#REF!</definedName>
    <definedName name="EX">#REF!</definedName>
    <definedName name="Excel_BuiltIn__FilterDatabase_1_1" localSheetId="9">#REF!</definedName>
    <definedName name="Excel_BuiltIn__FilterDatabase_1_1" localSheetId="2">#REF!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9">'[9]Cálculo del Exceso'!#REF!</definedName>
    <definedName name="Expected_balance" localSheetId="2">'[9]Cálculo del Exceso'!#REF!</definedName>
    <definedName name="Expected_balance" localSheetId="4">'[9]Cálculo del Exceso'!#REF!</definedName>
    <definedName name="Expected_balance">'[9]Cálculo del Exceso'!#REF!</definedName>
    <definedName name="fdg" localSheetId="9">#REF!</definedName>
    <definedName name="fdg" localSheetId="2">#REF!</definedName>
    <definedName name="fdg" localSheetId="4">#REF!</definedName>
    <definedName name="fdg">#REF!</definedName>
    <definedName name="fds" localSheetId="9">#REF!</definedName>
    <definedName name="fds" localSheetId="2">#REF!</definedName>
    <definedName name="fds" localSheetId="4">#REF!</definedName>
    <definedName name="fds">#REF!</definedName>
    <definedName name="ffffff" hidden="1">"AS2DocumentBrowse"</definedName>
    <definedName name="fgg" localSheetId="9">#REF!</definedName>
    <definedName name="fgg" localSheetId="2">#REF!</definedName>
    <definedName name="fgg" localSheetId="4">#REF!</definedName>
    <definedName name="fgg">#REF!</definedName>
    <definedName name="FNDKSFJKSJFIJSMDF" localSheetId="9">'[9]Cálculo del Exceso'!#REF!</definedName>
    <definedName name="FNDKSFJKSJFIJSMDF" localSheetId="2">'[9]Cálculo del Exceso'!#REF!</definedName>
    <definedName name="FNDKSFJKSJFIJSMDF" localSheetId="4">'[9]Cálculo del Exceso'!#REF!</definedName>
    <definedName name="FNDKSFJKSJFIJSMDF">'[9]Cálculo del Exceso'!#REF!</definedName>
    <definedName name="fnjrjkkkkkkkkkkkkkkkk" localSheetId="9" hidden="1">#REF!</definedName>
    <definedName name="fnjrjkkkkkkkkkkkkkkkk" localSheetId="2" hidden="1">#REF!</definedName>
    <definedName name="fnjrjkkkkkkkkkkkkkkkk" localSheetId="4" hidden="1">#REF!</definedName>
    <definedName name="fnjrjkkkkkkkkkkkkkkkk" hidden="1">#REF!</definedName>
    <definedName name="GA" localSheetId="9">#REF!</definedName>
    <definedName name="GA" localSheetId="2">#REF!</definedName>
    <definedName name="GA" localSheetId="4">#REF!</definedName>
    <definedName name="GA">#REF!</definedName>
    <definedName name="gald" localSheetId="9">#REF!</definedName>
    <definedName name="gald" localSheetId="2">#REF!</definedName>
    <definedName name="gald" localSheetId="4">#REF!</definedName>
    <definedName name="gald">#REF!</definedName>
    <definedName name="GAPCS" localSheetId="9">#REF!</definedName>
    <definedName name="GAPCS" localSheetId="2">#REF!</definedName>
    <definedName name="GAPCS" localSheetId="4">#REF!</definedName>
    <definedName name="GAPCS">#REF!</definedName>
    <definedName name="GASTOS" localSheetId="9">#REF!</definedName>
    <definedName name="GASTOS" localSheetId="2">#REF!</definedName>
    <definedName name="GASTOS" localSheetId="4">#REF!</definedName>
    <definedName name="GASTOS">#REF!</definedName>
    <definedName name="gg">#REF!</definedName>
    <definedName name="grandes3" localSheetId="9">#REF!</definedName>
    <definedName name="grandes3" localSheetId="2">#REF!</definedName>
    <definedName name="grandes3" localSheetId="4">#REF!</definedName>
    <definedName name="grandes3">#REF!</definedName>
    <definedName name="happy" localSheetId="9">'[9]Cálculo del Exceso'!#REF!</definedName>
    <definedName name="happy" localSheetId="2">'[9]Cálculo del Exceso'!#REF!</definedName>
    <definedName name="happy" localSheetId="4">'[9]Cálculo del Exceso'!#REF!</definedName>
    <definedName name="happy">'[9]Cálculo del Exceso'!#REF!</definedName>
    <definedName name="hfgdj" localSheetId="9">'[8]Rep. y Mant. Rodados'!#REF!</definedName>
    <definedName name="hfgdj" localSheetId="2">'[8]Rep. y Mant. Rodados'!#REF!</definedName>
    <definedName name="hfgdj" localSheetId="4">'[8]Rep. y Mant. Rodados'!#REF!</definedName>
    <definedName name="hfgdj">'[8]Rep. y Mant. Rodados'!#REF!</definedName>
    <definedName name="HFSUFKHDDA" localSheetId="9">'[9]Cálculo del Exceso'!#REF!</definedName>
    <definedName name="HFSUFKHDDA" localSheetId="2">'[9]Cálculo del Exceso'!#REF!</definedName>
    <definedName name="HFSUFKHDDA" localSheetId="4">'[9]Cálculo del Exceso'!#REF!</definedName>
    <definedName name="HFSUFKHDDA">'[9]Cálculo del Exceso'!#REF!</definedName>
    <definedName name="hgfyfjyfgyyughvyughjygu" localSheetId="9">'[8]Rep. y Mant. Rodados'!#REF!</definedName>
    <definedName name="hgfyfjyfgyyughvyughjygu" localSheetId="2">'[8]Rep.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9" hidden="1">[28]XREF!#REF!</definedName>
    <definedName name="hhhhhhhhhjjjjjjjjjjjjjjjjjjjjjjjjjjjjlllllllllllllllllll" localSheetId="2"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9">#REF!</definedName>
    <definedName name="histor" localSheetId="2">#REF!</definedName>
    <definedName name="histor" localSheetId="4">#REF!</definedName>
    <definedName name="histor">#REF!</definedName>
    <definedName name="hjhukj" localSheetId="9">'[8]Rep. y Mant. Rodados'!#REF!</definedName>
    <definedName name="hjhukj" localSheetId="2">'[8]Rep. y Mant. Rodados'!#REF!</definedName>
    <definedName name="hjhukj" localSheetId="4">'[8]Rep. y Mant. Rodados'!#REF!</definedName>
    <definedName name="hjhukj">'[8]Rep. y Mant. Rodados'!#REF!</definedName>
    <definedName name="hjkhjficjnkdhfoikds" localSheetId="9" hidden="1">#REF!</definedName>
    <definedName name="hjkhjficjnkdhfoikds" localSheetId="2" hidden="1">#REF!</definedName>
    <definedName name="hjkhjficjnkdhfoikds" localSheetId="4" hidden="1">#REF!</definedName>
    <definedName name="hjkhjficjnkdhfoikds" hidden="1">#REF!</definedName>
    <definedName name="HJSDHSNHJ" localSheetId="9">'[9]Cálculo del Exceso'!#REF!</definedName>
    <definedName name="HJSDHSNHJ" localSheetId="2">'[9]Cálculo del Exceso'!#REF!</definedName>
    <definedName name="HJSDHSNHJ" localSheetId="4">'[9]Cálculo del Exceso'!#REF!</definedName>
    <definedName name="HJSDHSNHJ">'[9]Cálculo del Exceso'!#REF!</definedName>
    <definedName name="Hola" localSheetId="9">#REF!</definedName>
    <definedName name="Hola" localSheetId="2">#REF!</definedName>
    <definedName name="Hola" localSheetId="4">#REF!</definedName>
    <definedName name="Hola">#REF!</definedName>
    <definedName name="iekjowjrkew\" localSheetId="9">'[9]Cálculo del Exceso'!#REF!</definedName>
    <definedName name="iekjowjrkew\" localSheetId="2">'[9]Cálculo del Exceso'!#REF!</definedName>
    <definedName name="iekjowjrkew\" localSheetId="4">'[9]Cálculo del Exceso'!#REF!</definedName>
    <definedName name="iekjowjrkew\">'[9]Cálculo del Exceso'!#REF!</definedName>
    <definedName name="in" localSheetId="9" hidden="1">#REF!</definedName>
    <definedName name="in" localSheetId="2" hidden="1">#REF!</definedName>
    <definedName name="in" localSheetId="4" hidden="1">#REF!</definedName>
    <definedName name="in" hidden="1">#REF!</definedName>
    <definedName name="INT" localSheetId="9">#REF!</definedName>
    <definedName name="INT" localSheetId="2">#REF!</definedName>
    <definedName name="INT" localSheetId="4">#REF!</definedName>
    <definedName name="INT">#REF!</definedName>
    <definedName name="intangcomb" localSheetId="9">#REF!</definedName>
    <definedName name="intangcomb" localSheetId="2">#REF!</definedName>
    <definedName name="intangcomb" localSheetId="4">#REF!</definedName>
    <definedName name="intangcomb">#REF!</definedName>
    <definedName name="intanghold" localSheetId="9">#REF!</definedName>
    <definedName name="intanghold" localSheetId="2">#REF!</definedName>
    <definedName name="intanghold" localSheetId="4">#REF!</definedName>
    <definedName name="intanghold">#REF!</definedName>
    <definedName name="intangnorte" localSheetId="9">#REF!</definedName>
    <definedName name="intangnorte" localSheetId="2">#REF!</definedName>
    <definedName name="intangnorte" localSheetId="4">#REF!</definedName>
    <definedName name="intangnorte">#REF!</definedName>
    <definedName name="intangsur" localSheetId="9">#REF!</definedName>
    <definedName name="intangsur" localSheetId="2">#REF!</definedName>
    <definedName name="intangsur" localSheetId="4">#REF!</definedName>
    <definedName name="intangsur">#REF!</definedName>
    <definedName name="Interval" localSheetId="9">#REF!</definedName>
    <definedName name="Interval" localSheetId="2">#REF!</definedName>
    <definedName name="Interval" localSheetId="4">#REF!</definedName>
    <definedName name="Interval">#REF!</definedName>
    <definedName name="Interval_cutoff" localSheetId="9">'[29]Allow {pbe}'!#REF!</definedName>
    <definedName name="Interval_cutoff" localSheetId="2">'[29]Allow {pbe}'!#REF!</definedName>
    <definedName name="Interval_cutoff" localSheetId="4">'[29]Allow {pbe}'!#REF!</definedName>
    <definedName name="Interval_cutoff">'[29]Allow {pbe}'!#REF!</definedName>
    <definedName name="invnorte" localSheetId="9">[10]INVERSIONES!#REF!</definedName>
    <definedName name="invnorte" localSheetId="2">[10]INVERSIONES!#REF!</definedName>
    <definedName name="invnorte" localSheetId="4">[10]INVERSIONES!#REF!</definedName>
    <definedName name="invnorte">[10]INVERSIONES!#REF!</definedName>
    <definedName name="invsur" localSheetId="9">[10]INVERSIONES!#REF!</definedName>
    <definedName name="invsur" localSheetId="2">[10]INVERSIONES!#REF!</definedName>
    <definedName name="invsur" localSheetId="4">[10]INVERSIONES!#REF!</definedName>
    <definedName name="invsur">[10]INVERSIONES!#REF!</definedName>
    <definedName name="J_cutoff" localSheetId="9">'[30]Prev. Incobrables'!#REF!</definedName>
    <definedName name="J_cutoff" localSheetId="2">'[30]Prev. Incobrables'!#REF!</definedName>
    <definedName name="J_cutoff" localSheetId="4">'[30]Prev. Incobrables'!#REF!</definedName>
    <definedName name="J_cutoff">'[30]Prev. Incobrables'!#REF!</definedName>
    <definedName name="jhhj" localSheetId="9" hidden="1">#REF!</definedName>
    <definedName name="jhhj" localSheetId="2" hidden="1">#REF!</definedName>
    <definedName name="jhhj" localSheetId="4" hidden="1">#REF!</definedName>
    <definedName name="jhhj" hidden="1">#REF!</definedName>
    <definedName name="jjee" localSheetId="9">#REF!</definedName>
    <definedName name="jjee" localSheetId="2">#REF!</definedName>
    <definedName name="jjee" localSheetId="4">#REF!</definedName>
    <definedName name="jjee">#REF!</definedName>
    <definedName name="jkkj" localSheetId="9" hidden="1">#REF!</definedName>
    <definedName name="jkkj" localSheetId="2" hidden="1">#REF!</definedName>
    <definedName name="jkkj" localSheetId="4" hidden="1">#REF!</definedName>
    <definedName name="jkkj" hidden="1">#REF!</definedName>
    <definedName name="jo" localSheetId="9" hidden="1">'[31]Test de Ventas'!#REF!</definedName>
    <definedName name="jo" localSheetId="2" hidden="1">'[31]Test de Ventas'!#REF!</definedName>
    <definedName name="jo" localSheetId="4" hidden="1">'[31]Test de Ventas'!#REF!</definedName>
    <definedName name="jo" hidden="1">'[31]Test de Ventas'!#REF!</definedName>
    <definedName name="junio" localSheetId="9">#REF!</definedName>
    <definedName name="junio" localSheetId="2">#REF!</definedName>
    <definedName name="junio" localSheetId="4">#REF!</definedName>
    <definedName name="junio">#REF!</definedName>
    <definedName name="JYGJHSDSJDFD" localSheetId="9" hidden="1">#REF!</definedName>
    <definedName name="JYGJHSDSJDFD" localSheetId="2" hidden="1">#REF!</definedName>
    <definedName name="JYGJHSDSJDFD" localSheetId="4" hidden="1">#REF!</definedName>
    <definedName name="JYGJHSDSJDFD" hidden="1">#REF!</definedName>
    <definedName name="K2_WBEVMODE" hidden="1">-1</definedName>
    <definedName name="kdkdk" localSheetId="9">#REF!</definedName>
    <definedName name="kdkdk" localSheetId="2">#REF!</definedName>
    <definedName name="kdkdk" localSheetId="4">#REF!</definedName>
    <definedName name="kdkdk">#REF!</definedName>
    <definedName name="kfdg" localSheetId="9">#REF!</definedName>
    <definedName name="kfdg" localSheetId="2">#REF!</definedName>
    <definedName name="kfdg" localSheetId="4">#REF!</definedName>
    <definedName name="kfdg">#REF!</definedName>
    <definedName name="kfg" localSheetId="9">#REF!</definedName>
    <definedName name="kfg" localSheetId="2">#REF!</definedName>
    <definedName name="kfg" localSheetId="4">#REF!</definedName>
    <definedName name="kfg">#REF!</definedName>
    <definedName name="KVHFLSHVS" localSheetId="9">'[9]Cálculo del Exceso'!#REF!</definedName>
    <definedName name="KVHFLSHVS" localSheetId="2">'[9]Cálculo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9">#REF!</definedName>
    <definedName name="Leadsheet" localSheetId="2">#REF!</definedName>
    <definedName name="Leadsheet" localSheetId="4">#REF!</definedName>
    <definedName name="Leadsheet">#REF!</definedName>
    <definedName name="liq" localSheetId="9" hidden="1">{#N/A,#N/A,FALSE,"VOL"}</definedName>
    <definedName name="liq" localSheetId="3" hidden="1">{#N/A,#N/A,FALSE,"VOL"}</definedName>
    <definedName name="liq" localSheetId="4" hidden="1">{#N/A,#N/A,FALSE,"VOL"}</definedName>
    <definedName name="liq" hidden="1">{#N/A,#N/A,FALSE,"VOL"}</definedName>
    <definedName name="LISTADO" localSheetId="9">'[33]SAN LUIS'!#REF!</definedName>
    <definedName name="LISTADO" localSheetId="2">'[33]SAN LUIS'!#REF!</definedName>
    <definedName name="LISTADO" localSheetId="4">'[33]SAN LUIS'!#REF!</definedName>
    <definedName name="LISTADO">'[33]SAN LUIS'!#REF!</definedName>
    <definedName name="listasuper" localSheetId="9">#REF!</definedName>
    <definedName name="listasuper" localSheetId="2">#REF!</definedName>
    <definedName name="listasuper" localSheetId="4">#REF!</definedName>
    <definedName name="listasuper">#REF!</definedName>
    <definedName name="LLLLLLLLLLLLLLLLLLLLLLLLLLLLLLLLLLLLLLLLLLLLLLLLLLLLLL" localSheetId="9">'[8]Rep. y Mant. Rodados'!#REF!</definedName>
    <definedName name="LLLLLLLLLLLLLLLLLLLLLLLLLLLLLLLLLLLLLLLLLLLLLLLLLLLLLL" localSheetId="2">'[8]Rep. y Mant. Rodados'!#REF!</definedName>
    <definedName name="LLLLLLLLLLLLLLLLLLLLLLLLLLLLLLLLLLLLLLLLLLLLLLLLLLLLLL" localSheetId="4">'[8]Rep. y Mant. Rodados'!#REF!</definedName>
    <definedName name="LLLLLLLLLLLLLLLLLLLLLLLLLLLLLLLLLLLLLLLLLLLLLLLLLLLLLL">'[8]Rep. y Mant. Rodados'!#REF!</definedName>
    <definedName name="Maintenance" localSheetId="9">#REF!</definedName>
    <definedName name="Maintenance" localSheetId="2">#REF!</definedName>
    <definedName name="Maintenance" localSheetId="4">#REF!</definedName>
    <definedName name="Maintenance">#REF!</definedName>
    <definedName name="maintenanceld" localSheetId="9">#REF!</definedName>
    <definedName name="maintenanceld" localSheetId="2">#REF!</definedName>
    <definedName name="maintenanceld" localSheetId="4">#REF!</definedName>
    <definedName name="maintenanceld">#REF!</definedName>
    <definedName name="MaintenancePCS" localSheetId="9">#REF!</definedName>
    <definedName name="MaintenancePCS" localSheetId="2">#REF!</definedName>
    <definedName name="MaintenancePCS" localSheetId="4">#REF!</definedName>
    <definedName name="MaintenancePCS">#REF!</definedName>
    <definedName name="marca" localSheetId="9">#REF!</definedName>
    <definedName name="marca" localSheetId="2">#REF!</definedName>
    <definedName name="marca" localSheetId="4">#REF!</definedName>
    <definedName name="marca">#REF!</definedName>
    <definedName name="Marcas" localSheetId="9">#REF!</definedName>
    <definedName name="Marcas" localSheetId="2">#REF!</definedName>
    <definedName name="Marcas" localSheetId="4">#REF!</definedName>
    <definedName name="Marcas">#REF!</definedName>
    <definedName name="menorte" localSheetId="9">[10]MON.EXTRANJERA!#REF!</definedName>
    <definedName name="menorte" localSheetId="2">[10]MON.EXTRANJERA!#REF!</definedName>
    <definedName name="menorte" localSheetId="4">[10]MON.EXTRANJERA!#REF!</definedName>
    <definedName name="menorte">[10]MON.EXTRANJERA!#REF!</definedName>
    <definedName name="Minimis" localSheetId="9">#REF!</definedName>
    <definedName name="Minimis" localSheetId="2">#REF!</definedName>
    <definedName name="Minimis" localSheetId="4">#REF!</definedName>
    <definedName name="Minimis">#REF!</definedName>
    <definedName name="MKT" localSheetId="9">#REF!</definedName>
    <definedName name="MKT" localSheetId="2">#REF!</definedName>
    <definedName name="MKT" localSheetId="4">#REF!</definedName>
    <definedName name="MKT">#REF!</definedName>
    <definedName name="mktld" localSheetId="9">#REF!</definedName>
    <definedName name="mktld" localSheetId="2">#REF!</definedName>
    <definedName name="mktld" localSheetId="4">#REF!</definedName>
    <definedName name="mktld">#REF!</definedName>
    <definedName name="MKTPCS" localSheetId="9">#REF!</definedName>
    <definedName name="MKTPCS" localSheetId="2">#REF!</definedName>
    <definedName name="MKTPCS" localSheetId="4">#REF!</definedName>
    <definedName name="MKTPCS">#REF!</definedName>
    <definedName name="Monetary_Precision" localSheetId="9">'[30]Prev. Incobrables'!#REF!</definedName>
    <definedName name="Monetary_Precision" localSheetId="2">'[30]Prev. Incobrables'!#REF!</definedName>
    <definedName name="Monetary_Precision" localSheetId="4">'[30]Prev. Incobrables'!#REF!</definedName>
    <definedName name="Monetary_Precision">'[30]Prev. Incobrables'!#REF!</definedName>
    <definedName name="MP" localSheetId="9">#REF!</definedName>
    <definedName name="MP" localSheetId="2">#REF!</definedName>
    <definedName name="MP" localSheetId="4">#REF!</definedName>
    <definedName name="MP">#REF!</definedName>
    <definedName name="MP_AR_Balance" localSheetId="9">#REF!</definedName>
    <definedName name="MP_AR_Balance" localSheetId="2">#REF!</definedName>
    <definedName name="MP_AR_Balance" localSheetId="4">#REF!</definedName>
    <definedName name="MP_AR_Balance">#REF!</definedName>
    <definedName name="MP_SRD" localSheetId="9">#REF!</definedName>
    <definedName name="MP_SRD" localSheetId="2">#REF!</definedName>
    <definedName name="MP_SRD" localSheetId="4">#REF!</definedName>
    <definedName name="MP_SRD">#REF!</definedName>
    <definedName name="Muestrini" hidden="1">3</definedName>
    <definedName name="ncjdbjfkw" localSheetId="9" hidden="1">#REF!</definedName>
    <definedName name="ncjdbjfkw" localSheetId="2" hidden="1">#REF!</definedName>
    <definedName name="ncjdbjfkw" localSheetId="4" hidden="1">#REF!</definedName>
    <definedName name="ncjdbjfkw" hidden="1">#REF!</definedName>
    <definedName name="NDJFDOVFD" localSheetId="9" hidden="1">#REF!</definedName>
    <definedName name="NDJFDOVFD" localSheetId="2" hidden="1">#REF!</definedName>
    <definedName name="NDJFDOVFD" localSheetId="4" hidden="1">#REF!</definedName>
    <definedName name="NDJFDOVFD" hidden="1">#REF!</definedName>
    <definedName name="Networ" localSheetId="9">#REF!</definedName>
    <definedName name="Networ" localSheetId="2">#REF!</definedName>
    <definedName name="Networ" localSheetId="4">#REF!</definedName>
    <definedName name="Networ">#REF!</definedName>
    <definedName name="Network" localSheetId="9">#REF!</definedName>
    <definedName name="Network" localSheetId="2">#REF!</definedName>
    <definedName name="Network" localSheetId="4">#REF!</definedName>
    <definedName name="Network">#REF!</definedName>
    <definedName name="networkld" localSheetId="9">#REF!</definedName>
    <definedName name="networkld" localSheetId="2">#REF!</definedName>
    <definedName name="networkld" localSheetId="4">#REF!</definedName>
    <definedName name="networkld">#REF!</definedName>
    <definedName name="NetworkPCS" localSheetId="9">#REF!</definedName>
    <definedName name="NetworkPCS" localSheetId="2">#REF!</definedName>
    <definedName name="NetworkPCS" localSheetId="4">#REF!</definedName>
    <definedName name="NetworkPCS">#REF!</definedName>
    <definedName name="new" localSheetId="9"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9" hidden="1">#REF!</definedName>
    <definedName name="ngughuiyhuhhhhhhhhhhhhhhhhhh" localSheetId="2" hidden="1">#REF!</definedName>
    <definedName name="ngughuiyhuhhhhhhhhhhhhhhhhhh" localSheetId="4" hidden="1">#REF!</definedName>
    <definedName name="ngughuiyhuhhhhhhhhhhhhhhhhhh" hidden="1">#REF!</definedName>
    <definedName name="njkhoikh" localSheetId="9" hidden="1">#REF!</definedName>
    <definedName name="njkhoikh" localSheetId="2" hidden="1">#REF!</definedName>
    <definedName name="njkhoikh" localSheetId="4" hidden="1">#REF!</definedName>
    <definedName name="njkhoikh" hidden="1">#REF!</definedName>
    <definedName name="njsjihsues" localSheetId="9" hidden="1">[28]XREF!#REF!</definedName>
    <definedName name="njsjihsues" localSheetId="2" hidden="1">[28]XREF!#REF!</definedName>
    <definedName name="njsjihsues" localSheetId="4" hidden="1">[28]XREF!#REF!</definedName>
    <definedName name="njsjihsues" hidden="1">[28]XREF!#REF!</definedName>
    <definedName name="nmm" localSheetId="9" hidden="1">{#N/A,#N/A,FALSE,"VOL"}</definedName>
    <definedName name="nmm" localSheetId="3" hidden="1">{#N/A,#N/A,FALSE,"VOL"}</definedName>
    <definedName name="nmm" localSheetId="4" hidden="1">{#N/A,#N/A,FALSE,"VOL"}</definedName>
    <definedName name="nmm" hidden="1">{#N/A,#N/A,FALSE,"VOL"}</definedName>
    <definedName name="nnnnnnnn" localSheetId="9">'[9]Cálculo del Exceso'!#REF!</definedName>
    <definedName name="nnnnnnnn" localSheetId="2">'[9]Cálculo del Exceso'!#REF!</definedName>
    <definedName name="nnnnnnnn" localSheetId="4">'[9]Cálculo del Exceso'!#REF!</definedName>
    <definedName name="nnnnnnnn">'[9]Cálculo del Exceso'!#REF!</definedName>
    <definedName name="NO" localSheetId="9" hidden="1">{#N/A,#N/A,FALSE,"VOL"}</definedName>
    <definedName name="NO" localSheetId="3" hidden="1">{#N/A,#N/A,FALSE,"VOL"}</definedName>
    <definedName name="NO" localSheetId="4" hidden="1">{#N/A,#N/A,FALSE,"VOL"}</definedName>
    <definedName name="NO" hidden="1">{#N/A,#N/A,FALSE,"VOL"}</definedName>
    <definedName name="NonTop_Stratum_Value" localSheetId="9">#REF!</definedName>
    <definedName name="NonTop_Stratum_Value" localSheetId="2">#REF!</definedName>
    <definedName name="NonTop_Stratum_Value" localSheetId="4">#REF!</definedName>
    <definedName name="NonTop_Stratum_Value">#REF!</definedName>
    <definedName name="Number_of_Selections" localSheetId="9">#REF!</definedName>
    <definedName name="Number_of_Selections" localSheetId="2">#REF!</definedName>
    <definedName name="Number_of_Selections" localSheetId="4">#REF!</definedName>
    <definedName name="Number_of_Selections">#REF!</definedName>
    <definedName name="Número_de_Documento" localSheetId="9">'[14]Inventario de créditos'!#REF!</definedName>
    <definedName name="Número_de_Documento" localSheetId="2">'[14]Inventario de créditos'!#REF!</definedName>
    <definedName name="Número_de_Documento" localSheetId="4">'[14]Inventario de créditos'!#REF!</definedName>
    <definedName name="Número_de_Documento">'[14]Inventario de créditos'!#REF!</definedName>
    <definedName name="Numof_Selections2" localSheetId="9">#REF!</definedName>
    <definedName name="Numof_Selections2" localSheetId="2">#REF!</definedName>
    <definedName name="Numof_Selections2" localSheetId="4">#REF!</definedName>
    <definedName name="Numof_Selections2">#REF!</definedName>
    <definedName name="nvjkbgnjldjgmksjcksdksx" localSheetId="9">'[9]Cálculo del Exceso'!#REF!</definedName>
    <definedName name="nvjkbgnjldjgmksjcksdksx" localSheetId="2">'[9]Cálculo del Exceso'!#REF!</definedName>
    <definedName name="nvjkbgnjldjgmksjcksdksx" localSheetId="4">'[9]Cálculo del Exceso'!#REF!</definedName>
    <definedName name="nvjkbgnjldjgmksjcksdksx">'[9]Cálculo del Exceso'!#REF!</definedName>
    <definedName name="ñfdsl" localSheetId="9">#REF!</definedName>
    <definedName name="ñfdsl" localSheetId="2">#REF!</definedName>
    <definedName name="ñfdsl" localSheetId="4">#REF!</definedName>
    <definedName name="ñfdsl">#REF!</definedName>
    <definedName name="ññ" localSheetId="9">#REF!</definedName>
    <definedName name="ññ" localSheetId="2">#REF!</definedName>
    <definedName name="ññ" localSheetId="4">#REF!</definedName>
    <definedName name="ññ">#REF!</definedName>
    <definedName name="o" hidden="1">'[34]Análisis Gs.'!$B$31</definedName>
    <definedName name="OLE_LINK1" localSheetId="8">NOTAS!$B$142</definedName>
    <definedName name="OPPROD" localSheetId="9">#REF!</definedName>
    <definedName name="OPPROD" localSheetId="2">#REF!</definedName>
    <definedName name="OPPROD" localSheetId="4">#REF!</definedName>
    <definedName name="OPPROD">#REF!</definedName>
    <definedName name="opt" localSheetId="9">#REF!</definedName>
    <definedName name="opt" localSheetId="2">#REF!</definedName>
    <definedName name="opt" localSheetId="4">#REF!</definedName>
    <definedName name="opt">#REF!</definedName>
    <definedName name="optr" localSheetId="9">#REF!</definedName>
    <definedName name="optr" localSheetId="2">#REF!</definedName>
    <definedName name="optr" localSheetId="4">#REF!</definedName>
    <definedName name="optr">#REF!</definedName>
    <definedName name="ot">'[4]Income SAP PCS'!$B$357:$D$368</definedName>
    <definedName name="other">'[4]Income SAP LD'!$B$867:$D$872</definedName>
    <definedName name="Others" localSheetId="9">#REF!</definedName>
    <definedName name="Others" localSheetId="2">#REF!</definedName>
    <definedName name="Others" localSheetId="4">#REF!</definedName>
    <definedName name="Others">#REF!</definedName>
    <definedName name="othersld" localSheetId="9">#REF!</definedName>
    <definedName name="othersld" localSheetId="2">#REF!</definedName>
    <definedName name="othersld" localSheetId="4">#REF!</definedName>
    <definedName name="othersld">#REF!</definedName>
    <definedName name="OthersPCS" localSheetId="9">#REF!</definedName>
    <definedName name="OthersPCS" localSheetId="2">#REF!</definedName>
    <definedName name="OthersPCS" localSheetId="4">#REF!</definedName>
    <definedName name="OthersPCS">#REF!</definedName>
    <definedName name="PARAGUAY" localSheetId="9">#REF!</definedName>
    <definedName name="PARAGUAY" localSheetId="2">#REF!</definedName>
    <definedName name="PARAGUAY" localSheetId="4">#REF!</definedName>
    <definedName name="PARAGUAY">#REF!</definedName>
    <definedName name="participa" localSheetId="9">#REF!</definedName>
    <definedName name="participa" localSheetId="2">#REF!</definedName>
    <definedName name="participa" localSheetId="4">#REF!</definedName>
    <definedName name="participa">#REF!</definedName>
    <definedName name="PARTIDA_CONCILIATORIA">'[35]Partidas Conciliatorias'!$I$23</definedName>
    <definedName name="Partidas_seleccionadas_test_de_" localSheetId="9">#REF!</definedName>
    <definedName name="Partidas_seleccionadas_test_de_" localSheetId="2">#REF!</definedName>
    <definedName name="Partidas_seleccionadas_test_de_" localSheetId="4">#REF!</definedName>
    <definedName name="Partidas_seleccionadas_test_de_">#REF!</definedName>
    <definedName name="Partidas_Selecionadas" localSheetId="9">#REF!</definedName>
    <definedName name="Partidas_Selecionadas" localSheetId="2">#REF!</definedName>
    <definedName name="Partidas_Selecionadas" localSheetId="4">#REF!</definedName>
    <definedName name="Partidas_Selecionadas">#REF!</definedName>
    <definedName name="Percent_Threshold" localSheetId="9">#REF!</definedName>
    <definedName name="Percent_Threshold" localSheetId="2">#REF!</definedName>
    <definedName name="Percent_Threshold" localSheetId="4">#REF!</definedName>
    <definedName name="Percent_Threshold">#REF!</definedName>
    <definedName name="PL_Dollar_Threshold" localSheetId="9">#REF!</definedName>
    <definedName name="PL_Dollar_Threshold" localSheetId="2">#REF!</definedName>
    <definedName name="PL_Dollar_Threshold" localSheetId="4">#REF!</definedName>
    <definedName name="PL_Dollar_Threshold">#REF!</definedName>
    <definedName name="PL_Percent_Threshold" localSheetId="9">#REF!</definedName>
    <definedName name="PL_Percent_Threshold" localSheetId="2">#REF!</definedName>
    <definedName name="PL_Percent_Threshold" localSheetId="4">#REF!</definedName>
    <definedName name="PL_Percent_Threshold">#REF!</definedName>
    <definedName name="pmoslpcomb1" localSheetId="9">#REF!</definedName>
    <definedName name="pmoslpcomb1" localSheetId="2">#REF!</definedName>
    <definedName name="pmoslpcomb1" localSheetId="4">#REF!</definedName>
    <definedName name="pmoslpcomb1">#REF!</definedName>
    <definedName name="pmoslpcomb2" localSheetId="9">#REF!</definedName>
    <definedName name="pmoslpcomb2" localSheetId="2">#REF!</definedName>
    <definedName name="pmoslpcomb2" localSheetId="4">#REF!</definedName>
    <definedName name="pmoslpcomb2">#REF!</definedName>
    <definedName name="pmoslpnorte1" localSheetId="9">#REF!</definedName>
    <definedName name="pmoslpnorte1" localSheetId="2">#REF!</definedName>
    <definedName name="pmoslpnorte1" localSheetId="4">#REF!</definedName>
    <definedName name="pmoslpnorte1">#REF!</definedName>
    <definedName name="pmoslpnorte2" localSheetId="9">#REF!</definedName>
    <definedName name="pmoslpnorte2" localSheetId="2">#REF!</definedName>
    <definedName name="pmoslpnorte2" localSheetId="4">#REF!</definedName>
    <definedName name="pmoslpnorte2">#REF!</definedName>
    <definedName name="pmoslpsur1" localSheetId="9">#REF!</definedName>
    <definedName name="pmoslpsur1" localSheetId="2">#REF!</definedName>
    <definedName name="pmoslpsur1" localSheetId="4">#REF!</definedName>
    <definedName name="pmoslpsur1">#REF!</definedName>
    <definedName name="pmoslpsur2" localSheetId="9">#REF!</definedName>
    <definedName name="pmoslpsur2" localSheetId="2">#REF!</definedName>
    <definedName name="pmoslpsur2" localSheetId="4">#REF!</definedName>
    <definedName name="pmoslpsur2">#REF!</definedName>
    <definedName name="POLYAR" localSheetId="9">#REF!</definedName>
    <definedName name="POLYAR" localSheetId="2">#REF!</definedName>
    <definedName name="POLYAR" localSheetId="4">#REF!</definedName>
    <definedName name="POLYAR">#REF!</definedName>
    <definedName name="potir" localSheetId="9">#REF!</definedName>
    <definedName name="potir" localSheetId="2">#REF!</definedName>
    <definedName name="potir" localSheetId="4">#REF!</definedName>
    <definedName name="potir">#REF!</definedName>
    <definedName name="ppc" localSheetId="9">#REF!</definedName>
    <definedName name="ppc" localSheetId="2">#REF!</definedName>
    <definedName name="ppc" localSheetId="4">#REF!</definedName>
    <definedName name="ppc">#REF!</definedName>
    <definedName name="pr" localSheetId="9">#REF!</definedName>
    <definedName name="pr" localSheetId="2">#REF!</definedName>
    <definedName name="pr" localSheetId="4">#REF!</definedName>
    <definedName name="pr">#REF!</definedName>
    <definedName name="previs" localSheetId="9">#REF!</definedName>
    <definedName name="previs" localSheetId="2">#REF!</definedName>
    <definedName name="previs" localSheetId="4">#REF!</definedName>
    <definedName name="previs">#REF!</definedName>
    <definedName name="prevnorte" localSheetId="9">[10]PREVISIONES!#REF!</definedName>
    <definedName name="prevnorte" localSheetId="2">[10]PREVISIONES!#REF!</definedName>
    <definedName name="prevnorte" localSheetId="4">[10]PREVISIONES!#REF!</definedName>
    <definedName name="prevnorte">[10]PREVISIONES!#REF!</definedName>
    <definedName name="prevsur" localSheetId="9">[10]PREVISIONES!#REF!</definedName>
    <definedName name="prevsur" localSheetId="2">[10]PREVISIONES!#REF!</definedName>
    <definedName name="prevsur" localSheetId="4">[10]PREVISIONES!#REF!</definedName>
    <definedName name="prevsur">[10]PREVISIONES!#REF!</definedName>
    <definedName name="Promedio">'[19]Asiento de Ajuste'!$G$2</definedName>
    <definedName name="PS_Test_de_Gastos" localSheetId="9">#REF!</definedName>
    <definedName name="PS_Test_de_Gastos" localSheetId="2">#REF!</definedName>
    <definedName name="PS_Test_de_Gastos" localSheetId="4">#REF!</definedName>
    <definedName name="PS_Test_de_Gastos">#REF!</definedName>
    <definedName name="PY_Accounts_Receivable">'[21]Balance Sheet'!$D$9</definedName>
    <definedName name="PY_Administration" localSheetId="9">#REF!</definedName>
    <definedName name="PY_Administration" localSheetId="2">#REF!</definedName>
    <definedName name="PY_Administration" localSheetId="4">#REF!</definedName>
    <definedName name="PY_Administration">#REF!</definedName>
    <definedName name="PY_Cash">'[21]Balance Sheet'!$D$7</definedName>
    <definedName name="PY_Cash_Div_Dec" localSheetId="9">[22]Estado_Resultados!#REF!</definedName>
    <definedName name="PY_Cash_Div_Dec" localSheetId="2">[22]Estado_Resultados!#REF!</definedName>
    <definedName name="PY_Cash_Div_Dec" localSheetId="4">[22]Estado_Resultados!#REF!</definedName>
    <definedName name="PY_Cash_Div_Dec">[22]Estado_Resultados!#REF!</definedName>
    <definedName name="PY_CASH_DIVIDENDS_DECLARED__per_common_share" localSheetId="9">[22]Estado_Resultados!#REF!</definedName>
    <definedName name="PY_CASH_DIVIDENDS_DECLARED__per_common_share" localSheetId="2">[22]Estado_Resultados!#REF!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9">#REF!</definedName>
    <definedName name="PY_Disc_allow" localSheetId="2">#REF!</definedName>
    <definedName name="PY_Disc_allow" localSheetId="4">#REF!</definedName>
    <definedName name="PY_Disc_allow">#REF!</definedName>
    <definedName name="PY_Disc_mnth" localSheetId="9">#REF!</definedName>
    <definedName name="PY_Disc_mnth" localSheetId="2">#REF!</definedName>
    <definedName name="PY_Disc_mnth" localSheetId="4">#REF!</definedName>
    <definedName name="PY_Disc_mnth">#REF!</definedName>
    <definedName name="PY_Disc_pd" localSheetId="9">#REF!</definedName>
    <definedName name="PY_Disc_pd" localSheetId="2">#REF!</definedName>
    <definedName name="PY_Disc_pd" localSheetId="4">#REF!</definedName>
    <definedName name="PY_Disc_pd">#REF!</definedName>
    <definedName name="PY_Discounts" localSheetId="9">#REF!</definedName>
    <definedName name="PY_Discounts" localSheetId="2">#REF!</definedName>
    <definedName name="PY_Discounts" localSheetId="4">#REF!</definedName>
    <definedName name="PY_Discounts">#REF!</definedName>
    <definedName name="PY_Earnings_per_share" localSheetId="9">[22]Razones!#REF!</definedName>
    <definedName name="PY_Earnings_per_share" localSheetId="2">[22]Razones!#REF!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9">#REF!</definedName>
    <definedName name="PY_Intangible_Assets" localSheetId="2">#REF!</definedName>
    <definedName name="PY_Intangible_Assets" localSheetId="4">#REF!</definedName>
    <definedName name="PY_Intangible_Assets">#REF!</definedName>
    <definedName name="PY_Interest_Expense">'[21]Income Statement'!$E$19</definedName>
    <definedName name="PY_Inventory">'[21]Balance Sheet'!$D$13</definedName>
    <definedName name="PY_LIABIL_EQUITY" localSheetId="9">#REF!</definedName>
    <definedName name="PY_LIABIL_EQUITY" localSheetId="2">#REF!</definedName>
    <definedName name="PY_LIABIL_EQUITY" localSheetId="4">#REF!</definedName>
    <definedName name="PY_LIABIL_EQUITY">#REF!</definedName>
    <definedName name="PY_Long_term_Debt__excl_Dfd_Taxes">'[21]Balance Sheet'!$D$28</definedName>
    <definedName name="PY_LT_Debt" localSheetId="9">[22]Balance_General!#REF!</definedName>
    <definedName name="PY_LT_Debt" localSheetId="2">[22]Balance_General!#REF!</definedName>
    <definedName name="PY_LT_Debt" localSheetId="4">[22]Balance_General!#REF!</definedName>
    <definedName name="PY_LT_Debt">[22]Balance_General!#REF!</definedName>
    <definedName name="PY_Market_Value_of_Equity" localSheetId="9">[22]Estado_Resultados!#REF!</definedName>
    <definedName name="PY_Market_Value_of_Equity" localSheetId="2">[22]Estado_Resultados!#REF!</definedName>
    <definedName name="PY_Market_Value_of_Equity" localSheetId="4">[22]Estado_Resultados!#REF!</definedName>
    <definedName name="PY_Market_Value_of_Equity">[22]Estado_Resultados!#REF!</definedName>
    <definedName name="PY_Marketable_Sec" localSheetId="9">#REF!</definedName>
    <definedName name="PY_Marketable_Sec" localSheetId="2">#REF!</definedName>
    <definedName name="PY_Marketable_Sec" localSheetId="4">#REF!</definedName>
    <definedName name="PY_Marketable_Sec">#REF!</definedName>
    <definedName name="PY_NET_INCOME">'[23]Income Statement'!$E$33</definedName>
    <definedName name="PY_NET_PROFIT" localSheetId="9">#REF!</definedName>
    <definedName name="PY_NET_PROFIT" localSheetId="2">#REF!</definedName>
    <definedName name="PY_NET_PROFIT" localSheetId="4">#REF!</definedName>
    <definedName name="PY_NET_PROFIT">#REF!</definedName>
    <definedName name="PY_Net_Revenue">'[21]Income Statement'!$E$7</definedName>
    <definedName name="PY_Operating_Inc" localSheetId="9">#REF!</definedName>
    <definedName name="PY_Operating_Inc" localSheetId="2">#REF!</definedName>
    <definedName name="PY_Operating_Inc" localSheetId="4">#REF!</definedName>
    <definedName name="PY_Operating_Inc">#REF!</definedName>
    <definedName name="PY_Operating_Income" localSheetId="9">#REF!</definedName>
    <definedName name="PY_Operating_Income" localSheetId="2">#REF!</definedName>
    <definedName name="PY_Operating_Income" localSheetId="4">#REF!</definedName>
    <definedName name="PY_Operating_Income">#REF!</definedName>
    <definedName name="PY_Other_Curr_Assets" localSheetId="9">#REF!</definedName>
    <definedName name="PY_Other_Curr_Assets" localSheetId="2">#REF!</definedName>
    <definedName name="PY_Other_Curr_Assets" localSheetId="4">#REF!</definedName>
    <definedName name="PY_Other_Curr_Assets">#REF!</definedName>
    <definedName name="PY_Other_Exp" localSheetId="9">#REF!</definedName>
    <definedName name="PY_Other_Exp" localSheetId="2">#REF!</definedName>
    <definedName name="PY_Other_Exp" localSheetId="4">#REF!</definedName>
    <definedName name="PY_Other_Exp">#REF!</definedName>
    <definedName name="PY_Other_LT_Assets" localSheetId="9">#REF!</definedName>
    <definedName name="PY_Other_LT_Assets" localSheetId="2">#REF!</definedName>
    <definedName name="PY_Other_LT_Assets" localSheetId="4">#REF!</definedName>
    <definedName name="PY_Other_LT_Assets">#REF!</definedName>
    <definedName name="PY_Other_LT_Liabilities" localSheetId="9">#REF!</definedName>
    <definedName name="PY_Other_LT_Liabilities" localSheetId="2">#REF!</definedName>
    <definedName name="PY_Other_LT_Liabilities" localSheetId="4">#REF!</definedName>
    <definedName name="PY_Other_LT_Liabilities">#REF!</definedName>
    <definedName name="PY_Preferred_Stock" localSheetId="9">#REF!</definedName>
    <definedName name="PY_Preferred_Stock" localSheetId="2">#REF!</definedName>
    <definedName name="PY_Preferred_Stock" localSheetId="4">#REF!</definedName>
    <definedName name="PY_Preferred_Stock">#REF!</definedName>
    <definedName name="PY_QUICK_ASSETS">'[21]Balance Sheet'!$D$11</definedName>
    <definedName name="PY_Ret_allow" localSheetId="9">#REF!</definedName>
    <definedName name="PY_Ret_allow" localSheetId="2">#REF!</definedName>
    <definedName name="PY_Ret_allow" localSheetId="4">#REF!</definedName>
    <definedName name="PY_Ret_allow">#REF!</definedName>
    <definedName name="PY_Ret_mnth" localSheetId="9">#REF!</definedName>
    <definedName name="PY_Ret_mnth" localSheetId="2">#REF!</definedName>
    <definedName name="PY_Ret_mnth" localSheetId="4">#REF!</definedName>
    <definedName name="PY_Ret_mnth">#REF!</definedName>
    <definedName name="PY_Ret_pd" localSheetId="9">#REF!</definedName>
    <definedName name="PY_Ret_pd" localSheetId="2">#REF!</definedName>
    <definedName name="PY_Ret_pd" localSheetId="4">#REF!</definedName>
    <definedName name="PY_Ret_pd">#REF!</definedName>
    <definedName name="PY_Retained_Earnings" localSheetId="9">#REF!</definedName>
    <definedName name="PY_Retained_Earnings" localSheetId="2">#REF!</definedName>
    <definedName name="PY_Retained_Earnings" localSheetId="4">#REF!</definedName>
    <definedName name="PY_Retained_Earnings">#REF!</definedName>
    <definedName name="PY_Returns" localSheetId="9">#REF!</definedName>
    <definedName name="PY_Returns" localSheetId="2">#REF!</definedName>
    <definedName name="PY_Returns" localSheetId="4">#REF!</definedName>
    <definedName name="PY_Returns">#REF!</definedName>
    <definedName name="PY_Selling" localSheetId="9">#REF!</definedName>
    <definedName name="PY_Selling" localSheetId="2">#REF!</definedName>
    <definedName name="PY_Selling" localSheetId="4">#REF!</definedName>
    <definedName name="PY_Selling">#REF!</definedName>
    <definedName name="PY_Tangible_Assets" localSheetId="9">#REF!</definedName>
    <definedName name="PY_Tangible_Assets" localSheetId="2">#REF!</definedName>
    <definedName name="PY_Tangible_Assets" localSheetId="4">#REF!</definedName>
    <definedName name="PY_Tangible_Assets">#REF!</definedName>
    <definedName name="PY_Tangible_Net_Worth" localSheetId="9">[22]Estado_Resultados!#REF!</definedName>
    <definedName name="PY_Tangible_Net_Worth" localSheetId="2">[22]Estado_Resultados!#REF!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9">[22]Estado_Resultados!#REF!</definedName>
    <definedName name="PY_Weighted_Average" localSheetId="2">[22]Estado_Resultados!#REF!</definedName>
    <definedName name="PY_Weighted_Average" localSheetId="4">[22]Estado_Resultados!#REF!</definedName>
    <definedName name="PY_Weighted_Average">[22]Estado_Resultados!#REF!</definedName>
    <definedName name="PY_Working_Capital" localSheetId="9">[22]Estado_Resultados!#REF!</definedName>
    <definedName name="PY_Working_Capital" localSheetId="2">[22]Estado_Resultados!#REF!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9">[22]Balance_General!#REF!</definedName>
    <definedName name="PY2_Accounts_Receivable" localSheetId="2">[22]Balance_General!#REF!</definedName>
    <definedName name="PY2_Accounts_Receivable" localSheetId="4">[22]Balance_General!#REF!</definedName>
    <definedName name="PY2_Accounts_Receivable">[22]Balance_General!#REF!</definedName>
    <definedName name="PY2_Administration" localSheetId="9">[22]Estado_Resultados!#REF!</definedName>
    <definedName name="PY2_Administration" localSheetId="2">[22]Estado_Resultados!#REF!</definedName>
    <definedName name="PY2_Administration" localSheetId="4">[22]Estado_Resultados!#REF!</definedName>
    <definedName name="PY2_Administration">[22]Estado_Resultados!#REF!</definedName>
    <definedName name="PY2_Cash" localSheetId="9">[22]Balance_General!#REF!</definedName>
    <definedName name="PY2_Cash" localSheetId="2">[22]Balance_General!#REF!</definedName>
    <definedName name="PY2_Cash" localSheetId="4">[22]Balance_General!#REF!</definedName>
    <definedName name="PY2_Cash">[22]Balance_General!#REF!</definedName>
    <definedName name="PY2_Cash_Div_Dec" localSheetId="9">[22]Estado_Resultados!#REF!</definedName>
    <definedName name="PY2_Cash_Div_Dec" localSheetId="2">[22]Estado_Resultados!#REF!</definedName>
    <definedName name="PY2_Cash_Div_Dec" localSheetId="4">[22]Estado_Resultados!#REF!</definedName>
    <definedName name="PY2_Cash_Div_Dec">[22]Estado_Resultados!#REF!</definedName>
    <definedName name="PY2_CASH_DIVIDENDS_DECLARED__per_common_share" localSheetId="9">[22]Estado_Resultados!#REF!</definedName>
    <definedName name="PY2_CASH_DIVIDENDS_DECLARED__per_common_share" localSheetId="2">[22]Estado_Resultados!#REF!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9">[22]Balance_General!#REF!</definedName>
    <definedName name="PY2_Common_Equity" localSheetId="2">[22]Balance_General!#REF!</definedName>
    <definedName name="PY2_Common_Equity" localSheetId="4">[22]Balance_General!#REF!</definedName>
    <definedName name="PY2_Common_Equity">[22]Balance_General!#REF!</definedName>
    <definedName name="PY2_Cost_of_Sales" localSheetId="9">[22]Estado_Resultados!#REF!</definedName>
    <definedName name="PY2_Cost_of_Sales" localSheetId="2">[22]Estado_Resultados!#REF!</definedName>
    <definedName name="PY2_Cost_of_Sales" localSheetId="4">[22]Estado_Resultados!#REF!</definedName>
    <definedName name="PY2_Cost_of_Sales">[22]Estado_Resultados!#REF!</definedName>
    <definedName name="PY2_Current_Liabilities" localSheetId="9">[22]Balance_General!#REF!</definedName>
    <definedName name="PY2_Current_Liabilities" localSheetId="2">[22]Balance_General!#REF!</definedName>
    <definedName name="PY2_Current_Liabilities" localSheetId="4">[22]Balance_General!#REF!</definedName>
    <definedName name="PY2_Current_Liabilities">[22]Balance_General!#REF!</definedName>
    <definedName name="PY2_Depreciation" localSheetId="9">[22]Estado_Resultados!#REF!</definedName>
    <definedName name="PY2_Depreciation" localSheetId="2">[22]Estado_Resultados!#REF!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9">[22]Razones!#REF!</definedName>
    <definedName name="PY2_Earnings_per_share" localSheetId="2">[22]Razones!#REF!</definedName>
    <definedName name="PY2_Earnings_per_share" localSheetId="4">[22]Razones!#REF!</definedName>
    <definedName name="PY2_Earnings_per_share">[22]Razones!#REF!</definedName>
    <definedName name="PY2_Extraord.">'[23]Income Statement'!$L$31</definedName>
    <definedName name="PY2_Gross_Profit" localSheetId="9">[22]Estado_Resultados!#REF!</definedName>
    <definedName name="PY2_Gross_Profit" localSheetId="2">[22]Estado_Resultados!#REF!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9">[22]Estado_Resultados!#REF!</definedName>
    <definedName name="PY2_Inc_Bef_Tax" localSheetId="2">[22]Estado_Resultados!#REF!</definedName>
    <definedName name="PY2_Inc_Bef_Tax" localSheetId="4">[22]Estado_Resultados!#REF!</definedName>
    <definedName name="PY2_Inc_Bef_Tax">[22]Estado_Resultados!#REF!</definedName>
    <definedName name="PY2_Intangible_Assets" localSheetId="9">[22]Balance_General!#REF!</definedName>
    <definedName name="PY2_Intangible_Assets" localSheetId="2">[22]Balance_General!#REF!</definedName>
    <definedName name="PY2_Intangible_Assets" localSheetId="4">[22]Balance_General!#REF!</definedName>
    <definedName name="PY2_Intangible_Assets">[22]Balance_General!#REF!</definedName>
    <definedName name="PY2_Interest_Expense" localSheetId="9">[22]Estado_Resultados!#REF!</definedName>
    <definedName name="PY2_Interest_Expense" localSheetId="2">[22]Estado_Resultados!#REF!</definedName>
    <definedName name="PY2_Interest_Expense" localSheetId="4">[22]Estado_Resultados!#REF!</definedName>
    <definedName name="PY2_Interest_Expense">[22]Estado_Resultados!#REF!</definedName>
    <definedName name="PY2_Inventory" localSheetId="9">[22]Balance_General!#REF!</definedName>
    <definedName name="PY2_Inventory" localSheetId="2">[22]Balance_General!#REF!</definedName>
    <definedName name="PY2_Inventory" localSheetId="4">[22]Balance_General!#REF!</definedName>
    <definedName name="PY2_Inventory">[22]Balance_General!#REF!</definedName>
    <definedName name="PY2_LIABIL_EQUITY" localSheetId="9">[22]Balance_General!#REF!</definedName>
    <definedName name="PY2_LIABIL_EQUITY" localSheetId="2">[22]Balance_General!#REF!</definedName>
    <definedName name="PY2_LIABIL_EQUITY" localSheetId="4">[22]Balance_General!#REF!</definedName>
    <definedName name="PY2_LIABIL_EQUITY">[22]Balance_General!#REF!</definedName>
    <definedName name="PY2_Long_term_Debt__excl_Dfd_Taxes" localSheetId="9">[22]Balance_General!#REF!</definedName>
    <definedName name="PY2_Long_term_Debt__excl_Dfd_Taxes" localSheetId="2">[22]Balance_General!#REF!</definedName>
    <definedName name="PY2_Long_term_Debt__excl_Dfd_Taxes" localSheetId="4">[22]Balance_General!#REF!</definedName>
    <definedName name="PY2_Long_term_Debt__excl_Dfd_Taxes">[22]Balance_General!#REF!</definedName>
    <definedName name="PY2_LT_Debt" localSheetId="9">[22]Balance_General!#REF!</definedName>
    <definedName name="PY2_LT_Debt" localSheetId="2">[22]Balance_General!#REF!</definedName>
    <definedName name="PY2_LT_Debt" localSheetId="4">[22]Balance_General!#REF!</definedName>
    <definedName name="PY2_LT_Debt">[22]Balance_General!#REF!</definedName>
    <definedName name="PY2_Market_Value_of_Equity" localSheetId="9">[22]Estado_Resultados!#REF!</definedName>
    <definedName name="PY2_Market_Value_of_Equity" localSheetId="2">[22]Estado_Resultados!#REF!</definedName>
    <definedName name="PY2_Market_Value_of_Equity" localSheetId="4">[22]Estado_Resultados!#REF!</definedName>
    <definedName name="PY2_Market_Value_of_Equity">[22]Estado_Resultados!#REF!</definedName>
    <definedName name="PY2_Marketable_Sec" localSheetId="9">[22]Balance_General!#REF!</definedName>
    <definedName name="PY2_Marketable_Sec" localSheetId="2">[22]Balance_General!#REF!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9">[22]Estado_Resultados!#REF!</definedName>
    <definedName name="PY2_NET_PROFIT" localSheetId="2">[22]Estado_Resultados!#REF!</definedName>
    <definedName name="PY2_NET_PROFIT" localSheetId="4">[22]Estado_Resultados!#REF!</definedName>
    <definedName name="PY2_NET_PROFIT">[22]Estado_Resultados!#REF!</definedName>
    <definedName name="PY2_Net_Revenue" localSheetId="9">[22]Estado_Resultados!#REF!</definedName>
    <definedName name="PY2_Net_Revenue" localSheetId="2">[22]Estado_Resultados!#REF!</definedName>
    <definedName name="PY2_Net_Revenue" localSheetId="4">[22]Estado_Resultados!#REF!</definedName>
    <definedName name="PY2_Net_Revenue">[22]Estado_Resultados!#REF!</definedName>
    <definedName name="PY2_Operating_Inc" localSheetId="9">[22]Estado_Resultados!#REF!</definedName>
    <definedName name="PY2_Operating_Inc" localSheetId="2">[22]Estado_Resultados!#REF!</definedName>
    <definedName name="PY2_Operating_Inc" localSheetId="4">[22]Estado_Resultados!#REF!</definedName>
    <definedName name="PY2_Operating_Inc">[22]Estado_Resultados!#REF!</definedName>
    <definedName name="PY2_Operating_Income" localSheetId="9">[22]Estado_Resultados!#REF!</definedName>
    <definedName name="PY2_Operating_Income" localSheetId="2">[22]Estado_Resultados!#REF!</definedName>
    <definedName name="PY2_Operating_Income" localSheetId="4">[22]Estado_Resultados!#REF!</definedName>
    <definedName name="PY2_Operating_Income">[22]Estado_Resultados!#REF!</definedName>
    <definedName name="PY2_Other_Curr_Assets" localSheetId="9">[22]Balance_General!#REF!</definedName>
    <definedName name="PY2_Other_Curr_Assets" localSheetId="2">[22]Balance_General!#REF!</definedName>
    <definedName name="PY2_Other_Curr_Assets" localSheetId="4">[22]Balance_General!#REF!</definedName>
    <definedName name="PY2_Other_Curr_Assets">[22]Balance_General!#REF!</definedName>
    <definedName name="PY2_Other_Exp." localSheetId="9">[22]Estado_Resultados!#REF!</definedName>
    <definedName name="PY2_Other_Exp." localSheetId="2">[22]Estado_Resultados!#REF!</definedName>
    <definedName name="PY2_Other_Exp." localSheetId="4">[22]Estado_Resultados!#REF!</definedName>
    <definedName name="PY2_Other_Exp.">[22]Estado_Resultados!#REF!</definedName>
    <definedName name="PY2_Other_LT_Assets" localSheetId="9">[22]Balance_General!#REF!</definedName>
    <definedName name="PY2_Other_LT_Assets" localSheetId="2">[22]Balance_General!#REF!</definedName>
    <definedName name="PY2_Other_LT_Assets" localSheetId="4">[22]Balance_General!#REF!</definedName>
    <definedName name="PY2_Other_LT_Assets">[22]Balance_General!#REF!</definedName>
    <definedName name="PY2_Other_LT_Liabilities" localSheetId="9">[22]Balance_General!#REF!</definedName>
    <definedName name="PY2_Other_LT_Liabilities" localSheetId="2">[22]Balance_General!#REF!</definedName>
    <definedName name="PY2_Other_LT_Liabilities" localSheetId="4">[22]Balance_General!#REF!</definedName>
    <definedName name="PY2_Other_LT_Liabilities">[22]Balance_General!#REF!</definedName>
    <definedName name="PY2_Preferred_Stock" localSheetId="9">[22]Balance_General!#REF!</definedName>
    <definedName name="PY2_Preferred_Stock" localSheetId="2">[22]Balance_General!#REF!</definedName>
    <definedName name="PY2_Preferred_Stock" localSheetId="4">[22]Balance_General!#REF!</definedName>
    <definedName name="PY2_Preferred_Stock">[22]Balance_General!#REF!</definedName>
    <definedName name="PY2_QUICK_ASSETS" localSheetId="9">[22]Balance_General!#REF!</definedName>
    <definedName name="PY2_QUICK_ASSETS" localSheetId="2">[22]Balance_General!#REF!</definedName>
    <definedName name="PY2_QUICK_ASSETS" localSheetId="4">[22]Balance_General!#REF!</definedName>
    <definedName name="PY2_QUICK_ASSETS">[22]Balance_General!#REF!</definedName>
    <definedName name="PY2_Retained_Earnings" localSheetId="9">[22]Balance_General!#REF!</definedName>
    <definedName name="PY2_Retained_Earnings" localSheetId="2">[22]Balance_General!#REF!</definedName>
    <definedName name="PY2_Retained_Earnings" localSheetId="4">[22]Balance_General!#REF!</definedName>
    <definedName name="PY2_Retained_Earnings">[22]Balance_General!#REF!</definedName>
    <definedName name="PY2_Selling" localSheetId="9">[22]Estado_Resultados!#REF!</definedName>
    <definedName name="PY2_Selling" localSheetId="2">[22]Estado_Resultados!#REF!</definedName>
    <definedName name="PY2_Selling" localSheetId="4">[22]Estado_Resultados!#REF!</definedName>
    <definedName name="PY2_Selling">[22]Estado_Resultados!#REF!</definedName>
    <definedName name="PY2_Tangible_Assets" localSheetId="9">[22]Balance_General!#REF!</definedName>
    <definedName name="PY2_Tangible_Assets" localSheetId="2">[22]Balance_General!#REF!</definedName>
    <definedName name="PY2_Tangible_Assets" localSheetId="4">[22]Balance_General!#REF!</definedName>
    <definedName name="PY2_Tangible_Assets">[22]Balance_General!#REF!</definedName>
    <definedName name="PY2_Tangible_Net_Worth" localSheetId="9">[22]Estado_Resultados!#REF!</definedName>
    <definedName name="PY2_Tangible_Net_Worth" localSheetId="2">[22]Estado_Resultados!#REF!</definedName>
    <definedName name="PY2_Tangible_Net_Worth" localSheetId="4">[22]Estado_Resultados!#REF!</definedName>
    <definedName name="PY2_Tangible_Net_Worth">[22]Estado_Resultados!#REF!</definedName>
    <definedName name="PY2_Taxes" localSheetId="9">[22]Estado_Resultados!#REF!</definedName>
    <definedName name="PY2_Taxes" localSheetId="2">[22]Estado_Resultados!#REF!</definedName>
    <definedName name="PY2_Taxes" localSheetId="4">[22]Estado_Resultados!#REF!</definedName>
    <definedName name="PY2_Taxes">[22]Estado_Resultados!#REF!</definedName>
    <definedName name="PY2_TOTAL_ASSETS" localSheetId="9">[22]Balance_General!#REF!</definedName>
    <definedName name="PY2_TOTAL_ASSETS" localSheetId="2">[22]Balance_General!#REF!</definedName>
    <definedName name="PY2_TOTAL_ASSETS" localSheetId="4">[22]Balance_General!#REF!</definedName>
    <definedName name="PY2_TOTAL_ASSETS">[22]Balance_General!#REF!</definedName>
    <definedName name="PY2_TOTAL_CURR_ASSETS" localSheetId="9">[22]Balance_General!#REF!</definedName>
    <definedName name="PY2_TOTAL_CURR_ASSETS" localSheetId="2">[22]Balance_General!#REF!</definedName>
    <definedName name="PY2_TOTAL_CURR_ASSETS" localSheetId="4">[22]Balance_General!#REF!</definedName>
    <definedName name="PY2_TOTAL_CURR_ASSETS">[22]Balance_General!#REF!</definedName>
    <definedName name="PY2_TOTAL_DEBT" localSheetId="9">[22]Balance_General!#REF!</definedName>
    <definedName name="PY2_TOTAL_DEBT" localSheetId="2">[22]Balance_General!#REF!</definedName>
    <definedName name="PY2_TOTAL_DEBT" localSheetId="4">[22]Balance_General!#REF!</definedName>
    <definedName name="PY2_TOTAL_DEBT">[22]Balance_General!#REF!</definedName>
    <definedName name="PY2_TOTAL_EQUITY" localSheetId="9">[22]Balance_General!#REF!</definedName>
    <definedName name="PY2_TOTAL_EQUITY" localSheetId="2">[22]Balance_General!#REF!</definedName>
    <definedName name="PY2_TOTAL_EQUITY" localSheetId="4">[22]Balance_General!#REF!</definedName>
    <definedName name="PY2_TOTAL_EQUITY">[22]Balance_General!#REF!</definedName>
    <definedName name="PY2_Trade_Payables" localSheetId="9">[22]Balance_General!#REF!</definedName>
    <definedName name="PY2_Trade_Payables" localSheetId="2">[22]Balance_General!#REF!</definedName>
    <definedName name="PY2_Trade_Payables" localSheetId="4">[22]Balance_General!#REF!</definedName>
    <definedName name="PY2_Trade_Payables">[22]Balance_General!#REF!</definedName>
    <definedName name="PY2_Weighted_Average" localSheetId="9">[22]Estado_Resultados!#REF!</definedName>
    <definedName name="PY2_Weighted_Average" localSheetId="2">[22]Estado_Resultados!#REF!</definedName>
    <definedName name="PY2_Weighted_Average" localSheetId="4">[22]Estado_Resultados!#REF!</definedName>
    <definedName name="PY2_Weighted_Average">[22]Estado_Resultados!#REF!</definedName>
    <definedName name="PY2_Working_Capital" localSheetId="9">[22]Estado_Resultados!#REF!</definedName>
    <definedName name="PY2_Working_Capital" localSheetId="2">[22]Estado_Resultados!#REF!</definedName>
    <definedName name="PY2_Working_Capital" localSheetId="4">[22]Estado_Resultados!#REF!</definedName>
    <definedName name="PY2_Working_Capital">[22]Estado_Resultados!#REF!</definedName>
    <definedName name="PY2_Year_Income_Statement" localSheetId="9">[22]Estado_Resultados!#REF!</definedName>
    <definedName name="PY2_Year_Income_Statement" localSheetId="2">[22]Estado_Resultados!#REF!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9">#REF!</definedName>
    <definedName name="PY3_Intangible_Assets" localSheetId="2">#REF!</definedName>
    <definedName name="PY3_Intangible_Assets" localSheetId="4">#REF!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9">#REF!</definedName>
    <definedName name="PY3_Marketable_Sec" localSheetId="2">#REF!</definedName>
    <definedName name="PY3_Marketable_Sec" localSheetId="4">#REF!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9">#REF!</definedName>
    <definedName name="PY3_Other_Curr_Assets" localSheetId="2">#REF!</definedName>
    <definedName name="PY3_Other_Curr_Assets" localSheetId="4">#REF!</definedName>
    <definedName name="PY3_Other_Curr_Assets">#REF!</definedName>
    <definedName name="PY3_Other_Exp.">'[23]Income Statement'!$S$14</definedName>
    <definedName name="PY3_Other_LT_Assets" localSheetId="9">#REF!</definedName>
    <definedName name="PY3_Other_LT_Assets" localSheetId="2">#REF!</definedName>
    <definedName name="PY3_Other_LT_Assets" localSheetId="4">#REF!</definedName>
    <definedName name="PY3_Other_LT_Assets">#REF!</definedName>
    <definedName name="PY3_Other_LT_Liabilities" localSheetId="9">#REF!</definedName>
    <definedName name="PY3_Other_LT_Liabilities" localSheetId="2">#REF!</definedName>
    <definedName name="PY3_Other_LT_Liabilities" localSheetId="4">#REF!</definedName>
    <definedName name="PY3_Other_LT_Liabilities">#REF!</definedName>
    <definedName name="PY3_Preferred_Stock" localSheetId="9">#REF!</definedName>
    <definedName name="PY3_Preferred_Stock" localSheetId="2">#REF!</definedName>
    <definedName name="PY3_Preferred_Stock" localSheetId="4">#REF!</definedName>
    <definedName name="PY3_Preferred_Stock">#REF!</definedName>
    <definedName name="PY3_QUICK_ASSETS">'[21]Balance Sheet'!$P$11</definedName>
    <definedName name="PY3_Retained_Earnings" localSheetId="9">#REF!</definedName>
    <definedName name="PY3_Retained_Earnings" localSheetId="2">#REF!</definedName>
    <definedName name="PY3_Retained_Earnings" localSheetId="4">#REF!</definedName>
    <definedName name="PY3_Retained_Earnings">#REF!</definedName>
    <definedName name="PY3_Selling">'[23]Income Statement'!$S$13</definedName>
    <definedName name="PY3_Tangible_Assets" localSheetId="9">#REF!</definedName>
    <definedName name="PY3_Tangible_Assets" localSheetId="2">#REF!</definedName>
    <definedName name="PY3_Tangible_Assets" localSheetId="4">#REF!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9">#REF!</definedName>
    <definedName name="PY4_Intangible_Assets" localSheetId="2">#REF!</definedName>
    <definedName name="PY4_Intangible_Assets" localSheetId="4">#REF!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9">#REF!</definedName>
    <definedName name="PY4_Marketable_Sec" localSheetId="2">#REF!</definedName>
    <definedName name="PY4_Marketable_Sec" localSheetId="4">#REF!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9">#REF!</definedName>
    <definedName name="PY4_Other_Cur_Assets" localSheetId="2">#REF!</definedName>
    <definedName name="PY4_Other_Cur_Assets" localSheetId="4">#REF!</definedName>
    <definedName name="PY4_Other_Cur_Assets">#REF!</definedName>
    <definedName name="PY4_Other_Exp.">'[23]Income Statement'!$U$14</definedName>
    <definedName name="PY4_Other_LT_Assets" localSheetId="9">#REF!</definedName>
    <definedName name="PY4_Other_LT_Assets" localSheetId="2">#REF!</definedName>
    <definedName name="PY4_Other_LT_Assets" localSheetId="4">#REF!</definedName>
    <definedName name="PY4_Other_LT_Assets">#REF!</definedName>
    <definedName name="PY4_Other_LT_Liabilities" localSheetId="9">#REF!</definedName>
    <definedName name="PY4_Other_LT_Liabilities" localSheetId="2">#REF!</definedName>
    <definedName name="PY4_Other_LT_Liabilities" localSheetId="4">#REF!</definedName>
    <definedName name="PY4_Other_LT_Liabilities">#REF!</definedName>
    <definedName name="PY4_Preferred_Stock" localSheetId="9">#REF!</definedName>
    <definedName name="PY4_Preferred_Stock" localSheetId="2">#REF!</definedName>
    <definedName name="PY4_Preferred_Stock" localSheetId="4">#REF!</definedName>
    <definedName name="PY4_Preferred_Stock">#REF!</definedName>
    <definedName name="PY4_QUICK_ASSETS">'[21]Balance Sheet'!$Q$11</definedName>
    <definedName name="PY4_Retained_Earnings" localSheetId="9">#REF!</definedName>
    <definedName name="PY4_Retained_Earnings" localSheetId="2">#REF!</definedName>
    <definedName name="PY4_Retained_Earnings" localSheetId="4">#REF!</definedName>
    <definedName name="PY4_Retained_Earnings">#REF!</definedName>
    <definedName name="PY4_Selling">'[23]Income Statement'!$U$13</definedName>
    <definedName name="PY4_Tangible_Assets" localSheetId="9">#REF!</definedName>
    <definedName name="PY4_Tangible_Assets" localSheetId="2">#REF!</definedName>
    <definedName name="PY4_Tangible_Assets" localSheetId="4">#REF!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9">#REF!</definedName>
    <definedName name="PY5_Accounts_Receivable" localSheetId="2">#REF!</definedName>
    <definedName name="PY5_Accounts_Receivable" localSheetId="4">#REF!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9">#REF!</definedName>
    <definedName name="PY5_Intangible_Assets" localSheetId="2">#REF!</definedName>
    <definedName name="PY5_Intangible_Assets" localSheetId="4">#REF!</definedName>
    <definedName name="PY5_Intangible_Assets">#REF!</definedName>
    <definedName name="PY5_Interest_Expense">'[21]Income Statement'!$W$19</definedName>
    <definedName name="PY5_Inventory" localSheetId="9">#REF!</definedName>
    <definedName name="PY5_Inventory" localSheetId="2">#REF!</definedName>
    <definedName name="PY5_Inventory" localSheetId="4">#REF!</definedName>
    <definedName name="PY5_Inventory">#REF!</definedName>
    <definedName name="PY5_LIABIL_EQUITY">'[23]Balance Sheet'!$R$39</definedName>
    <definedName name="PY5_Long_term_Debt__excl_Dfd_Taxes">'[21]Balance Sheet'!$R$28</definedName>
    <definedName name="PY5_Marketable_Sec" localSheetId="9">#REF!</definedName>
    <definedName name="PY5_Marketable_Sec" localSheetId="2">#REF!</definedName>
    <definedName name="PY5_Marketable_Sec" localSheetId="4">#REF!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9">#REF!</definedName>
    <definedName name="PY5_Other_Curr_Assets" localSheetId="2">#REF!</definedName>
    <definedName name="PY5_Other_Curr_Assets" localSheetId="4">#REF!</definedName>
    <definedName name="PY5_Other_Curr_Assets">#REF!</definedName>
    <definedName name="PY5_Other_Exp.">'[23]Income Statement'!$W$14</definedName>
    <definedName name="PY5_Other_LT_Assets" localSheetId="9">#REF!</definedName>
    <definedName name="PY5_Other_LT_Assets" localSheetId="2">#REF!</definedName>
    <definedName name="PY5_Other_LT_Assets" localSheetId="4">#REF!</definedName>
    <definedName name="PY5_Other_LT_Assets">#REF!</definedName>
    <definedName name="PY5_Other_LT_Liabilities" localSheetId="9">#REF!</definedName>
    <definedName name="PY5_Other_LT_Liabilities" localSheetId="2">#REF!</definedName>
    <definedName name="PY5_Other_LT_Liabilities" localSheetId="4">#REF!</definedName>
    <definedName name="PY5_Other_LT_Liabilities">#REF!</definedName>
    <definedName name="PY5_Preferred_Stock" localSheetId="9">#REF!</definedName>
    <definedName name="PY5_Preferred_Stock" localSheetId="2">#REF!</definedName>
    <definedName name="PY5_Preferred_Stock" localSheetId="4">#REF!</definedName>
    <definedName name="PY5_Preferred_Stock">#REF!</definedName>
    <definedName name="PY5_QUICK_ASSETS">'[21]Balance Sheet'!$R$11</definedName>
    <definedName name="PY5_Retained_Earnings" localSheetId="9">#REF!</definedName>
    <definedName name="PY5_Retained_Earnings" localSheetId="2">#REF!</definedName>
    <definedName name="PY5_Retained_Earnings" localSheetId="4">#REF!</definedName>
    <definedName name="PY5_Retained_Earnings">#REF!</definedName>
    <definedName name="PY5_Selling">'[23]Income Statement'!$W$13</definedName>
    <definedName name="PY5_Tangible_Assets" localSheetId="9">#REF!</definedName>
    <definedName name="PY5_Tangible_Assets" localSheetId="2">#REF!</definedName>
    <definedName name="PY5_Tangible_Assets" localSheetId="4">#REF!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9">#REF!</definedName>
    <definedName name="QGPL_CLTESLB" localSheetId="2">#REF!</definedName>
    <definedName name="QGPL_CLTESLB" localSheetId="4">#REF!</definedName>
    <definedName name="QGPL_CLTESLB">#REF!</definedName>
    <definedName name="quarter" localSheetId="9">#REF!</definedName>
    <definedName name="quarter" localSheetId="2">#REF!</definedName>
    <definedName name="quarter" localSheetId="4">#REF!</definedName>
    <definedName name="quarter">#REF!</definedName>
    <definedName name="R_Factor" localSheetId="9">#REF!</definedName>
    <definedName name="R_Factor" localSheetId="2">#REF!</definedName>
    <definedName name="R_Factor" localSheetId="4">#REF!</definedName>
    <definedName name="R_Factor">#REF!</definedName>
    <definedName name="R_Factor_AR_Balance" localSheetId="9">#REF!</definedName>
    <definedName name="R_Factor_AR_Balance" localSheetId="2">#REF!</definedName>
    <definedName name="R_Factor_AR_Balance" localSheetId="4">#REF!</definedName>
    <definedName name="R_Factor_AR_Balance">#REF!</definedName>
    <definedName name="R_Factor_SRD" localSheetId="9">#REF!</definedName>
    <definedName name="R_Factor_SRD" localSheetId="2">#REF!</definedName>
    <definedName name="R_Factor_SRD" localSheetId="4">#REF!</definedName>
    <definedName name="R_Factor_SRD">#REF!</definedName>
    <definedName name="rdos" localSheetId="9">[36]BG!#REF!</definedName>
    <definedName name="rdos" localSheetId="2">[36]BG!#REF!</definedName>
    <definedName name="rdos" localSheetId="4">[36]BG!#REF!</definedName>
    <definedName name="rdos">[36]BG!#REF!</definedName>
    <definedName name="Residual_difference" localSheetId="9">'[9]Cálculo del Exceso'!#REF!</definedName>
    <definedName name="Residual_difference" localSheetId="2">'[9]Cálculo del Exceso'!#REF!</definedName>
    <definedName name="Residual_difference" localSheetId="4">'[9]Cálculo del Exceso'!#REF!</definedName>
    <definedName name="Residual_difference">'[9]Cálculo del Exceso'!#REF!</definedName>
    <definedName name="resumen" localSheetId="9" hidden="1">'[37]Sumaria de Confirmaciones'!#REF!</definedName>
    <definedName name="resumen" localSheetId="2" hidden="1">'[37]Sumaria de Confirmaciones'!#REF!</definedName>
    <definedName name="resumen" localSheetId="4" hidden="1">'[37]Sumaria de Confirmaciones'!#REF!</definedName>
    <definedName name="resumen" hidden="1">'[37]Sumaria de Confirmaciones'!#REF!</definedName>
    <definedName name="Ret_Allowance" localSheetId="9">#REF!</definedName>
    <definedName name="Ret_Allowance" localSheetId="2">#REF!</definedName>
    <definedName name="Ret_Allowance" localSheetId="4">#REF!</definedName>
    <definedName name="Ret_Allowance">#REF!</definedName>
    <definedName name="REUMEN" localSheetId="9">'[38]Cos-nue'!#REF!</definedName>
    <definedName name="REUMEN" localSheetId="2">'[38]Cos-nue'!#REF!</definedName>
    <definedName name="REUMEN" localSheetId="4">'[38]Cos-nue'!#REF!</definedName>
    <definedName name="REUMEN">'[38]Cos-nue'!#REF!</definedName>
    <definedName name="roie" localSheetId="9">#REF!</definedName>
    <definedName name="roie" localSheetId="2">#REF!</definedName>
    <definedName name="roie" localSheetId="4">#REF!</definedName>
    <definedName name="roie">#REF!</definedName>
    <definedName name="rr" localSheetId="9">[22]Estado_Resultados!#REF!</definedName>
    <definedName name="rr" localSheetId="2">[22]Estado_Resultados!#REF!</definedName>
    <definedName name="rr" localSheetId="4">[22]Estado_Resultados!#REF!</definedName>
    <definedName name="rr">[22]Estado_Resultados!#REF!</definedName>
    <definedName name="rt" localSheetId="9">#REF!</definedName>
    <definedName name="rt" localSheetId="2">#REF!</definedName>
    <definedName name="rt" localSheetId="4">#REF!</definedName>
    <definedName name="rt">#REF!</definedName>
    <definedName name="rte" localSheetId="9">#REF!</definedName>
    <definedName name="rte" localSheetId="2">#REF!</definedName>
    <definedName name="rte" localSheetId="4">#REF!</definedName>
    <definedName name="rte">#REF!</definedName>
    <definedName name="s">'[4]Income SAP N S H'!$B$180:$F$279</definedName>
    <definedName name="S_AcctDes" localSheetId="9">#REF!</definedName>
    <definedName name="S_AcctDes" localSheetId="2">#REF!</definedName>
    <definedName name="S_AcctDes" localSheetId="4">#REF!</definedName>
    <definedName name="S_AcctDes">#REF!</definedName>
    <definedName name="S_Adjust" localSheetId="9">#REF!</definedName>
    <definedName name="S_Adjust" localSheetId="2">#REF!</definedName>
    <definedName name="S_Adjust" localSheetId="4">#REF!</definedName>
    <definedName name="S_Adjust">#REF!</definedName>
    <definedName name="S_Adjust_Data">'[32]TB - BG'!$I$1:$I$32</definedName>
    <definedName name="S_Adjust_GT" localSheetId="9">'[32]TB - EERR'!#REF!</definedName>
    <definedName name="S_Adjust_GT" localSheetId="2">'[32]TB - EERR'!#REF!</definedName>
    <definedName name="S_Adjust_GT" localSheetId="4">'[32]TB - EERR'!#REF!</definedName>
    <definedName name="S_Adjust_GT">'[32]TB - EERR'!#REF!</definedName>
    <definedName name="S_AJE_Tot" localSheetId="9">#REF!</definedName>
    <definedName name="S_AJE_Tot" localSheetId="2">#REF!</definedName>
    <definedName name="S_AJE_Tot" localSheetId="4">#REF!</definedName>
    <definedName name="S_AJE_Tot">#REF!</definedName>
    <definedName name="S_AJE_Tot_Data">'[32]TB - BG'!$H$1:$H$32</definedName>
    <definedName name="S_AJE_Tot_GT" localSheetId="9">'[32]TB - EERR'!#REF!</definedName>
    <definedName name="S_AJE_Tot_GT" localSheetId="2">'[32]TB - EERR'!#REF!</definedName>
    <definedName name="S_AJE_Tot_GT" localSheetId="4">'[32]TB - EERR'!#REF!</definedName>
    <definedName name="S_AJE_Tot_GT">'[32]TB - EERR'!#REF!</definedName>
    <definedName name="S_CompNum" localSheetId="9">#REF!</definedName>
    <definedName name="S_CompNum" localSheetId="2">#REF!</definedName>
    <definedName name="S_CompNum" localSheetId="4">#REF!</definedName>
    <definedName name="S_CompNum">#REF!</definedName>
    <definedName name="S_CY_Beg" localSheetId="9">#REF!</definedName>
    <definedName name="S_CY_Beg" localSheetId="2">#REF!</definedName>
    <definedName name="S_CY_Beg" localSheetId="4">#REF!</definedName>
    <definedName name="S_CY_Beg">#REF!</definedName>
    <definedName name="S_CY_Beg_Data">'[32]TB - BG'!$F$1:$F$32</definedName>
    <definedName name="S_CY_Beg_GT" localSheetId="9">'[32]TB - EERR'!#REF!</definedName>
    <definedName name="S_CY_Beg_GT" localSheetId="2">'[32]TB - EERR'!#REF!</definedName>
    <definedName name="S_CY_Beg_GT" localSheetId="4">'[32]TB - EERR'!#REF!</definedName>
    <definedName name="S_CY_Beg_GT">'[32]TB - EERR'!#REF!</definedName>
    <definedName name="S_CY_End" localSheetId="9">#REF!</definedName>
    <definedName name="S_CY_End" localSheetId="2">#REF!</definedName>
    <definedName name="S_CY_End" localSheetId="4">#REF!</definedName>
    <definedName name="S_CY_End">#REF!</definedName>
    <definedName name="S_CY_End_Data">'[32]TB - BG'!$K$1:$K$32</definedName>
    <definedName name="S_CY_End_GT" localSheetId="9">'[32]TB - EERR'!#REF!</definedName>
    <definedName name="S_CY_End_GT" localSheetId="2">'[32]TB - EERR'!#REF!</definedName>
    <definedName name="S_CY_End_GT" localSheetId="4">'[32]TB - EERR'!#REF!</definedName>
    <definedName name="S_CY_End_GT">'[32]TB - EERR'!#REF!</definedName>
    <definedName name="S_Diff_Amt" localSheetId="9">#REF!</definedName>
    <definedName name="S_Diff_Amt" localSheetId="2">#REF!</definedName>
    <definedName name="S_Diff_Amt" localSheetId="4">#REF!</definedName>
    <definedName name="S_Diff_Amt">#REF!</definedName>
    <definedName name="S_Diff_Pct" localSheetId="9">#REF!</definedName>
    <definedName name="S_Diff_Pct" localSheetId="2">#REF!</definedName>
    <definedName name="S_Diff_Pct" localSheetId="4">#REF!</definedName>
    <definedName name="S_Diff_Pct">#REF!</definedName>
    <definedName name="S_GrpNum" localSheetId="9">#REF!</definedName>
    <definedName name="S_GrpNum" localSheetId="2">#REF!</definedName>
    <definedName name="S_GrpNum" localSheetId="4">#REF!</definedName>
    <definedName name="S_GrpNum">#REF!</definedName>
    <definedName name="S_Headings" localSheetId="9">#REF!</definedName>
    <definedName name="S_Headings" localSheetId="2">#REF!</definedName>
    <definedName name="S_Headings" localSheetId="4">#REF!</definedName>
    <definedName name="S_Headings">#REF!</definedName>
    <definedName name="S_KeyValue" localSheetId="9">#REF!</definedName>
    <definedName name="S_KeyValue" localSheetId="2">#REF!</definedName>
    <definedName name="S_KeyValue" localSheetId="4">#REF!</definedName>
    <definedName name="S_KeyValue">#REF!</definedName>
    <definedName name="S_PY_End" localSheetId="9">#REF!</definedName>
    <definedName name="S_PY_End" localSheetId="2">#REF!</definedName>
    <definedName name="S_PY_End" localSheetId="4">#REF!</definedName>
    <definedName name="S_PY_End">#REF!</definedName>
    <definedName name="S_PY_End_Data">'[32]TB - BG'!$M$1:$M$32</definedName>
    <definedName name="S_PY_End_GT" localSheetId="9">'[32]TB - EERR'!#REF!</definedName>
    <definedName name="S_PY_End_GT" localSheetId="2">'[32]TB - EERR'!#REF!</definedName>
    <definedName name="S_PY_End_GT" localSheetId="4">'[32]TB - EERR'!#REF!</definedName>
    <definedName name="S_PY_End_GT">'[32]TB - EERR'!#REF!</definedName>
    <definedName name="S_RJE_Tot" localSheetId="9">#REF!</definedName>
    <definedName name="S_RJE_Tot" localSheetId="2">#REF!</definedName>
    <definedName name="S_RJE_Tot" localSheetId="4">#REF!</definedName>
    <definedName name="S_RJE_Tot">#REF!</definedName>
    <definedName name="S_RJE_Tot_Data">'[32]TB - BG'!$J$1:$J$32</definedName>
    <definedName name="S_RJE_Tot_GT" localSheetId="9">'[32]TB - EERR'!#REF!</definedName>
    <definedName name="S_RJE_Tot_GT" localSheetId="2">'[32]TB - EERR'!#REF!</definedName>
    <definedName name="S_RJE_Tot_GT" localSheetId="4">'[32]TB - EERR'!#REF!</definedName>
    <definedName name="S_RJE_Tot_GT">'[32]TB - EERR'!#REF!</definedName>
    <definedName name="S_RowNum" localSheetId="9">#REF!</definedName>
    <definedName name="S_RowNum" localSheetId="2">#REF!</definedName>
    <definedName name="S_RowNum" localSheetId="4">#REF!</definedName>
    <definedName name="S_RowNum">#REF!</definedName>
    <definedName name="sad" localSheetId="9">'[9]Cálculo del Exceso'!#REF!</definedName>
    <definedName name="sad" localSheetId="2">'[9]Cálculo del Exceso'!#REF!</definedName>
    <definedName name="sad" localSheetId="4">'[9]Cálculo del Exceso'!#REF!</definedName>
    <definedName name="sad">'[9]Cálculo del Exceso'!#REF!</definedName>
    <definedName name="Sales" localSheetId="9">#REF!</definedName>
    <definedName name="Sales" localSheetId="2">#REF!</definedName>
    <definedName name="Sales" localSheetId="4">#REF!</definedName>
    <definedName name="Sales">#REF!</definedName>
    <definedName name="salesld" localSheetId="9">#REF!</definedName>
    <definedName name="salesld" localSheetId="2">#REF!</definedName>
    <definedName name="salesld" localSheetId="4">#REF!</definedName>
    <definedName name="salesld">#REF!</definedName>
    <definedName name="SalesPCS" localSheetId="9">#REF!</definedName>
    <definedName name="SalesPCS" localSheetId="2">#REF!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9" hidden="1">#REF!</definedName>
    <definedName name="sdfnlsd" localSheetId="2" hidden="1">#REF!</definedName>
    <definedName name="sdfnlsd" localSheetId="4" hidden="1">#REF!</definedName>
    <definedName name="sdfnlsd" hidden="1">#REF!</definedName>
    <definedName name="sectores" localSheetId="9">#REF!</definedName>
    <definedName name="sectores" localSheetId="2">#REF!</definedName>
    <definedName name="sectores" localSheetId="4">#REF!</definedName>
    <definedName name="sectores">#REF!</definedName>
    <definedName name="sedal" localSheetId="9">#REF!</definedName>
    <definedName name="sedal" localSheetId="2">#REF!</definedName>
    <definedName name="sedal" localSheetId="4">#REF!</definedName>
    <definedName name="sedal">#REF!</definedName>
    <definedName name="Selection_Remainder" localSheetId="9">#REF!</definedName>
    <definedName name="Selection_Remainder" localSheetId="2">#REF!</definedName>
    <definedName name="Selection_Remainder" localSheetId="4">#REF!</definedName>
    <definedName name="Selection_Remainder">#REF!</definedName>
    <definedName name="sku" localSheetId="9">#REF!</definedName>
    <definedName name="sku" localSheetId="2">#REF!</definedName>
    <definedName name="sku" localSheetId="4">#REF!</definedName>
    <definedName name="sku">#REF!</definedName>
    <definedName name="skus" localSheetId="9">#REF!</definedName>
    <definedName name="skus" localSheetId="2">#REF!</definedName>
    <definedName name="skus" localSheetId="4">#REF!</definedName>
    <definedName name="skus">#REF!</definedName>
    <definedName name="ss">'[4]Income SAP PCS'!$B$519:$D$616</definedName>
    <definedName name="Starting_Point" localSheetId="9">#REF!</definedName>
    <definedName name="Starting_Point" localSheetId="2">#REF!</definedName>
    <definedName name="Starting_Point" localSheetId="4">#REF!</definedName>
    <definedName name="Starting_Point">#REF!</definedName>
    <definedName name="STKDIARIO" localSheetId="9">#REF!</definedName>
    <definedName name="STKDIARIO" localSheetId="2">#REF!</definedName>
    <definedName name="STKDIARIO" localSheetId="4">#REF!</definedName>
    <definedName name="STKDIARIO">#REF!</definedName>
    <definedName name="STKDIARIOPX01" localSheetId="9">#REF!</definedName>
    <definedName name="STKDIARIOPX01" localSheetId="2">#REF!</definedName>
    <definedName name="STKDIARIOPX01" localSheetId="4">#REF!</definedName>
    <definedName name="STKDIARIOPX01">#REF!</definedName>
    <definedName name="STKDIARIOPX04" localSheetId="9">#REF!</definedName>
    <definedName name="STKDIARIOPX04" localSheetId="2">#REF!</definedName>
    <definedName name="STKDIARIOPX04" localSheetId="4">#REF!</definedName>
    <definedName name="STKDIARIOPX04">#REF!</definedName>
    <definedName name="Suma_de_ABR_U_3" localSheetId="9">#REF!</definedName>
    <definedName name="Suma_de_ABR_U_3" localSheetId="2">#REF!</definedName>
    <definedName name="Suma_de_ABR_U_3" localSheetId="4">#REF!</definedName>
    <definedName name="Suma_de_ABR_U_3">#REF!</definedName>
    <definedName name="SUMMARY" localSheetId="9">#REF!</definedName>
    <definedName name="SUMMARY" localSheetId="2">#REF!</definedName>
    <definedName name="SUMMARY" localSheetId="4">#REF!</definedName>
    <definedName name="SUMMARY">#REF!</definedName>
    <definedName name="super" localSheetId="9">#REF!</definedName>
    <definedName name="super" localSheetId="2">#REF!</definedName>
    <definedName name="super" localSheetId="4">#REF!</definedName>
    <definedName name="super">#REF!</definedName>
    <definedName name="t">'[4]Income SAP N S H'!$B$1183:$F$1277</definedName>
    <definedName name="tablasun" localSheetId="9">#REF!</definedName>
    <definedName name="tablasun" localSheetId="2">#REF!</definedName>
    <definedName name="tablasun" localSheetId="4">#REF!</definedName>
    <definedName name="tablasun">#REF!</definedName>
    <definedName name="TbPy530057" localSheetId="9">'[39]Rem.Pers.Superior'!#REF!</definedName>
    <definedName name="TbPy530057" localSheetId="2">'[39]Rem.Pers.Superior'!#REF!</definedName>
    <definedName name="TbPy530057" localSheetId="4">'[39]Rem.Pers.Superior'!#REF!</definedName>
    <definedName name="TbPy530057">'[39]Rem.Pers.Superior'!#REF!</definedName>
    <definedName name="TbPy530159" localSheetId="9">#REF!</definedName>
    <definedName name="TbPy530159" localSheetId="2">#REF!</definedName>
    <definedName name="TbPy530159" localSheetId="4">#REF!</definedName>
    <definedName name="TbPy530159">#REF!</definedName>
    <definedName name="Tech" localSheetId="9">#REF!</definedName>
    <definedName name="Tech" localSheetId="2">#REF!</definedName>
    <definedName name="Tech" localSheetId="4">#REF!</definedName>
    <definedName name="Tech">#REF!</definedName>
    <definedName name="techld" localSheetId="9">#REF!</definedName>
    <definedName name="techld" localSheetId="2">#REF!</definedName>
    <definedName name="techld" localSheetId="4">#REF!</definedName>
    <definedName name="techld">#REF!</definedName>
    <definedName name="TechPCS" localSheetId="9">#REF!</definedName>
    <definedName name="TechPCS" localSheetId="2">#REF!</definedName>
    <definedName name="TechPCS" localSheetId="4">#REF!</definedName>
    <definedName name="TechPCS">#REF!</definedName>
    <definedName name="tep">'[4]Income SAP PCS'!$B$1397:$E$1475</definedName>
    <definedName name="Test_de_Gastos_Mayores" localSheetId="9">#REF!</definedName>
    <definedName name="Test_de_Gastos_Mayores" localSheetId="2">#REF!</definedName>
    <definedName name="Test_de_Gastos_Mayores" localSheetId="4">#REF!</definedName>
    <definedName name="Test_de_Gastos_Mayores">#REF!</definedName>
    <definedName name="TEST0" localSheetId="9">#REF!</definedName>
    <definedName name="TEST0" localSheetId="2">#REF!</definedName>
    <definedName name="TEST0" localSheetId="4">#REF!</definedName>
    <definedName name="TEST0">#REF!</definedName>
    <definedName name="TEST1" localSheetId="9">#REF!</definedName>
    <definedName name="TEST1" localSheetId="2">#REF!</definedName>
    <definedName name="TEST1" localSheetId="4">#REF!</definedName>
    <definedName name="TEST1">#REF!</definedName>
    <definedName name="TEST10" localSheetId="9">#REF!</definedName>
    <definedName name="TEST10" localSheetId="2">#REF!</definedName>
    <definedName name="TEST10" localSheetId="4">#REF!</definedName>
    <definedName name="TEST10">#REF!</definedName>
    <definedName name="TEST11" localSheetId="9">#REF!</definedName>
    <definedName name="TEST11" localSheetId="2">#REF!</definedName>
    <definedName name="TEST11" localSheetId="4">#REF!</definedName>
    <definedName name="TEST11">#REF!</definedName>
    <definedName name="TEST12" localSheetId="9">#REF!</definedName>
    <definedName name="TEST12" localSheetId="2">#REF!</definedName>
    <definedName name="TEST12" localSheetId="4">#REF!</definedName>
    <definedName name="TEST12">#REF!</definedName>
    <definedName name="TEST13" localSheetId="9">#REF!</definedName>
    <definedName name="TEST13" localSheetId="2">#REF!</definedName>
    <definedName name="TEST13" localSheetId="4">#REF!</definedName>
    <definedName name="TEST13">#REF!</definedName>
    <definedName name="TEST14" localSheetId="9">#REF!</definedName>
    <definedName name="TEST14" localSheetId="2">#REF!</definedName>
    <definedName name="TEST14" localSheetId="4">#REF!</definedName>
    <definedName name="TEST14">#REF!</definedName>
    <definedName name="TEST15" localSheetId="9">#REF!</definedName>
    <definedName name="TEST15" localSheetId="2">#REF!</definedName>
    <definedName name="TEST15" localSheetId="4">#REF!</definedName>
    <definedName name="TEST15">#REF!</definedName>
    <definedName name="TEST16" localSheetId="9">#REF!</definedName>
    <definedName name="TEST16" localSheetId="2">#REF!</definedName>
    <definedName name="TEST16" localSheetId="4">#REF!</definedName>
    <definedName name="TEST16">#REF!</definedName>
    <definedName name="TEST17" localSheetId="9">#REF!</definedName>
    <definedName name="TEST17" localSheetId="2">#REF!</definedName>
    <definedName name="TEST17" localSheetId="4">#REF!</definedName>
    <definedName name="TEST17">#REF!</definedName>
    <definedName name="TEST18" localSheetId="9">#REF!</definedName>
    <definedName name="TEST18" localSheetId="2">#REF!</definedName>
    <definedName name="TEST18" localSheetId="4">#REF!</definedName>
    <definedName name="TEST18">#REF!</definedName>
    <definedName name="TEST19" localSheetId="9">#REF!</definedName>
    <definedName name="TEST19" localSheetId="2">#REF!</definedName>
    <definedName name="TEST19" localSheetId="4">#REF!</definedName>
    <definedName name="TEST19">#REF!</definedName>
    <definedName name="TEST2" localSheetId="9">'[40]21250000'!#REF!</definedName>
    <definedName name="TEST2" localSheetId="2">'[40]21250000'!#REF!</definedName>
    <definedName name="TEST2" localSheetId="4">'[40]21250000'!#REF!</definedName>
    <definedName name="TEST2">'[40]21250000'!#REF!</definedName>
    <definedName name="TEST20" localSheetId="9">#REF!</definedName>
    <definedName name="TEST20" localSheetId="2">#REF!</definedName>
    <definedName name="TEST20" localSheetId="4">#REF!</definedName>
    <definedName name="TEST20">#REF!</definedName>
    <definedName name="TEST21" localSheetId="9">#REF!</definedName>
    <definedName name="TEST21" localSheetId="2">#REF!</definedName>
    <definedName name="TEST21" localSheetId="4">#REF!</definedName>
    <definedName name="TEST21">#REF!</definedName>
    <definedName name="TEST22" localSheetId="9">#REF!</definedName>
    <definedName name="TEST22" localSheetId="2">#REF!</definedName>
    <definedName name="TEST22" localSheetId="4">#REF!</definedName>
    <definedName name="TEST22">#REF!</definedName>
    <definedName name="TEST23" localSheetId="9">#REF!</definedName>
    <definedName name="TEST23" localSheetId="2">#REF!</definedName>
    <definedName name="TEST23" localSheetId="4">#REF!</definedName>
    <definedName name="TEST23">#REF!</definedName>
    <definedName name="TEST24" localSheetId="9">#REF!</definedName>
    <definedName name="TEST24" localSheetId="2">#REF!</definedName>
    <definedName name="TEST24" localSheetId="4">#REF!</definedName>
    <definedName name="TEST24">#REF!</definedName>
    <definedName name="TEST25" localSheetId="9">#REF!</definedName>
    <definedName name="TEST25" localSheetId="2">#REF!</definedName>
    <definedName name="TEST25" localSheetId="4">#REF!</definedName>
    <definedName name="TEST25">#REF!</definedName>
    <definedName name="TEST26" localSheetId="9">#REF!</definedName>
    <definedName name="TEST26" localSheetId="2">#REF!</definedName>
    <definedName name="TEST26" localSheetId="4">#REF!</definedName>
    <definedName name="TEST26">#REF!</definedName>
    <definedName name="TEST27" localSheetId="9">#REF!</definedName>
    <definedName name="TEST27" localSheetId="2">#REF!</definedName>
    <definedName name="TEST27" localSheetId="4">#REF!</definedName>
    <definedName name="TEST27">#REF!</definedName>
    <definedName name="TEST28" localSheetId="9">#REF!</definedName>
    <definedName name="TEST28" localSheetId="2">#REF!</definedName>
    <definedName name="TEST28" localSheetId="4">#REF!</definedName>
    <definedName name="TEST28">#REF!</definedName>
    <definedName name="TEST29" localSheetId="9">#REF!</definedName>
    <definedName name="TEST29" localSheetId="2">#REF!</definedName>
    <definedName name="TEST29" localSheetId="4">#REF!</definedName>
    <definedName name="TEST29">#REF!</definedName>
    <definedName name="TEST3" localSheetId="9">'[1]21660100'!#REF!</definedName>
    <definedName name="TEST3" localSheetId="2">'[1]21660100'!#REF!</definedName>
    <definedName name="TEST3" localSheetId="4">'[1]21660100'!#REF!</definedName>
    <definedName name="TEST3">'[1]21660100'!#REF!</definedName>
    <definedName name="TEST30" localSheetId="9">#REF!</definedName>
    <definedName name="TEST30" localSheetId="2">#REF!</definedName>
    <definedName name="TEST30" localSheetId="4">#REF!</definedName>
    <definedName name="TEST30">#REF!</definedName>
    <definedName name="TEST31" localSheetId="9">#REF!</definedName>
    <definedName name="TEST31" localSheetId="2">#REF!</definedName>
    <definedName name="TEST31" localSheetId="4">#REF!</definedName>
    <definedName name="TEST31">#REF!</definedName>
    <definedName name="TEST32" localSheetId="9">#REF!</definedName>
    <definedName name="TEST32" localSheetId="2">#REF!</definedName>
    <definedName name="TEST32" localSheetId="4">#REF!</definedName>
    <definedName name="TEST32">#REF!</definedName>
    <definedName name="TEST33" localSheetId="9">#REF!</definedName>
    <definedName name="TEST33" localSheetId="2">#REF!</definedName>
    <definedName name="TEST33" localSheetId="4">#REF!</definedName>
    <definedName name="TEST33">#REF!</definedName>
    <definedName name="TEST34" localSheetId="9">#REF!</definedName>
    <definedName name="TEST34" localSheetId="2">#REF!</definedName>
    <definedName name="TEST34" localSheetId="4">#REF!</definedName>
    <definedName name="TEST34">#REF!</definedName>
    <definedName name="TEST35" localSheetId="9">#REF!</definedName>
    <definedName name="TEST35" localSheetId="2">#REF!</definedName>
    <definedName name="TEST35" localSheetId="4">#REF!</definedName>
    <definedName name="TEST35">#REF!</definedName>
    <definedName name="TEST36" localSheetId="9">#REF!</definedName>
    <definedName name="TEST36" localSheetId="2">#REF!</definedName>
    <definedName name="TEST36" localSheetId="4">#REF!</definedName>
    <definedName name="TEST36">#REF!</definedName>
    <definedName name="TEST4" localSheetId="9">'[1]21660100'!#REF!</definedName>
    <definedName name="TEST4" localSheetId="2">'[1]21660100'!#REF!</definedName>
    <definedName name="TEST4" localSheetId="4">'[1]21660100'!#REF!</definedName>
    <definedName name="TEST4">'[1]21660100'!#REF!</definedName>
    <definedName name="TEST5" localSheetId="9">'[1]21660100'!#REF!</definedName>
    <definedName name="TEST5" localSheetId="2">'[1]21660100'!#REF!</definedName>
    <definedName name="TEST5" localSheetId="4">'[1]21660100'!#REF!</definedName>
    <definedName name="TEST5">'[1]21660100'!#REF!</definedName>
    <definedName name="TEST6" localSheetId="9">#REF!</definedName>
    <definedName name="TEST6" localSheetId="2">#REF!</definedName>
    <definedName name="TEST6" localSheetId="4">#REF!</definedName>
    <definedName name="TEST6">#REF!</definedName>
    <definedName name="TEST7" localSheetId="9">#REF!</definedName>
    <definedName name="TEST7" localSheetId="2">#REF!</definedName>
    <definedName name="TEST7" localSheetId="4">#REF!</definedName>
    <definedName name="TEST7">#REF!</definedName>
    <definedName name="TEST8" localSheetId="9">#REF!</definedName>
    <definedName name="TEST8" localSheetId="2">#REF!</definedName>
    <definedName name="TEST8" localSheetId="4">#REF!</definedName>
    <definedName name="TEST8">#REF!</definedName>
    <definedName name="TEST9" localSheetId="9">#REF!</definedName>
    <definedName name="TEST9" localSheetId="2">#REF!</definedName>
    <definedName name="TEST9" localSheetId="4">#REF!</definedName>
    <definedName name="TEST9">#REF!</definedName>
    <definedName name="TESTHKEY" localSheetId="9">'[41]3210001'!#REF!</definedName>
    <definedName name="TESTHKEY" localSheetId="2">'[41]3210001'!#REF!</definedName>
    <definedName name="TESTHKEY" localSheetId="4">'[41]3210001'!#REF!</definedName>
    <definedName name="TESTHKEY">'[41]3210001'!#REF!</definedName>
    <definedName name="TESTKEYS" localSheetId="9">#REF!</definedName>
    <definedName name="TESTKEYS" localSheetId="2">#REF!</definedName>
    <definedName name="TESTKEYS" localSheetId="4">#REF!</definedName>
    <definedName name="TESTKEYS">#REF!</definedName>
    <definedName name="TESTVKEY" localSheetId="9">'[41]3210001'!#REF!</definedName>
    <definedName name="TESTVKEY" localSheetId="2">'[41]3210001'!#REF!</definedName>
    <definedName name="TESTVKEY" localSheetId="4">'[41]3210001'!#REF!</definedName>
    <definedName name="TESTVKEY">'[41]3210001'!#REF!</definedName>
    <definedName name="TextRefCopy1" localSheetId="9">#REF!</definedName>
    <definedName name="TextRefCopy1" localSheetId="2">#REF!</definedName>
    <definedName name="TextRefCopy1" localSheetId="4">#REF!</definedName>
    <definedName name="TextRefCopy1">#REF!</definedName>
    <definedName name="TextRefCopy10" localSheetId="9">#REF!</definedName>
    <definedName name="TextRefCopy10" localSheetId="2">#REF!</definedName>
    <definedName name="TextRefCopy10" localSheetId="4">#REF!</definedName>
    <definedName name="TextRefCopy10">#REF!</definedName>
    <definedName name="TextRefCopy100" localSheetId="9">#REF!</definedName>
    <definedName name="TextRefCopy100" localSheetId="2">#REF!</definedName>
    <definedName name="TextRefCopy100" localSheetId="4">#REF!</definedName>
    <definedName name="TextRefCopy100">#REF!</definedName>
    <definedName name="TextRefCopy102" localSheetId="9">#REF!</definedName>
    <definedName name="TextRefCopy102" localSheetId="2">#REF!</definedName>
    <definedName name="TextRefCopy102" localSheetId="4">#REF!</definedName>
    <definedName name="TextRefCopy102">#REF!</definedName>
    <definedName name="TextRefCopy103" localSheetId="9">#REF!</definedName>
    <definedName name="TextRefCopy103" localSheetId="2">#REF!</definedName>
    <definedName name="TextRefCopy103" localSheetId="4">#REF!</definedName>
    <definedName name="TextRefCopy103">#REF!</definedName>
    <definedName name="TextRefCopy104" localSheetId="9">#REF!</definedName>
    <definedName name="TextRefCopy104" localSheetId="2">#REF!</definedName>
    <definedName name="TextRefCopy104" localSheetId="4">#REF!</definedName>
    <definedName name="TextRefCopy104">#REF!</definedName>
    <definedName name="TextRefCopy105" localSheetId="9">#REF!</definedName>
    <definedName name="TextRefCopy105" localSheetId="2">#REF!</definedName>
    <definedName name="TextRefCopy105" localSheetId="4">#REF!</definedName>
    <definedName name="TextRefCopy105">#REF!</definedName>
    <definedName name="TextRefCopy106">[42]Sumaria!$M$27</definedName>
    <definedName name="TextRefCopy107" localSheetId="9">#REF!</definedName>
    <definedName name="TextRefCopy107" localSheetId="2">#REF!</definedName>
    <definedName name="TextRefCopy107" localSheetId="4">#REF!</definedName>
    <definedName name="TextRefCopy107">#REF!</definedName>
    <definedName name="TextRefCopy108" localSheetId="9">#REF!</definedName>
    <definedName name="TextRefCopy108" localSheetId="2">#REF!</definedName>
    <definedName name="TextRefCopy108" localSheetId="4">#REF!</definedName>
    <definedName name="TextRefCopy108">#REF!</definedName>
    <definedName name="TextRefCopy109" localSheetId="9">#REF!</definedName>
    <definedName name="TextRefCopy109" localSheetId="2">#REF!</definedName>
    <definedName name="TextRefCopy109" localSheetId="4">#REF!</definedName>
    <definedName name="TextRefCopy109">#REF!</definedName>
    <definedName name="TextRefCopy11">'[43]Analítico de ventas'!$D$47</definedName>
    <definedName name="TextRefCopy111" localSheetId="9">#REF!</definedName>
    <definedName name="TextRefCopy111" localSheetId="2">#REF!</definedName>
    <definedName name="TextRefCopy111" localSheetId="4">#REF!</definedName>
    <definedName name="TextRefCopy111">#REF!</definedName>
    <definedName name="TextRefCopy112" localSheetId="9">#REF!</definedName>
    <definedName name="TextRefCopy112" localSheetId="2">#REF!</definedName>
    <definedName name="TextRefCopy112" localSheetId="4">#REF!</definedName>
    <definedName name="TextRefCopy112">#REF!</definedName>
    <definedName name="TextRefCopy113" localSheetId="9">#REF!</definedName>
    <definedName name="TextRefCopy113" localSheetId="2">#REF!</definedName>
    <definedName name="TextRefCopy113" localSheetId="4">#REF!</definedName>
    <definedName name="TextRefCopy113">#REF!</definedName>
    <definedName name="TextRefCopy114" localSheetId="9">#REF!</definedName>
    <definedName name="TextRefCopy114" localSheetId="2">#REF!</definedName>
    <definedName name="TextRefCopy114" localSheetId="4">#REF!</definedName>
    <definedName name="TextRefCopy114">#REF!</definedName>
    <definedName name="TextRefCopy116" localSheetId="9">#REF!</definedName>
    <definedName name="TextRefCopy116" localSheetId="2">#REF!</definedName>
    <definedName name="TextRefCopy116" localSheetId="4">#REF!</definedName>
    <definedName name="TextRefCopy116">#REF!</definedName>
    <definedName name="TextRefCopy118" localSheetId="9">#REF!</definedName>
    <definedName name="TextRefCopy118" localSheetId="2">#REF!</definedName>
    <definedName name="TextRefCopy118" localSheetId="4">#REF!</definedName>
    <definedName name="TextRefCopy118">#REF!</definedName>
    <definedName name="TextRefCopy119" localSheetId="9">#REF!</definedName>
    <definedName name="TextRefCopy119" localSheetId="2">#REF!</definedName>
    <definedName name="TextRefCopy119" localSheetId="4">#REF!</definedName>
    <definedName name="TextRefCopy119">#REF!</definedName>
    <definedName name="TextRefCopy12" localSheetId="9">'[44]BG '!#REF!</definedName>
    <definedName name="TextRefCopy12" localSheetId="2">'[44]BG '!#REF!</definedName>
    <definedName name="TextRefCopy12" localSheetId="4">'[44]BG '!#REF!</definedName>
    <definedName name="TextRefCopy12">'[44]BG '!#REF!</definedName>
    <definedName name="TextRefCopy120" localSheetId="9">#REF!</definedName>
    <definedName name="TextRefCopy120" localSheetId="2">#REF!</definedName>
    <definedName name="TextRefCopy120" localSheetId="4">#REF!</definedName>
    <definedName name="TextRefCopy120">#REF!</definedName>
    <definedName name="TextRefCopy121" localSheetId="9">#REF!</definedName>
    <definedName name="TextRefCopy121" localSheetId="2">#REF!</definedName>
    <definedName name="TextRefCopy121" localSheetId="4">#REF!</definedName>
    <definedName name="TextRefCopy121">#REF!</definedName>
    <definedName name="TextRefCopy122" localSheetId="9">#REF!</definedName>
    <definedName name="TextRefCopy122" localSheetId="2">#REF!</definedName>
    <definedName name="TextRefCopy122" localSheetId="4">#REF!</definedName>
    <definedName name="TextRefCopy122">#REF!</definedName>
    <definedName name="TextRefCopy123" localSheetId="9">#REF!</definedName>
    <definedName name="TextRefCopy123" localSheetId="2">#REF!</definedName>
    <definedName name="TextRefCopy123" localSheetId="4">#REF!</definedName>
    <definedName name="TextRefCopy123">#REF!</definedName>
    <definedName name="TextRefCopy127" localSheetId="9">#REF!</definedName>
    <definedName name="TextRefCopy127" localSheetId="2">#REF!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9">'[44]BG '!#REF!</definedName>
    <definedName name="TextRefCopy13" localSheetId="2">'[44]BG '!#REF!</definedName>
    <definedName name="TextRefCopy13" localSheetId="4">'[44]BG '!#REF!</definedName>
    <definedName name="TextRefCopy13">'[44]BG '!#REF!</definedName>
    <definedName name="TextRefCopy14" localSheetId="9">'[44]BG '!#REF!</definedName>
    <definedName name="TextRefCopy14" localSheetId="2">'[44]BG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9">'[44]BG '!#REF!</definedName>
    <definedName name="TextRefCopy15" localSheetId="2">'[44]BG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9">'[44]BG '!#REF!</definedName>
    <definedName name="TextRefCopy16" localSheetId="2">'[44]BG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9">#REF!</definedName>
    <definedName name="TextRefCopy169" localSheetId="2">#REF!</definedName>
    <definedName name="TextRefCopy169" localSheetId="4">#REF!</definedName>
    <definedName name="TextRefCopy169">#REF!</definedName>
    <definedName name="TextRefCopy17" localSheetId="9">'[44]BG '!#REF!</definedName>
    <definedName name="TextRefCopy17" localSheetId="2">'[44]BG '!#REF!</definedName>
    <definedName name="TextRefCopy17" localSheetId="4">'[44]BG '!#REF!</definedName>
    <definedName name="TextRefCopy17">'[44]BG '!#REF!</definedName>
    <definedName name="TextRefCopy171" localSheetId="9">#REF!</definedName>
    <definedName name="TextRefCopy171" localSheetId="2">#REF!</definedName>
    <definedName name="TextRefCopy171" localSheetId="4">#REF!</definedName>
    <definedName name="TextRefCopy171">#REF!</definedName>
    <definedName name="TextRefCopy172" localSheetId="9">#REF!</definedName>
    <definedName name="TextRefCopy172" localSheetId="2">#REF!</definedName>
    <definedName name="TextRefCopy172" localSheetId="4">#REF!</definedName>
    <definedName name="TextRefCopy172">#REF!</definedName>
    <definedName name="TextRefCopy173" localSheetId="9">#REF!</definedName>
    <definedName name="TextRefCopy173" localSheetId="2">#REF!</definedName>
    <definedName name="TextRefCopy173" localSheetId="4">#REF!</definedName>
    <definedName name="TextRefCopy173">#REF!</definedName>
    <definedName name="TextRefCopy175" localSheetId="9">#REF!</definedName>
    <definedName name="TextRefCopy175" localSheetId="2">#REF!</definedName>
    <definedName name="TextRefCopy175" localSheetId="4">#REF!</definedName>
    <definedName name="TextRefCopy175">#REF!</definedName>
    <definedName name="TextRefCopy177" localSheetId="9">#REF!</definedName>
    <definedName name="TextRefCopy177" localSheetId="2">#REF!</definedName>
    <definedName name="TextRefCopy177" localSheetId="4">#REF!</definedName>
    <definedName name="TextRefCopy177">#REF!</definedName>
    <definedName name="TextRefCopy178" localSheetId="9">#REF!</definedName>
    <definedName name="TextRefCopy178" localSheetId="2">#REF!</definedName>
    <definedName name="TextRefCopy178" localSheetId="4">#REF!</definedName>
    <definedName name="TextRefCopy178">#REF!</definedName>
    <definedName name="TextRefCopy18" localSheetId="9">'[44]BG '!#REF!</definedName>
    <definedName name="TextRefCopy18" localSheetId="2">'[44]BG '!#REF!</definedName>
    <definedName name="TextRefCopy18" localSheetId="4">'[44]BG '!#REF!</definedName>
    <definedName name="TextRefCopy18">'[44]BG '!#REF!</definedName>
    <definedName name="TextRefCopy19" localSheetId="9">'[44]BG '!#REF!</definedName>
    <definedName name="TextRefCopy19" localSheetId="2">'[44]BG '!#REF!</definedName>
    <definedName name="TextRefCopy19" localSheetId="4">'[44]BG '!#REF!</definedName>
    <definedName name="TextRefCopy19">'[44]BG '!#REF!</definedName>
    <definedName name="TextRefCopy2" localSheetId="9">[46]BG2007!#REF!</definedName>
    <definedName name="TextRefCopy2" localSheetId="2">[46]BG2007!#REF!</definedName>
    <definedName name="TextRefCopy2" localSheetId="4">[46]BG2007!#REF!</definedName>
    <definedName name="TextRefCopy2">[46]BG2007!#REF!</definedName>
    <definedName name="TextRefCopy20" localSheetId="9">'[44]BG '!#REF!</definedName>
    <definedName name="TextRefCopy20" localSheetId="2">'[44]BG '!#REF!</definedName>
    <definedName name="TextRefCopy20" localSheetId="4">'[44]BG '!#REF!</definedName>
    <definedName name="TextRefCopy20">'[44]BG '!#REF!</definedName>
    <definedName name="TextRefCopy21" localSheetId="9">'[44]BG '!#REF!</definedName>
    <definedName name="TextRefCopy21" localSheetId="2">'[44]BG '!#REF!</definedName>
    <definedName name="TextRefCopy21" localSheetId="4">'[44]BG '!#REF!</definedName>
    <definedName name="TextRefCopy21">'[44]BG '!#REF!</definedName>
    <definedName name="TextRefCopy22" localSheetId="9">'[44]BG '!#REF!</definedName>
    <definedName name="TextRefCopy22" localSheetId="2">'[44]BG '!#REF!</definedName>
    <definedName name="TextRefCopy22" localSheetId="4">'[44]BG '!#REF!</definedName>
    <definedName name="TextRefCopy22">'[44]BG '!#REF!</definedName>
    <definedName name="TextRefCopy23" localSheetId="9">'[44]BG '!#REF!</definedName>
    <definedName name="TextRefCopy23" localSheetId="2">'[44]BG '!#REF!</definedName>
    <definedName name="TextRefCopy23" localSheetId="4">'[44]BG '!#REF!</definedName>
    <definedName name="TextRefCopy23">'[44]BG '!#REF!</definedName>
    <definedName name="TextRefCopy24" localSheetId="9">'[44]BG '!#REF!</definedName>
    <definedName name="TextRefCopy24" localSheetId="2">'[44]BG '!#REF!</definedName>
    <definedName name="TextRefCopy24" localSheetId="4">'[44]BG '!#REF!</definedName>
    <definedName name="TextRefCopy24">'[44]BG '!#REF!</definedName>
    <definedName name="TextRefCopy25" localSheetId="9">'[44]EERR '!#REF!</definedName>
    <definedName name="TextRefCopy25" localSheetId="2">'[44]EERR '!#REF!</definedName>
    <definedName name="TextRefCopy25" localSheetId="4">'[44]EERR '!#REF!</definedName>
    <definedName name="TextRefCopy25">'[44]EERR '!#REF!</definedName>
    <definedName name="TextRefCopy26" localSheetId="9">'[44]EERR '!#REF!</definedName>
    <definedName name="TextRefCopy26" localSheetId="2">'[44]EERR '!#REF!</definedName>
    <definedName name="TextRefCopy26" localSheetId="4">'[44]EERR '!#REF!</definedName>
    <definedName name="TextRefCopy26">'[44]EERR '!#REF!</definedName>
    <definedName name="TextRefCopy27" localSheetId="9">'[44]EERR '!#REF!</definedName>
    <definedName name="TextRefCopy27" localSheetId="2">'[44]EERR '!#REF!</definedName>
    <definedName name="TextRefCopy27" localSheetId="4">'[44]EERR '!#REF!</definedName>
    <definedName name="TextRefCopy27">'[44]EERR '!#REF!</definedName>
    <definedName name="TextRefCopy28" localSheetId="9">'[44]EERR '!#REF!</definedName>
    <definedName name="TextRefCopy28" localSheetId="2">'[44]EERR '!#REF!</definedName>
    <definedName name="TextRefCopy28" localSheetId="4">'[44]EERR '!#REF!</definedName>
    <definedName name="TextRefCopy28">'[44]EERR '!#REF!</definedName>
    <definedName name="TextRefCopy29" localSheetId="9">#REF!</definedName>
    <definedName name="TextRefCopy29" localSheetId="2">#REF!</definedName>
    <definedName name="TextRefCopy29" localSheetId="4">#REF!</definedName>
    <definedName name="TextRefCopy29">#REF!</definedName>
    <definedName name="TextRefCopy3" localSheetId="9">#REF!</definedName>
    <definedName name="TextRefCopy3" localSheetId="2">#REF!</definedName>
    <definedName name="TextRefCopy3" localSheetId="4">#REF!</definedName>
    <definedName name="TextRefCopy3">#REF!</definedName>
    <definedName name="TextRefCopy30" localSheetId="9">#REF!</definedName>
    <definedName name="TextRefCopy30" localSheetId="2">#REF!</definedName>
    <definedName name="TextRefCopy30" localSheetId="4">#REF!</definedName>
    <definedName name="TextRefCopy30">#REF!</definedName>
    <definedName name="TextRefCopy31" localSheetId="9">#REF!</definedName>
    <definedName name="TextRefCopy31" localSheetId="2">#REF!</definedName>
    <definedName name="TextRefCopy31" localSheetId="4">#REF!</definedName>
    <definedName name="TextRefCopy31">#REF!</definedName>
    <definedName name="TextRefCopy32" localSheetId="9">#REF!</definedName>
    <definedName name="TextRefCopy32" localSheetId="2">#REF!</definedName>
    <definedName name="TextRefCopy32" localSheetId="4">#REF!</definedName>
    <definedName name="TextRefCopy32">#REF!</definedName>
    <definedName name="TextRefCopy33" localSheetId="9">'[44]EERR '!#REF!</definedName>
    <definedName name="TextRefCopy33" localSheetId="2">'[44]EERR '!#REF!</definedName>
    <definedName name="TextRefCopy33" localSheetId="4">'[44]EERR '!#REF!</definedName>
    <definedName name="TextRefCopy33">'[44]EERR '!#REF!</definedName>
    <definedName name="TextRefCopy34" localSheetId="9">'[44]EERR '!#REF!</definedName>
    <definedName name="TextRefCopy34" localSheetId="2">'[44]EERR '!#REF!</definedName>
    <definedName name="TextRefCopy34" localSheetId="4">'[44]EERR '!#REF!</definedName>
    <definedName name="TextRefCopy34">'[44]EERR '!#REF!</definedName>
    <definedName name="TextRefCopy35" localSheetId="9">#REF!</definedName>
    <definedName name="TextRefCopy35" localSheetId="2">#REF!</definedName>
    <definedName name="TextRefCopy35" localSheetId="4">#REF!</definedName>
    <definedName name="TextRefCopy35">#REF!</definedName>
    <definedName name="TextRefCopy36" localSheetId="9">'[44]EERR '!#REF!</definedName>
    <definedName name="TextRefCopy36" localSheetId="2">'[44]EERR '!#REF!</definedName>
    <definedName name="TextRefCopy36" localSheetId="4">'[44]EERR '!#REF!</definedName>
    <definedName name="TextRefCopy36">'[44]EERR '!#REF!</definedName>
    <definedName name="TextRefCopy37" localSheetId="9">#REF!</definedName>
    <definedName name="TextRefCopy37" localSheetId="2">#REF!</definedName>
    <definedName name="TextRefCopy37" localSheetId="4">#REF!</definedName>
    <definedName name="TextRefCopy37">#REF!</definedName>
    <definedName name="TextRefCopy38" localSheetId="9">#REF!</definedName>
    <definedName name="TextRefCopy38" localSheetId="2">#REF!</definedName>
    <definedName name="TextRefCopy38" localSheetId="4">#REF!</definedName>
    <definedName name="TextRefCopy38">#REF!</definedName>
    <definedName name="TextRefCopy39" localSheetId="9">#REF!</definedName>
    <definedName name="TextRefCopy39" localSheetId="2">#REF!</definedName>
    <definedName name="TextRefCopy39" localSheetId="4">#REF!</definedName>
    <definedName name="TextRefCopy39">#REF!</definedName>
    <definedName name="TextRefCopy4" localSheetId="9">#REF!</definedName>
    <definedName name="TextRefCopy4" localSheetId="2">#REF!</definedName>
    <definedName name="TextRefCopy4" localSheetId="4">#REF!</definedName>
    <definedName name="TextRefCopy4">#REF!</definedName>
    <definedName name="TextRefCopy40" localSheetId="9">'[47]Reproceso interes'!#REF!</definedName>
    <definedName name="TextRefCopy40" localSheetId="2">'[47]Reproceso interes'!#REF!</definedName>
    <definedName name="TextRefCopy40" localSheetId="4">'[47]Reproceso interes'!#REF!</definedName>
    <definedName name="TextRefCopy40">'[47]Reproceso interes'!#REF!</definedName>
    <definedName name="TextRefCopy41" localSheetId="9">#REF!</definedName>
    <definedName name="TextRefCopy41" localSheetId="2">#REF!</definedName>
    <definedName name="TextRefCopy41" localSheetId="4">#REF!</definedName>
    <definedName name="TextRefCopy41">#REF!</definedName>
    <definedName name="TextRefCopy42" localSheetId="9">#REF!</definedName>
    <definedName name="TextRefCopy42" localSheetId="2">#REF!</definedName>
    <definedName name="TextRefCopy42" localSheetId="4">#REF!</definedName>
    <definedName name="TextRefCopy42">#REF!</definedName>
    <definedName name="TextRefCopy43" localSheetId="9">'[48]Anal. Part. Conc.'!#REF!</definedName>
    <definedName name="TextRefCopy43" localSheetId="2">'[48]Anal. Part. Conc.'!#REF!</definedName>
    <definedName name="TextRefCopy43" localSheetId="4">'[48]Anal. Part. Conc.'!#REF!</definedName>
    <definedName name="TextRefCopy43">'[48]Anal. Part. Conc.'!#REF!</definedName>
    <definedName name="TextRefCopy44" localSheetId="9">#REF!</definedName>
    <definedName name="TextRefCopy44" localSheetId="2">#REF!</definedName>
    <definedName name="TextRefCopy44" localSheetId="4">#REF!</definedName>
    <definedName name="TextRefCopy44">#REF!</definedName>
    <definedName name="TextRefCopy45" localSheetId="9">'[48]Anal. Part. Conc.'!#REF!</definedName>
    <definedName name="TextRefCopy45" localSheetId="2">'[48]Anal. Part. Conc.'!#REF!</definedName>
    <definedName name="TextRefCopy45" localSheetId="4">'[48]Anal. Part. Conc.'!#REF!</definedName>
    <definedName name="TextRefCopy45">'[48]Anal. Part. Conc.'!#REF!</definedName>
    <definedName name="TextRefCopy46" localSheetId="9">#REF!</definedName>
    <definedName name="TextRefCopy46" localSheetId="2">#REF!</definedName>
    <definedName name="TextRefCopy46" localSheetId="4">#REF!</definedName>
    <definedName name="TextRefCopy46">#REF!</definedName>
    <definedName name="TextRefCopy47" localSheetId="9">'[47]Reproceso interes'!#REF!</definedName>
    <definedName name="TextRefCopy47" localSheetId="2">'[47]Reproceso interes'!#REF!</definedName>
    <definedName name="TextRefCopy47" localSheetId="4">'[47]Reproceso interes'!#REF!</definedName>
    <definedName name="TextRefCopy47">'[47]Reproceso interes'!#REF!</definedName>
    <definedName name="TextRefCopy48" localSheetId="9">'[47]Reproceso interes'!#REF!</definedName>
    <definedName name="TextRefCopy48" localSheetId="2">'[47]Reproceso interes'!#REF!</definedName>
    <definedName name="TextRefCopy48" localSheetId="4">'[47]Reproceso interes'!#REF!</definedName>
    <definedName name="TextRefCopy48">'[47]Reproceso interes'!#REF!</definedName>
    <definedName name="TextRefCopy49" localSheetId="9">'[47]Reproceso interes'!#REF!</definedName>
    <definedName name="TextRefCopy49" localSheetId="2">'[47]Reproceso interes'!#REF!</definedName>
    <definedName name="TextRefCopy49" localSheetId="4">'[47]Reproceso interes'!#REF!</definedName>
    <definedName name="TextRefCopy49">'[47]Reproceso interes'!#REF!</definedName>
    <definedName name="TextRefCopy5" localSheetId="9">'[49]Detallado 2007'!#REF!</definedName>
    <definedName name="TextRefCopy5" localSheetId="2">'[49]Detallado 2007'!#REF!</definedName>
    <definedName name="TextRefCopy5" localSheetId="4">'[49]Detallado 2007'!#REF!</definedName>
    <definedName name="TextRefCopy5">'[49]Detallado 2007'!#REF!</definedName>
    <definedName name="TextRefCopy50" localSheetId="9">'[47]Reproceso interes'!#REF!</definedName>
    <definedName name="TextRefCopy50" localSheetId="2">'[47]Reproceso interes'!#REF!</definedName>
    <definedName name="TextRefCopy50" localSheetId="4">'[47]Reproceso interes'!#REF!</definedName>
    <definedName name="TextRefCopy50">'[47]Reproceso interes'!#REF!</definedName>
    <definedName name="TextRefCopy51" localSheetId="9">'[47]Reproceso interes'!#REF!</definedName>
    <definedName name="TextRefCopy51" localSheetId="2">'[47]Reproceso interes'!#REF!</definedName>
    <definedName name="TextRefCopy51" localSheetId="4">'[47]Reproceso interes'!#REF!</definedName>
    <definedName name="TextRefCopy51">'[47]Reproceso interes'!#REF!</definedName>
    <definedName name="TextRefCopy52" localSheetId="9">'[47]Reproceso interes'!#REF!</definedName>
    <definedName name="TextRefCopy52" localSheetId="2">'[47]Reproceso interes'!#REF!</definedName>
    <definedName name="TextRefCopy52" localSheetId="4">'[47]Reproceso interes'!#REF!</definedName>
    <definedName name="TextRefCopy52">'[47]Reproceso interes'!#REF!</definedName>
    <definedName name="TextRefCopy53" localSheetId="9">#REF!</definedName>
    <definedName name="TextRefCopy53" localSheetId="2">#REF!</definedName>
    <definedName name="TextRefCopy53" localSheetId="4">#REF!</definedName>
    <definedName name="TextRefCopy53">#REF!</definedName>
    <definedName name="TextRefCopy54" localSheetId="9">#REF!</definedName>
    <definedName name="TextRefCopy54" localSheetId="2">#REF!</definedName>
    <definedName name="TextRefCopy54" localSheetId="4">#REF!</definedName>
    <definedName name="TextRefCopy54">#REF!</definedName>
    <definedName name="TextRefCopy55" localSheetId="9">#REF!</definedName>
    <definedName name="TextRefCopy55" localSheetId="2">#REF!</definedName>
    <definedName name="TextRefCopy55" localSheetId="4">#REF!</definedName>
    <definedName name="TextRefCopy55">#REF!</definedName>
    <definedName name="TextRefCopy56" localSheetId="9">#REF!</definedName>
    <definedName name="TextRefCopy56" localSheetId="2">#REF!</definedName>
    <definedName name="TextRefCopy56" localSheetId="4">#REF!</definedName>
    <definedName name="TextRefCopy56">#REF!</definedName>
    <definedName name="TextRefCopy57" localSheetId="9">[47]Resumen!#REF!</definedName>
    <definedName name="TextRefCopy57" localSheetId="2">[47]Resumen!#REF!</definedName>
    <definedName name="TextRefCopy57" localSheetId="4">[47]Resumen!#REF!</definedName>
    <definedName name="TextRefCopy57">[47]Resumen!#REF!</definedName>
    <definedName name="TextRefCopy58" localSheetId="9">'[47]Reproceso interes'!#REF!</definedName>
    <definedName name="TextRefCopy58" localSheetId="2">'[47]Reproceso interes'!#REF!</definedName>
    <definedName name="TextRefCopy58" localSheetId="4">'[47]Reproceso interes'!#REF!</definedName>
    <definedName name="TextRefCopy58">'[47]Reproceso interes'!#REF!</definedName>
    <definedName name="TextRefCopy59" localSheetId="9">'[47]Reproceso interes'!#REF!</definedName>
    <definedName name="TextRefCopy59" localSheetId="2">'[47]Reproceso interes'!#REF!</definedName>
    <definedName name="TextRefCopy59" localSheetId="4">'[47]Reproceso interes'!#REF!</definedName>
    <definedName name="TextRefCopy59">'[47]Reproceso interes'!#REF!</definedName>
    <definedName name="TextRefCopy6" localSheetId="9">#REF!</definedName>
    <definedName name="TextRefCopy6" localSheetId="2">#REF!</definedName>
    <definedName name="TextRefCopy6" localSheetId="4">#REF!</definedName>
    <definedName name="TextRefCopy6">#REF!</definedName>
    <definedName name="TextRefCopy60" localSheetId="9">'[47]Reproceso interes'!#REF!</definedName>
    <definedName name="TextRefCopy60" localSheetId="2">'[47]Reproceso interes'!#REF!</definedName>
    <definedName name="TextRefCopy60" localSheetId="4">'[47]Reproceso interes'!#REF!</definedName>
    <definedName name="TextRefCopy60">'[47]Reproceso interes'!#REF!</definedName>
    <definedName name="TextRefCopy61" localSheetId="9">'[47]Reproceso interes'!#REF!</definedName>
    <definedName name="TextRefCopy61" localSheetId="2">'[47]Reproceso interes'!#REF!</definedName>
    <definedName name="TextRefCopy61" localSheetId="4">'[47]Reproceso interes'!#REF!</definedName>
    <definedName name="TextRefCopy61">'[47]Reproceso interes'!#REF!</definedName>
    <definedName name="TextRefCopy62" localSheetId="9">'[47]Reproceso interes'!#REF!</definedName>
    <definedName name="TextRefCopy62" localSheetId="2">'[47]Reproceso interes'!#REF!</definedName>
    <definedName name="TextRefCopy62" localSheetId="4">'[47]Reproceso interes'!#REF!</definedName>
    <definedName name="TextRefCopy62">'[47]Reproceso interes'!#REF!</definedName>
    <definedName name="TextRefCopy63" localSheetId="9">#REF!</definedName>
    <definedName name="TextRefCopy63" localSheetId="2">#REF!</definedName>
    <definedName name="TextRefCopy63" localSheetId="4">#REF!</definedName>
    <definedName name="TextRefCopy63">#REF!</definedName>
    <definedName name="TextRefCopy64" localSheetId="9">[50]Análisis!#REF!</definedName>
    <definedName name="TextRefCopy64" localSheetId="2">[50]Análisis!#REF!</definedName>
    <definedName name="TextRefCopy64" localSheetId="4">[50]Análisis!#REF!</definedName>
    <definedName name="TextRefCopy64">[50]Análisis!#REF!</definedName>
    <definedName name="TextRefCopy65" localSheetId="9">#REF!</definedName>
    <definedName name="TextRefCopy65" localSheetId="2">#REF!</definedName>
    <definedName name="TextRefCopy65" localSheetId="4">#REF!</definedName>
    <definedName name="TextRefCopy65">#REF!</definedName>
    <definedName name="TextRefCopy66" localSheetId="9">#REF!</definedName>
    <definedName name="TextRefCopy66" localSheetId="2">#REF!</definedName>
    <definedName name="TextRefCopy66" localSheetId="4">#REF!</definedName>
    <definedName name="TextRefCopy66">#REF!</definedName>
    <definedName name="TextRefCopy67" localSheetId="9">#REF!</definedName>
    <definedName name="TextRefCopy67" localSheetId="2">#REF!</definedName>
    <definedName name="TextRefCopy67" localSheetId="4">#REF!</definedName>
    <definedName name="TextRefCopy67">#REF!</definedName>
    <definedName name="TextRefCopy68" localSheetId="9">#REF!</definedName>
    <definedName name="TextRefCopy68" localSheetId="2">#REF!</definedName>
    <definedName name="TextRefCopy68" localSheetId="4">#REF!</definedName>
    <definedName name="TextRefCopy68">#REF!</definedName>
    <definedName name="TextRefCopy69" localSheetId="9">'[47]Reproceso interes'!#REF!</definedName>
    <definedName name="TextRefCopy69" localSheetId="2">'[47]Reproceso interes'!#REF!</definedName>
    <definedName name="TextRefCopy69" localSheetId="4">'[47]Reproceso interes'!#REF!</definedName>
    <definedName name="TextRefCopy69">'[47]Reproceso interes'!#REF!</definedName>
    <definedName name="TextRefCopy7" localSheetId="9">#REF!</definedName>
    <definedName name="TextRefCopy7" localSheetId="2">#REF!</definedName>
    <definedName name="TextRefCopy7" localSheetId="4">#REF!</definedName>
    <definedName name="TextRefCopy7">#REF!</definedName>
    <definedName name="TextRefCopy70" localSheetId="9">#REF!</definedName>
    <definedName name="TextRefCopy70" localSheetId="2">#REF!</definedName>
    <definedName name="TextRefCopy70" localSheetId="4">#REF!</definedName>
    <definedName name="TextRefCopy70">#REF!</definedName>
    <definedName name="TextRefCopy71" localSheetId="9">#REF!</definedName>
    <definedName name="TextRefCopy71" localSheetId="2">#REF!</definedName>
    <definedName name="TextRefCopy71" localSheetId="4">#REF!</definedName>
    <definedName name="TextRefCopy71">#REF!</definedName>
    <definedName name="TextRefCopy72" localSheetId="9">'[47]Reproceso interes'!#REF!</definedName>
    <definedName name="TextRefCopy72" localSheetId="2">'[47]Reproceso interes'!#REF!</definedName>
    <definedName name="TextRefCopy72" localSheetId="4">'[47]Reproceso interes'!#REF!</definedName>
    <definedName name="TextRefCopy72">'[47]Reproceso interes'!#REF!</definedName>
    <definedName name="TextRefCopy73" localSheetId="9">#REF!</definedName>
    <definedName name="TextRefCopy73" localSheetId="2">#REF!</definedName>
    <definedName name="TextRefCopy73" localSheetId="4">#REF!</definedName>
    <definedName name="TextRefCopy73">#REF!</definedName>
    <definedName name="TextRefCopy74" localSheetId="9">'[47]Reproceso interes'!#REF!</definedName>
    <definedName name="TextRefCopy74" localSheetId="2">'[47]Reproceso interes'!#REF!</definedName>
    <definedName name="TextRefCopy74" localSheetId="4">'[47]Reproceso interes'!#REF!</definedName>
    <definedName name="TextRefCopy74">'[47]Reproceso interes'!#REF!</definedName>
    <definedName name="TextRefCopy75" localSheetId="9">#REF!</definedName>
    <definedName name="TextRefCopy75" localSheetId="2">#REF!</definedName>
    <definedName name="TextRefCopy75" localSheetId="4">#REF!</definedName>
    <definedName name="TextRefCopy75">#REF!</definedName>
    <definedName name="TextRefCopy76" localSheetId="9">[42]Sumaria!#REF!</definedName>
    <definedName name="TextRefCopy76" localSheetId="2">[42]Sumaria!#REF!</definedName>
    <definedName name="TextRefCopy76" localSheetId="4">[42]Sumaria!#REF!</definedName>
    <definedName name="TextRefCopy76">[42]Sumaria!#REF!</definedName>
    <definedName name="TextRefCopy77" localSheetId="9">#REF!</definedName>
    <definedName name="TextRefCopy77" localSheetId="2">#REF!</definedName>
    <definedName name="TextRefCopy77" localSheetId="4">#REF!</definedName>
    <definedName name="TextRefCopy77">#REF!</definedName>
    <definedName name="TextRefCopy78" localSheetId="9">'[47]Reproceso interes'!#REF!</definedName>
    <definedName name="TextRefCopy78" localSheetId="2">'[47]Reproceso interes'!#REF!</definedName>
    <definedName name="TextRefCopy78" localSheetId="4">'[47]Reproceso interes'!#REF!</definedName>
    <definedName name="TextRefCopy78">'[47]Reproceso interes'!#REF!</definedName>
    <definedName name="TextRefCopy79" localSheetId="9">#REF!</definedName>
    <definedName name="TextRefCopy79" localSheetId="2">#REF!</definedName>
    <definedName name="TextRefCopy79" localSheetId="4">#REF!</definedName>
    <definedName name="TextRefCopy79">#REF!</definedName>
    <definedName name="TextRefCopy8" localSheetId="9">#REF!</definedName>
    <definedName name="TextRefCopy8" localSheetId="2">#REF!</definedName>
    <definedName name="TextRefCopy8" localSheetId="4">#REF!</definedName>
    <definedName name="TextRefCopy8">#REF!</definedName>
    <definedName name="TextRefCopy80" localSheetId="9">#REF!</definedName>
    <definedName name="TextRefCopy80" localSheetId="2">#REF!</definedName>
    <definedName name="TextRefCopy80" localSheetId="4">#REF!</definedName>
    <definedName name="TextRefCopy80">#REF!</definedName>
    <definedName name="TextRefCopy81" localSheetId="9">[50]Análisis!#REF!</definedName>
    <definedName name="TextRefCopy81" localSheetId="2">[50]Análisis!#REF!</definedName>
    <definedName name="TextRefCopy81" localSheetId="4">[50]Análisis!#REF!</definedName>
    <definedName name="TextRefCopy81">[50]Análisis!#REF!</definedName>
    <definedName name="TextRefCopy82" localSheetId="9">#REF!</definedName>
    <definedName name="TextRefCopy82" localSheetId="2">#REF!</definedName>
    <definedName name="TextRefCopy82" localSheetId="4">#REF!</definedName>
    <definedName name="TextRefCopy82">#REF!</definedName>
    <definedName name="TextRefCopy83" localSheetId="9">'[47]Reproceso interes'!#REF!</definedName>
    <definedName name="TextRefCopy83" localSheetId="2">'[47]Reproceso interes'!#REF!</definedName>
    <definedName name="TextRefCopy83" localSheetId="4">'[47]Reproceso interes'!#REF!</definedName>
    <definedName name="TextRefCopy83">'[47]Reproceso interes'!#REF!</definedName>
    <definedName name="TextRefCopy84" localSheetId="9">[51]Sumaria!#REF!</definedName>
    <definedName name="TextRefCopy84" localSheetId="2">[51]Sumaria!#REF!</definedName>
    <definedName name="TextRefCopy84" localSheetId="4">[51]Sumaria!#REF!</definedName>
    <definedName name="TextRefCopy84">[51]Sumaria!#REF!</definedName>
    <definedName name="TextRefCopy85" localSheetId="9">[52]ISSUE!#REF!</definedName>
    <definedName name="TextRefCopy85" localSheetId="2">[52]ISSUE!#REF!</definedName>
    <definedName name="TextRefCopy85" localSheetId="4">[52]ISSUE!#REF!</definedName>
    <definedName name="TextRefCopy85">[52]ISSUE!#REF!</definedName>
    <definedName name="TextRefCopy86" localSheetId="9">[52]ISSUE!#REF!</definedName>
    <definedName name="TextRefCopy86" localSheetId="2">[52]ISSUE!#REF!</definedName>
    <definedName name="TextRefCopy86" localSheetId="4">[52]ISSUE!#REF!</definedName>
    <definedName name="TextRefCopy86">[52]ISSUE!#REF!</definedName>
    <definedName name="TextRefCopy87" localSheetId="9">'[53]Asientos de Aportes'!#REF!</definedName>
    <definedName name="TextRefCopy87" localSheetId="2">'[53]Asientos de Aportes'!#REF!</definedName>
    <definedName name="TextRefCopy87" localSheetId="4">'[53]Asientos de Aportes'!#REF!</definedName>
    <definedName name="TextRefCopy87">'[53]Asientos de Aportes'!#REF!</definedName>
    <definedName name="TextRefCopy88" localSheetId="9">[52]ISSUE!#REF!</definedName>
    <definedName name="TextRefCopy88" localSheetId="2">[52]ISSUE!#REF!</definedName>
    <definedName name="TextRefCopy88" localSheetId="4">[52]ISSUE!#REF!</definedName>
    <definedName name="TextRefCopy88">[52]ISSUE!#REF!</definedName>
    <definedName name="TextRefCopy89" localSheetId="9">[52]ISSUE!#REF!</definedName>
    <definedName name="TextRefCopy89" localSheetId="2">[52]ISSUE!#REF!</definedName>
    <definedName name="TextRefCopy89" localSheetId="4">[52]ISSUE!#REF!</definedName>
    <definedName name="TextRefCopy89">[52]ISSUE!#REF!</definedName>
    <definedName name="TextRefCopy9">'[43]BG Analítico'!$E$53</definedName>
    <definedName name="TextRefCopy90" localSheetId="9">[52]ISSUE!#REF!</definedName>
    <definedName name="TextRefCopy90" localSheetId="2">[52]ISSUE!#REF!</definedName>
    <definedName name="TextRefCopy90" localSheetId="4">[52]ISSUE!#REF!</definedName>
    <definedName name="TextRefCopy90">[52]ISSUE!#REF!</definedName>
    <definedName name="TextRefCopy91" localSheetId="9">[52]ISSUE!#REF!</definedName>
    <definedName name="TextRefCopy91" localSheetId="2">[52]ISSUE!#REF!</definedName>
    <definedName name="TextRefCopy91" localSheetId="4">[52]ISSUE!#REF!</definedName>
    <definedName name="TextRefCopy91">[52]ISSUE!#REF!</definedName>
    <definedName name="TextRefCopy92" localSheetId="9">[52]ISSUE!#REF!</definedName>
    <definedName name="TextRefCopy92" localSheetId="2">[52]ISSUE!#REF!</definedName>
    <definedName name="TextRefCopy92" localSheetId="4">[52]ISSUE!#REF!</definedName>
    <definedName name="TextRefCopy92">[52]ISSUE!#REF!</definedName>
    <definedName name="TextRefCopy93" localSheetId="9">[52]ISSUE!#REF!</definedName>
    <definedName name="TextRefCopy93" localSheetId="2">[52]ISSUE!#REF!</definedName>
    <definedName name="TextRefCopy93" localSheetId="4">[52]ISSUE!#REF!</definedName>
    <definedName name="TextRefCopy93">[52]ISSUE!#REF!</definedName>
    <definedName name="TextRefCopy96" localSheetId="9">[51]Sumaria!#REF!</definedName>
    <definedName name="TextRefCopy96" localSheetId="2">[51]Sumaria!#REF!</definedName>
    <definedName name="TextRefCopy96" localSheetId="4">[51]Sumaria!#REF!</definedName>
    <definedName name="TextRefCopy96">[51]Sumaria!#REF!</definedName>
    <definedName name="TextRefCopy97" localSheetId="9">#REF!</definedName>
    <definedName name="TextRefCopy97" localSheetId="2">#REF!</definedName>
    <definedName name="TextRefCopy97" localSheetId="4">#REF!</definedName>
    <definedName name="TextRefCopy97">#REF!</definedName>
    <definedName name="TextRefCopy98" localSheetId="9">#REF!</definedName>
    <definedName name="TextRefCopy98" localSheetId="2">#REF!</definedName>
    <definedName name="TextRefCopy98" localSheetId="4">#REF!</definedName>
    <definedName name="TextRefCopy98">#REF!</definedName>
    <definedName name="TextRefCopy99" localSheetId="9">'[51]Procedimiento Alternativo'!#REF!</definedName>
    <definedName name="TextRefCopy99" localSheetId="2">'[51]Procedimiento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9">'[9]Cálculo del Exceso'!#REF!</definedName>
    <definedName name="Threshold" localSheetId="2">'[9]Cálculo del Exceso'!#REF!</definedName>
    <definedName name="Threshold" localSheetId="4">'[9]Cálculo del Exceso'!#REF!</definedName>
    <definedName name="Threshold">'[9]Cálculo del Exceso'!#REF!</definedName>
    <definedName name="tld">'[4]Income SAP LD'!$B$1228:$D$1287</definedName>
    <definedName name="Top_Stratum_Number" localSheetId="9">#REF!</definedName>
    <definedName name="Top_Stratum_Number" localSheetId="2">#REF!</definedName>
    <definedName name="Top_Stratum_Number" localSheetId="4">#REF!</definedName>
    <definedName name="Top_Stratum_Number">#REF!</definedName>
    <definedName name="Top_Stratum_Value" localSheetId="9">#REF!</definedName>
    <definedName name="Top_Stratum_Value" localSheetId="2">#REF!</definedName>
    <definedName name="Top_Stratum_Value" localSheetId="4">#REF!</definedName>
    <definedName name="Top_Stratum_Value">#REF!</definedName>
    <definedName name="Total_Amount" localSheetId="9">#REF!</definedName>
    <definedName name="Total_Amount" localSheetId="2">#REF!</definedName>
    <definedName name="Total_Amount" localSheetId="4">#REF!</definedName>
    <definedName name="Total_Amount">#REF!</definedName>
    <definedName name="Total_Number_Selections" localSheetId="9">#REF!</definedName>
    <definedName name="Total_Number_Selections" localSheetId="2">#REF!</definedName>
    <definedName name="Total_Number_Selections" localSheetId="4">#REF!</definedName>
    <definedName name="Total_Number_Selections">#REF!</definedName>
    <definedName name="Total_Population2">'[5]CMA Calculations- Figure 5440.1'!$D$101</definedName>
    <definedName name="tp" localSheetId="9">#REF!</definedName>
    <definedName name="tp" localSheetId="2">#REF!</definedName>
    <definedName name="tp" localSheetId="4">#REF!</definedName>
    <definedName name="tp">#REF!</definedName>
    <definedName name="u" localSheetId="9" hidden="1">'[31]Test de Ventas'!#REF!</definedName>
    <definedName name="u" localSheetId="2" hidden="1">'[31]Test de Ventas'!#REF!</definedName>
    <definedName name="u" localSheetId="4" hidden="1">'[31]Test de Ventas'!#REF!</definedName>
    <definedName name="u" hidden="1">'[31]Test de Ventas'!#REF!</definedName>
    <definedName name="Unidades" localSheetId="9">#REF!</definedName>
    <definedName name="Unidades" localSheetId="2">#REF!</definedName>
    <definedName name="Unidades" localSheetId="4">#REF!</definedName>
    <definedName name="Unidades">#REF!</definedName>
    <definedName name="URUGUAY" localSheetId="9">#REF!</definedName>
    <definedName name="URUGUAY" localSheetId="2">#REF!</definedName>
    <definedName name="URUGUAY" localSheetId="4">#REF!</definedName>
    <definedName name="URUGUAY">#REF!</definedName>
    <definedName name="vencidos" localSheetId="9">#REF!</definedName>
    <definedName name="vencidos" localSheetId="2">#REF!</definedName>
    <definedName name="vencidos" localSheetId="4">#REF!</definedName>
    <definedName name="vencidos">#REF!</definedName>
    <definedName name="Vendedor">'[19]Asiento de Ajuste'!$G$3</definedName>
    <definedName name="vghfghhhkh" localSheetId="9">'[9]Cálculo del Exceso'!#REF!</definedName>
    <definedName name="vghfghhhkh" localSheetId="2">'[9]Cálculo del Exceso'!#REF!</definedName>
    <definedName name="vghfghhhkh" localSheetId="4">'[9]Cálculo del Exceso'!#REF!</definedName>
    <definedName name="vghfghhhkh">'[9]Cálculo del Exceso'!#REF!</definedName>
    <definedName name="vhjvhjvhjhhhhhhhhhhhhhhhhhhhh" localSheetId="9">'[9]Cálculo del Exceso'!#REF!</definedName>
    <definedName name="vhjvhjvhjhhhhhhhhhhhhhhhhhhhh" localSheetId="2">'[9]Cálculo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9">'[9]Cálculo del Exceso'!#REF!</definedName>
    <definedName name="vhjvhjvvvvvvvvvvvvvvvvvvvvvvvvvvvvvvvvvvvvvvvvvvvv" localSheetId="2">'[9]Cálculo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9">#REF!</definedName>
    <definedName name="vigencia" localSheetId="2">#REF!</definedName>
    <definedName name="vigencia" localSheetId="4">#REF!</definedName>
    <definedName name="vigencia">#REF!</definedName>
    <definedName name="vpphold" localSheetId="9">#REF!</definedName>
    <definedName name="vpphold" localSheetId="2">#REF!</definedName>
    <definedName name="vpphold" localSheetId="4">#REF!</definedName>
    <definedName name="vpphold">#REF!</definedName>
    <definedName name="VTADIAR" localSheetId="9">#REF!</definedName>
    <definedName name="VTADIAR" localSheetId="2">#REF!</definedName>
    <definedName name="VTADIAR" localSheetId="4">#REF!</definedName>
    <definedName name="VTADIAR">#REF!</definedName>
    <definedName name="VTO" localSheetId="9">#REF!</definedName>
    <definedName name="VTO" localSheetId="2">#REF!</definedName>
    <definedName name="VTO" localSheetId="4">#REF!</definedName>
    <definedName name="VTO">#REF!</definedName>
    <definedName name="vtoañoc" localSheetId="9">#REF!</definedName>
    <definedName name="vtoañoc" localSheetId="2">#REF!</definedName>
    <definedName name="vtoañoc" localSheetId="4">#REF!</definedName>
    <definedName name="vtoañoc">#REF!</definedName>
    <definedName name="vtoañon" localSheetId="9">#REF!</definedName>
    <definedName name="vtoañon" localSheetId="2">#REF!</definedName>
    <definedName name="vtoañon" localSheetId="4">#REF!</definedName>
    <definedName name="vtoañon">#REF!</definedName>
    <definedName name="vtoaños" localSheetId="9">#REF!</definedName>
    <definedName name="vtoaños" localSheetId="2">#REF!</definedName>
    <definedName name="vtoaños" localSheetId="4">#REF!</definedName>
    <definedName name="vtoaños">#REF!</definedName>
    <definedName name="vtoshold1" localSheetId="9">'[10] VTOS'!#REF!</definedName>
    <definedName name="vtoshold1" localSheetId="2">'[10] VTOS'!#REF!</definedName>
    <definedName name="vtoshold1" localSheetId="4">'[10] VTOS'!#REF!</definedName>
    <definedName name="vtoshold1">'[10] VTOS'!#REF!</definedName>
    <definedName name="vtoshold2" localSheetId="9">'[10] VTOS'!#REF!</definedName>
    <definedName name="vtoshold2" localSheetId="2">'[10] VTOS'!#REF!</definedName>
    <definedName name="vtoshold2" localSheetId="4">'[10] VTOS'!#REF!</definedName>
    <definedName name="vtoshold2">'[10] VTOS'!#REF!</definedName>
    <definedName name="VTOSN" localSheetId="9">#REF!</definedName>
    <definedName name="VTOSN" localSheetId="2">#REF!</definedName>
    <definedName name="VTOSN" localSheetId="4">#REF!</definedName>
    <definedName name="VTOSN">#REF!</definedName>
    <definedName name="vvvvvvvvvvvvvvvvvvvvvvvvvvvvvvvvvvvvvvvvvvvvvv" localSheetId="9">'[8]Rep. y Mant. Rodados'!#REF!</definedName>
    <definedName name="vvvvvvvvvvvvvvvvvvvvvvvvvvvvvvvvvvvvvvvvvvvvvv" localSheetId="2">'[8]Rep. y Mant. Rodados'!#REF!</definedName>
    <definedName name="vvvvvvvvvvvvvvvvvvvvvvvvvvvvvvvvvvvvvvvvvvvvvv" localSheetId="4">'[8]Rep. y Mant. Rodados'!#REF!</definedName>
    <definedName name="vvvvvvvvvvvvvvvvvvvvvvvvvvvvvvvvvvvvvvvvvvvvvv">'[8]Rep. y Mant. Rodados'!#REF!</definedName>
    <definedName name="WDSD" localSheetId="9" hidden="1">#REF!</definedName>
    <definedName name="WDSD" localSheetId="2" hidden="1">#REF!</definedName>
    <definedName name="WDSD" localSheetId="4" hidden="1">#REF!</definedName>
    <definedName name="WDSD" hidden="1">#REF!</definedName>
    <definedName name="wrn.Aging._.and._.Trend._.Analysis." localSheetId="9"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9" hidden="1">{#N/A,#N/A,FALSE,"VOL"}</definedName>
    <definedName name="wrn.Volumen." localSheetId="3" hidden="1">{#N/A,#N/A,FALSE,"VOL"}</definedName>
    <definedName name="wrn.Volumen." localSheetId="4" hidden="1">{#N/A,#N/A,FALSE,"VOL"}</definedName>
    <definedName name="wrn.Volumen." hidden="1">{#N/A,#N/A,FALSE,"VOL"}</definedName>
    <definedName name="xdc" localSheetId="9">#REF!</definedName>
    <definedName name="xdc" localSheetId="2">#REF!</definedName>
    <definedName name="xdc" localSheetId="4">#REF!</definedName>
    <definedName name="xdc">#REF!</definedName>
    <definedName name="XREF_COLUMN_1" localSheetId="9" hidden="1">#REF!</definedName>
    <definedName name="XREF_COLUMN_1" localSheetId="2" hidden="1">#REF!</definedName>
    <definedName name="XREF_COLUMN_1" localSheetId="4" hidden="1">#REF!</definedName>
    <definedName name="XREF_COLUMN_1" hidden="1">#REF!</definedName>
    <definedName name="XREF_COLUMN_10" localSheetId="9" hidden="1">#REF!</definedName>
    <definedName name="XREF_COLUMN_10" localSheetId="2" hidden="1">#REF!</definedName>
    <definedName name="XREF_COLUMN_10" localSheetId="4" hidden="1">#REF!</definedName>
    <definedName name="XREF_COLUMN_10" hidden="1">#REF!</definedName>
    <definedName name="XREF_COLUMN_11" localSheetId="9" hidden="1">'[54]Nov 05 PPC'!#REF!</definedName>
    <definedName name="XREF_COLUMN_11" localSheetId="2" hidden="1">'[54]Nov 05 PPC'!#REF!</definedName>
    <definedName name="XREF_COLUMN_11" localSheetId="4" hidden="1">'[54]Nov 05 PPC'!#REF!</definedName>
    <definedName name="XREF_COLUMN_11" hidden="1">'[54]Nov 05 PPC'!#REF!</definedName>
    <definedName name="XREF_COLUMN_12" localSheetId="9" hidden="1">#REF!</definedName>
    <definedName name="XREF_COLUMN_12" localSheetId="2" hidden="1">#REF!</definedName>
    <definedName name="XREF_COLUMN_12" localSheetId="4" hidden="1">#REF!</definedName>
    <definedName name="XREF_COLUMN_12" hidden="1">#REF!</definedName>
    <definedName name="XREF_COLUMN_13" localSheetId="9" hidden="1">#REF!</definedName>
    <definedName name="XREF_COLUMN_13" localSheetId="2" hidden="1">#REF!</definedName>
    <definedName name="XREF_COLUMN_13" localSheetId="4" hidden="1">#REF!</definedName>
    <definedName name="XREF_COLUMN_13" hidden="1">#REF!</definedName>
    <definedName name="XREF_COLUMN_14" localSheetId="9" hidden="1">#REF!</definedName>
    <definedName name="XREF_COLUMN_14" localSheetId="2" hidden="1">#REF!</definedName>
    <definedName name="XREF_COLUMN_14" localSheetId="4" hidden="1">#REF!</definedName>
    <definedName name="XREF_COLUMN_14" hidden="1">#REF!</definedName>
    <definedName name="XREF_COLUMN_15" localSheetId="9" hidden="1">#REF!</definedName>
    <definedName name="XREF_COLUMN_15" localSheetId="2" hidden="1">#REF!</definedName>
    <definedName name="XREF_COLUMN_15" localSheetId="4" hidden="1">#REF!</definedName>
    <definedName name="XREF_COLUMN_15" hidden="1">#REF!</definedName>
    <definedName name="XREF_COLUMN_16" localSheetId="9" hidden="1">'[55]Análisis detallado 2248'!#REF!</definedName>
    <definedName name="XREF_COLUMN_16" localSheetId="2" hidden="1">'[55]Análisis detallado 2248'!#REF!</definedName>
    <definedName name="XREF_COLUMN_16" localSheetId="4" hidden="1">'[55]Análisis detallado 2248'!#REF!</definedName>
    <definedName name="XREF_COLUMN_16" hidden="1">'[55]Análisis detallado 2248'!#REF!</definedName>
    <definedName name="XREF_COLUMN_17" localSheetId="9" hidden="1">#REF!</definedName>
    <definedName name="XREF_COLUMN_17" localSheetId="2" hidden="1">#REF!</definedName>
    <definedName name="XREF_COLUMN_17" localSheetId="4" hidden="1">#REF!</definedName>
    <definedName name="XREF_COLUMN_17" hidden="1">#REF!</definedName>
    <definedName name="XREF_COLUMN_18" localSheetId="9" hidden="1">[47]Resumen!#REF!</definedName>
    <definedName name="XREF_COLUMN_18" localSheetId="2" hidden="1">[47]Resumen!#REF!</definedName>
    <definedName name="XREF_COLUMN_18" localSheetId="4" hidden="1">[47]Resumen!#REF!</definedName>
    <definedName name="XREF_COLUMN_18" hidden="1">[47]Resumen!#REF!</definedName>
    <definedName name="XREF_COLUMN_2" localSheetId="9" hidden="1">#REF!</definedName>
    <definedName name="XREF_COLUMN_2" localSheetId="2" hidden="1">#REF!</definedName>
    <definedName name="XREF_COLUMN_2" localSheetId="4" hidden="1">#REF!</definedName>
    <definedName name="XREF_COLUMN_2" hidden="1">#REF!</definedName>
    <definedName name="XREF_COLUMN_20" localSheetId="9" hidden="1">'[44]Evolucion PN'!#REF!</definedName>
    <definedName name="XREF_COLUMN_20" localSheetId="2" hidden="1">'[44]Evolucion PN'!#REF!</definedName>
    <definedName name="XREF_COLUMN_20" localSheetId="4" hidden="1">'[44]Evolucion PN'!#REF!</definedName>
    <definedName name="XREF_COLUMN_20" hidden="1">'[44]Evolucion PN'!#REF!</definedName>
    <definedName name="XREF_COLUMN_21" localSheetId="9" hidden="1">'[44]Evolucion PN'!#REF!</definedName>
    <definedName name="XREF_COLUMN_21" localSheetId="2" hidden="1">'[44]Evolucion PN'!#REF!</definedName>
    <definedName name="XREF_COLUMN_21" localSheetId="4" hidden="1">'[44]Evolucion PN'!#REF!</definedName>
    <definedName name="XREF_COLUMN_21" hidden="1">'[44]Evolucion PN'!#REF!</definedName>
    <definedName name="XREF_COLUMN_22" localSheetId="9" hidden="1">'[44]Evolucion PN'!#REF!</definedName>
    <definedName name="XREF_COLUMN_22" localSheetId="2" hidden="1">'[44]Evolucion PN'!#REF!</definedName>
    <definedName name="XREF_COLUMN_22" localSheetId="4" hidden="1">'[44]Evolucion PN'!#REF!</definedName>
    <definedName name="XREF_COLUMN_22" hidden="1">'[44]Evolucion PN'!#REF!</definedName>
    <definedName name="XREF_COLUMN_23" localSheetId="9" hidden="1">'[44]Evolucion PN'!#REF!</definedName>
    <definedName name="XREF_COLUMN_23" localSheetId="2" hidden="1">'[44]Evolucion PN'!#REF!</definedName>
    <definedName name="XREF_COLUMN_23" localSheetId="4" hidden="1">'[44]Evolucion PN'!#REF!</definedName>
    <definedName name="XREF_COLUMN_23" hidden="1">'[44]Evolucion PN'!#REF!</definedName>
    <definedName name="XREF_COLUMN_24" localSheetId="9" hidden="1">#REF!</definedName>
    <definedName name="XREF_COLUMN_24" localSheetId="2" hidden="1">#REF!</definedName>
    <definedName name="XREF_COLUMN_24" localSheetId="4" hidden="1">#REF!</definedName>
    <definedName name="XREF_COLUMN_24" hidden="1">#REF!</definedName>
    <definedName name="XREF_COLUMN_26" localSheetId="9" hidden="1">'[56]Evolucion PN'!#REF!</definedName>
    <definedName name="XREF_COLUMN_26" localSheetId="2" hidden="1">'[56]Evolucion PN'!#REF!</definedName>
    <definedName name="XREF_COLUMN_26" localSheetId="4" hidden="1">'[56]Evolucion PN'!#REF!</definedName>
    <definedName name="XREF_COLUMN_26" hidden="1">'[56]Evolucion PN'!#REF!</definedName>
    <definedName name="XREF_COLUMN_27" localSheetId="9" hidden="1">'[56]Evolucion PN'!#REF!</definedName>
    <definedName name="XREF_COLUMN_27" localSheetId="2" hidden="1">'[56]Evolucion PN'!#REF!</definedName>
    <definedName name="XREF_COLUMN_27" localSheetId="4" hidden="1">'[56]Evolucion PN'!#REF!</definedName>
    <definedName name="XREF_COLUMN_27" hidden="1">'[56]Evolucion PN'!#REF!</definedName>
    <definedName name="XREF_COLUMN_3" localSheetId="9" hidden="1">'[57]BG Dic 06 vs. Dic 05 '!#REF!</definedName>
    <definedName name="XREF_COLUMN_3" localSheetId="2" hidden="1">'[57]BG Dic 06 vs. Dic 05 '!#REF!</definedName>
    <definedName name="XREF_COLUMN_3" localSheetId="4" hidden="1">'[57]BG Dic 06 vs. Dic 05 '!#REF!</definedName>
    <definedName name="XREF_COLUMN_3" hidden="1">'[57]BG Dic 06 vs. Dic 05 '!#REF!</definedName>
    <definedName name="XREF_COLUMN_4" localSheetId="9" hidden="1">'[58] Movimiento AF'!#REF!</definedName>
    <definedName name="XREF_COLUMN_4" localSheetId="2" hidden="1">'[58] Movimiento AF'!#REF!</definedName>
    <definedName name="XREF_COLUMN_4" localSheetId="4" hidden="1">'[58] Movimiento AF'!#REF!</definedName>
    <definedName name="XREF_COLUMN_4" hidden="1">'[58] Movimiento AF'!#REF!</definedName>
    <definedName name="XREF_COLUMN_5" localSheetId="9" hidden="1">'[58] Movimiento AF'!#REF!</definedName>
    <definedName name="XREF_COLUMN_5" localSheetId="2" hidden="1">'[58] Movimiento AF'!#REF!</definedName>
    <definedName name="XREF_COLUMN_5" localSheetId="4" hidden="1">'[58] Movimiento AF'!#REF!</definedName>
    <definedName name="XREF_COLUMN_5" hidden="1">'[58] Movimiento AF'!#REF!</definedName>
    <definedName name="XREF_COLUMN_6" localSheetId="9" hidden="1">'[58] Movimiento AF'!#REF!</definedName>
    <definedName name="XREF_COLUMN_6" localSheetId="2" hidden="1">'[58] Movimiento AF'!#REF!</definedName>
    <definedName name="XREF_COLUMN_6" localSheetId="4" hidden="1">'[58] Movimiento AF'!#REF!</definedName>
    <definedName name="XREF_COLUMN_6" hidden="1">'[58] Movimiento AF'!#REF!</definedName>
    <definedName name="XREF_COLUMN_7" localSheetId="9" hidden="1">#REF!</definedName>
    <definedName name="XREF_COLUMN_7" localSheetId="2" hidden="1">#REF!</definedName>
    <definedName name="XREF_COLUMN_7" localSheetId="4" hidden="1">#REF!</definedName>
    <definedName name="XREF_COLUMN_7" hidden="1">#REF!</definedName>
    <definedName name="XREF_COLUMN_8" localSheetId="9" hidden="1">'[54]Ago 05 PPC'!#REF!</definedName>
    <definedName name="XREF_COLUMN_8" localSheetId="2" hidden="1">'[54]Ago 05 PPC'!#REF!</definedName>
    <definedName name="XREF_COLUMN_8" localSheetId="4" hidden="1">'[54]Ago 05 PPC'!#REF!</definedName>
    <definedName name="XREF_COLUMN_8" hidden="1">'[54]Ago 05 PPC'!#REF!</definedName>
    <definedName name="XREF_COLUMN_9" localSheetId="9" hidden="1">#REF!</definedName>
    <definedName name="XREF_COLUMN_9" localSheetId="2" hidden="1">#REF!</definedName>
    <definedName name="XREF_COLUMN_9" localSheetId="4" hidden="1">#REF!</definedName>
    <definedName name="XREF_COLUMN_9" hidden="1">#REF!</definedName>
    <definedName name="XRefActiveRow" localSheetId="9" hidden="1">#REF!</definedName>
    <definedName name="XRefActiveRow" localSheetId="2" hidden="1">#REF!</definedName>
    <definedName name="XRefActiveRow" localSheetId="4" hidden="1">#REF!</definedName>
    <definedName name="XRefActiveRow" hidden="1">#REF!</definedName>
    <definedName name="XRefColumnsCount" hidden="1">2</definedName>
    <definedName name="XRefCopy1" localSheetId="9" hidden="1">#REF!</definedName>
    <definedName name="XRefCopy1" localSheetId="2" hidden="1">#REF!</definedName>
    <definedName name="XRefCopy1" localSheetId="4" hidden="1">#REF!</definedName>
    <definedName name="XRefCopy1" hidden="1">#REF!</definedName>
    <definedName name="XRefCopy10" localSheetId="9" hidden="1">'[58] Movimiento AF'!#REF!</definedName>
    <definedName name="XRefCopy10" localSheetId="2" hidden="1">'[58] Movimiento AF'!#REF!</definedName>
    <definedName name="XRefCopy10" localSheetId="4" hidden="1">'[58] Movimiento AF'!#REF!</definedName>
    <definedName name="XRefCopy10" hidden="1">'[58] Movimiento AF'!#REF!</definedName>
    <definedName name="XRefCopy100" localSheetId="9" hidden="1">#REF!</definedName>
    <definedName name="XRefCopy100" localSheetId="2" hidden="1">#REF!</definedName>
    <definedName name="XRefCopy100" localSheetId="4" hidden="1">#REF!</definedName>
    <definedName name="XRefCopy100" hidden="1">#REF!</definedName>
    <definedName name="XRefCopy100Row" localSheetId="9" hidden="1">#REF!</definedName>
    <definedName name="XRefCopy100Row" localSheetId="2" hidden="1">#REF!</definedName>
    <definedName name="XRefCopy100Row" localSheetId="4" hidden="1">#REF!</definedName>
    <definedName name="XRefCopy100Row" hidden="1">#REF!</definedName>
    <definedName name="XRefCopy101" localSheetId="9" hidden="1">#REF!</definedName>
    <definedName name="XRefCopy101" localSheetId="2" hidden="1">#REF!</definedName>
    <definedName name="XRefCopy101" localSheetId="4" hidden="1">#REF!</definedName>
    <definedName name="XRefCopy101" hidden="1">#REF!</definedName>
    <definedName name="XRefCopy101Row" localSheetId="9" hidden="1">#REF!</definedName>
    <definedName name="XRefCopy101Row" localSheetId="2" hidden="1">#REF!</definedName>
    <definedName name="XRefCopy101Row" localSheetId="4" hidden="1">#REF!</definedName>
    <definedName name="XRefCopy101Row" hidden="1">#REF!</definedName>
    <definedName name="XRefCopy102" localSheetId="9" hidden="1">#REF!</definedName>
    <definedName name="XRefCopy102" localSheetId="2" hidden="1">#REF!</definedName>
    <definedName name="XRefCopy102" localSheetId="4" hidden="1">#REF!</definedName>
    <definedName name="XRefCopy102" hidden="1">#REF!</definedName>
    <definedName name="XRefCopy102Row" localSheetId="9" hidden="1">#REF!</definedName>
    <definedName name="XRefCopy102Row" localSheetId="2" hidden="1">#REF!</definedName>
    <definedName name="XRefCopy102Row" localSheetId="4" hidden="1">#REF!</definedName>
    <definedName name="XRefCopy102Row" hidden="1">#REF!</definedName>
    <definedName name="XRefCopy103" localSheetId="9" hidden="1">#REF!</definedName>
    <definedName name="XRefCopy103" localSheetId="2" hidden="1">#REF!</definedName>
    <definedName name="XRefCopy103" localSheetId="4" hidden="1">#REF!</definedName>
    <definedName name="XRefCopy103" hidden="1">#REF!</definedName>
    <definedName name="XRefCopy103Row" localSheetId="9" hidden="1">#REF!</definedName>
    <definedName name="XRefCopy103Row" localSheetId="2" hidden="1">#REF!</definedName>
    <definedName name="XRefCopy103Row" localSheetId="4" hidden="1">#REF!</definedName>
    <definedName name="XRefCopy103Row" hidden="1">#REF!</definedName>
    <definedName name="XRefCopy104" localSheetId="9" hidden="1">#REF!</definedName>
    <definedName name="XRefCopy104" localSheetId="2" hidden="1">#REF!</definedName>
    <definedName name="XRefCopy104" localSheetId="4" hidden="1">#REF!</definedName>
    <definedName name="XRefCopy104" hidden="1">#REF!</definedName>
    <definedName name="XRefCopy104Row" localSheetId="9" hidden="1">#REF!</definedName>
    <definedName name="XRefCopy104Row" localSheetId="2" hidden="1">#REF!</definedName>
    <definedName name="XRefCopy104Row" localSheetId="4" hidden="1">#REF!</definedName>
    <definedName name="XRefCopy104Row" hidden="1">#REF!</definedName>
    <definedName name="XRefCopy105" localSheetId="9" hidden="1">#REF!</definedName>
    <definedName name="XRefCopy105" localSheetId="2" hidden="1">#REF!</definedName>
    <definedName name="XRefCopy105" localSheetId="4" hidden="1">#REF!</definedName>
    <definedName name="XRefCopy105" hidden="1">#REF!</definedName>
    <definedName name="XRefCopy105Row" localSheetId="9" hidden="1">#REF!</definedName>
    <definedName name="XRefCopy105Row" localSheetId="2" hidden="1">#REF!</definedName>
    <definedName name="XRefCopy105Row" localSheetId="4" hidden="1">#REF!</definedName>
    <definedName name="XRefCopy105Row" hidden="1">#REF!</definedName>
    <definedName name="XRefCopy106" localSheetId="9" hidden="1">#REF!</definedName>
    <definedName name="XRefCopy106" localSheetId="2" hidden="1">#REF!</definedName>
    <definedName name="XRefCopy106" localSheetId="4" hidden="1">#REF!</definedName>
    <definedName name="XRefCopy106" hidden="1">#REF!</definedName>
    <definedName name="XRefCopy106Row" localSheetId="9" hidden="1">#REF!</definedName>
    <definedName name="XRefCopy106Row" localSheetId="2" hidden="1">#REF!</definedName>
    <definedName name="XRefCopy106Row" localSheetId="4" hidden="1">#REF!</definedName>
    <definedName name="XRefCopy106Row" hidden="1">#REF!</definedName>
    <definedName name="XRefCopy107" localSheetId="9" hidden="1">#REF!</definedName>
    <definedName name="XRefCopy107" localSheetId="2" hidden="1">#REF!</definedName>
    <definedName name="XRefCopy107" localSheetId="4" hidden="1">#REF!</definedName>
    <definedName name="XRefCopy107" hidden="1">#REF!</definedName>
    <definedName name="XRefCopy107Row" localSheetId="9" hidden="1">#REF!</definedName>
    <definedName name="XRefCopy107Row" localSheetId="2" hidden="1">#REF!</definedName>
    <definedName name="XRefCopy107Row" localSheetId="4" hidden="1">#REF!</definedName>
    <definedName name="XRefCopy107Row" hidden="1">#REF!</definedName>
    <definedName name="XRefCopy108" localSheetId="9" hidden="1">#REF!</definedName>
    <definedName name="XRefCopy108" localSheetId="2" hidden="1">#REF!</definedName>
    <definedName name="XRefCopy108" localSheetId="4" hidden="1">#REF!</definedName>
    <definedName name="XRefCopy108" hidden="1">#REF!</definedName>
    <definedName name="XRefCopy108Row" localSheetId="9" hidden="1">#REF!</definedName>
    <definedName name="XRefCopy108Row" localSheetId="2" hidden="1">#REF!</definedName>
    <definedName name="XRefCopy108Row" localSheetId="4" hidden="1">#REF!</definedName>
    <definedName name="XRefCopy108Row" hidden="1">#REF!</definedName>
    <definedName name="XRefCopy109" localSheetId="9" hidden="1">#REF!</definedName>
    <definedName name="XRefCopy109" localSheetId="2" hidden="1">#REF!</definedName>
    <definedName name="XRefCopy109" localSheetId="4" hidden="1">#REF!</definedName>
    <definedName name="XRefCopy109" hidden="1">#REF!</definedName>
    <definedName name="XRefCopy109Row" localSheetId="9" hidden="1">#REF!</definedName>
    <definedName name="XRefCopy109Row" localSheetId="2" hidden="1">#REF!</definedName>
    <definedName name="XRefCopy109Row" localSheetId="4" hidden="1">#REF!</definedName>
    <definedName name="XRefCopy109Row" hidden="1">#REF!</definedName>
    <definedName name="XRefCopy10Row" localSheetId="9" hidden="1">#REF!</definedName>
    <definedName name="XRefCopy10Row" localSheetId="2" hidden="1">#REF!</definedName>
    <definedName name="XRefCopy10Row" localSheetId="4" hidden="1">#REF!</definedName>
    <definedName name="XRefCopy10Row" hidden="1">#REF!</definedName>
    <definedName name="XRefCopy11" localSheetId="9" hidden="1">'[58] Movimiento AF'!#REF!</definedName>
    <definedName name="XRefCopy11" localSheetId="2" hidden="1">'[58] Movimiento AF'!#REF!</definedName>
    <definedName name="XRefCopy11" localSheetId="4" hidden="1">'[58] Movimiento AF'!#REF!</definedName>
    <definedName name="XRefCopy11" hidden="1">'[58] Movimiento AF'!#REF!</definedName>
    <definedName name="XRefCopy110" localSheetId="9" hidden="1">'[31]Test de Ventas'!#REF!</definedName>
    <definedName name="XRefCopy110" localSheetId="2" hidden="1">'[31]Test de Ventas'!#REF!</definedName>
    <definedName name="XRefCopy110" localSheetId="4" hidden="1">'[31]Test de Ventas'!#REF!</definedName>
    <definedName name="XRefCopy110" hidden="1">'[31]Test de Ventas'!#REF!</definedName>
    <definedName name="XRefCopy110Row" localSheetId="9" hidden="1">#REF!</definedName>
    <definedName name="XRefCopy110Row" localSheetId="2" hidden="1">#REF!</definedName>
    <definedName name="XRefCopy110Row" localSheetId="4" hidden="1">#REF!</definedName>
    <definedName name="XRefCopy110Row" hidden="1">#REF!</definedName>
    <definedName name="XRefCopy111" localSheetId="9" hidden="1">'[31]Test de Ventas'!#REF!</definedName>
    <definedName name="XRefCopy111" localSheetId="2" hidden="1">'[31]Test de Ventas'!#REF!</definedName>
    <definedName name="XRefCopy111" localSheetId="4" hidden="1">'[31]Test de Ventas'!#REF!</definedName>
    <definedName name="XRefCopy111" hidden="1">'[31]Test de Ventas'!#REF!</definedName>
    <definedName name="XRefCopy111Row" localSheetId="9" hidden="1">#REF!</definedName>
    <definedName name="XRefCopy111Row" localSheetId="2" hidden="1">#REF!</definedName>
    <definedName name="XRefCopy111Row" localSheetId="4" hidden="1">#REF!</definedName>
    <definedName name="XRefCopy111Row" hidden="1">#REF!</definedName>
    <definedName name="XRefCopy112" localSheetId="9" hidden="1">#REF!</definedName>
    <definedName name="XRefCopy112" localSheetId="2" hidden="1">#REF!</definedName>
    <definedName name="XRefCopy112" localSheetId="4" hidden="1">#REF!</definedName>
    <definedName name="XRefCopy112" hidden="1">#REF!</definedName>
    <definedName name="XRefCopy112Row" localSheetId="9" hidden="1">#REF!</definedName>
    <definedName name="XRefCopy112Row" localSheetId="2" hidden="1">#REF!</definedName>
    <definedName name="XRefCopy112Row" localSheetId="4" hidden="1">#REF!</definedName>
    <definedName name="XRefCopy112Row" hidden="1">#REF!</definedName>
    <definedName name="XRefCopy113" localSheetId="9" hidden="1">#REF!</definedName>
    <definedName name="XRefCopy113" localSheetId="2" hidden="1">#REF!</definedName>
    <definedName name="XRefCopy113" localSheetId="4" hidden="1">#REF!</definedName>
    <definedName name="XRefCopy113" hidden="1">#REF!</definedName>
    <definedName name="XRefCopy113Row" localSheetId="9" hidden="1">#REF!</definedName>
    <definedName name="XRefCopy113Row" localSheetId="2" hidden="1">#REF!</definedName>
    <definedName name="XRefCopy113Row" localSheetId="4" hidden="1">#REF!</definedName>
    <definedName name="XRefCopy113Row" hidden="1">#REF!</definedName>
    <definedName name="XRefCopy114" localSheetId="9" hidden="1">#REF!</definedName>
    <definedName name="XRefCopy114" localSheetId="2" hidden="1">#REF!</definedName>
    <definedName name="XRefCopy114" localSheetId="4" hidden="1">#REF!</definedName>
    <definedName name="XRefCopy114" hidden="1">#REF!</definedName>
    <definedName name="XRefCopy114Row" localSheetId="9" hidden="1">#REF!</definedName>
    <definedName name="XRefCopy114Row" localSheetId="2" hidden="1">#REF!</definedName>
    <definedName name="XRefCopy114Row" localSheetId="4" hidden="1">#REF!</definedName>
    <definedName name="XRefCopy114Row" hidden="1">#REF!</definedName>
    <definedName name="XRefCopy115" localSheetId="9" hidden="1">#REF!</definedName>
    <definedName name="XRefCopy115" localSheetId="2" hidden="1">#REF!</definedName>
    <definedName name="XRefCopy115" localSheetId="4" hidden="1">#REF!</definedName>
    <definedName name="XRefCopy115" hidden="1">#REF!</definedName>
    <definedName name="XRefCopy115Row" localSheetId="9" hidden="1">#REF!</definedName>
    <definedName name="XRefCopy115Row" localSheetId="2" hidden="1">#REF!</definedName>
    <definedName name="XRefCopy115Row" localSheetId="4" hidden="1">#REF!</definedName>
    <definedName name="XRefCopy115Row" hidden="1">#REF!</definedName>
    <definedName name="XRefCopy116" localSheetId="9" hidden="1">#REF!</definedName>
    <definedName name="XRefCopy116" localSheetId="2" hidden="1">#REF!</definedName>
    <definedName name="XRefCopy116" localSheetId="4" hidden="1">#REF!</definedName>
    <definedName name="XRefCopy116" hidden="1">#REF!</definedName>
    <definedName name="XRefCopy116Row" localSheetId="9" hidden="1">#REF!</definedName>
    <definedName name="XRefCopy116Row" localSheetId="2" hidden="1">#REF!</definedName>
    <definedName name="XRefCopy116Row" localSheetId="4" hidden="1">#REF!</definedName>
    <definedName name="XRefCopy116Row" hidden="1">#REF!</definedName>
    <definedName name="XRefCopy117" localSheetId="9" hidden="1">#REF!</definedName>
    <definedName name="XRefCopy117" localSheetId="2" hidden="1">#REF!</definedName>
    <definedName name="XRefCopy117" localSheetId="4" hidden="1">#REF!</definedName>
    <definedName name="XRefCopy117" hidden="1">#REF!</definedName>
    <definedName name="XRefCopy117Row" localSheetId="9" hidden="1">#REF!</definedName>
    <definedName name="XRefCopy117Row" localSheetId="2" hidden="1">#REF!</definedName>
    <definedName name="XRefCopy117Row" localSheetId="4" hidden="1">#REF!</definedName>
    <definedName name="XRefCopy117Row" hidden="1">#REF!</definedName>
    <definedName name="XRefCopy118" localSheetId="9" hidden="1">#REF!</definedName>
    <definedName name="XRefCopy118" localSheetId="2" hidden="1">#REF!</definedName>
    <definedName name="XRefCopy118" localSheetId="4" hidden="1">#REF!</definedName>
    <definedName name="XRefCopy118" hidden="1">#REF!</definedName>
    <definedName name="XRefCopy118Row" localSheetId="9" hidden="1">#REF!</definedName>
    <definedName name="XRefCopy118Row" localSheetId="2" hidden="1">#REF!</definedName>
    <definedName name="XRefCopy118Row" localSheetId="4" hidden="1">#REF!</definedName>
    <definedName name="XRefCopy118Row" hidden="1">#REF!</definedName>
    <definedName name="XRefCopy119" localSheetId="9" hidden="1">#REF!</definedName>
    <definedName name="XRefCopy119" localSheetId="2" hidden="1">#REF!</definedName>
    <definedName name="XRefCopy119" localSheetId="4" hidden="1">#REF!</definedName>
    <definedName name="XRefCopy119" hidden="1">#REF!</definedName>
    <definedName name="XRefCopy119Row" localSheetId="9" hidden="1">#REF!</definedName>
    <definedName name="XRefCopy119Row" localSheetId="2" hidden="1">#REF!</definedName>
    <definedName name="XRefCopy119Row" localSheetId="4" hidden="1">#REF!</definedName>
    <definedName name="XRefCopy119Row" hidden="1">#REF!</definedName>
    <definedName name="XRefCopy11Row" localSheetId="9" hidden="1">#REF!</definedName>
    <definedName name="XRefCopy11Row" localSheetId="2" hidden="1">#REF!</definedName>
    <definedName name="XRefCopy11Row" localSheetId="4" hidden="1">#REF!</definedName>
    <definedName name="XRefCopy11Row" hidden="1">#REF!</definedName>
    <definedName name="XRefCopy12" localSheetId="9" hidden="1">#REF!</definedName>
    <definedName name="XRefCopy12" localSheetId="2" hidden="1">#REF!</definedName>
    <definedName name="XRefCopy12" localSheetId="4" hidden="1">#REF!</definedName>
    <definedName name="XRefCopy12" hidden="1">#REF!</definedName>
    <definedName name="XRefCopy120" localSheetId="9" hidden="1">#REF!</definedName>
    <definedName name="XRefCopy120" localSheetId="2" hidden="1">#REF!</definedName>
    <definedName name="XRefCopy120" localSheetId="4" hidden="1">#REF!</definedName>
    <definedName name="XRefCopy120" hidden="1">#REF!</definedName>
    <definedName name="XRefCopy120Row" localSheetId="9" hidden="1">#REF!</definedName>
    <definedName name="XRefCopy120Row" localSheetId="2" hidden="1">#REF!</definedName>
    <definedName name="XRefCopy120Row" localSheetId="4" hidden="1">#REF!</definedName>
    <definedName name="XRefCopy120Row" hidden="1">#REF!</definedName>
    <definedName name="XRefCopy121" localSheetId="9" hidden="1">#REF!</definedName>
    <definedName name="XRefCopy121" localSheetId="2" hidden="1">#REF!</definedName>
    <definedName name="XRefCopy121" localSheetId="4" hidden="1">#REF!</definedName>
    <definedName name="XRefCopy121" hidden="1">#REF!</definedName>
    <definedName name="XRefCopy121Row" localSheetId="9" hidden="1">#REF!</definedName>
    <definedName name="XRefCopy121Row" localSheetId="2" hidden="1">#REF!</definedName>
    <definedName name="XRefCopy121Row" localSheetId="4" hidden="1">#REF!</definedName>
    <definedName name="XRefCopy121Row" hidden="1">#REF!</definedName>
    <definedName name="XRefCopy122" localSheetId="9" hidden="1">#REF!</definedName>
    <definedName name="XRefCopy122" localSheetId="2" hidden="1">#REF!</definedName>
    <definedName name="XRefCopy122" localSheetId="4" hidden="1">#REF!</definedName>
    <definedName name="XRefCopy122" hidden="1">#REF!</definedName>
    <definedName name="XRefCopy122Row" localSheetId="9" hidden="1">#REF!</definedName>
    <definedName name="XRefCopy122Row" localSheetId="2" hidden="1">#REF!</definedName>
    <definedName name="XRefCopy122Row" localSheetId="4" hidden="1">#REF!</definedName>
    <definedName name="XRefCopy122Row" hidden="1">#REF!</definedName>
    <definedName name="XRefCopy123" localSheetId="9" hidden="1">#REF!</definedName>
    <definedName name="XRefCopy123" localSheetId="2" hidden="1">#REF!</definedName>
    <definedName name="XRefCopy123" localSheetId="4" hidden="1">#REF!</definedName>
    <definedName name="XRefCopy123" hidden="1">#REF!</definedName>
    <definedName name="XRefCopy123Row" localSheetId="9" hidden="1">#REF!</definedName>
    <definedName name="XRefCopy123Row" localSheetId="2" hidden="1">#REF!</definedName>
    <definedName name="XRefCopy123Row" localSheetId="4" hidden="1">#REF!</definedName>
    <definedName name="XRefCopy123Row" hidden="1">#REF!</definedName>
    <definedName name="XRefCopy124" localSheetId="9" hidden="1">#REF!</definedName>
    <definedName name="XRefCopy124" localSheetId="2" hidden="1">#REF!</definedName>
    <definedName name="XRefCopy124" localSheetId="4" hidden="1">#REF!</definedName>
    <definedName name="XRefCopy124" hidden="1">#REF!</definedName>
    <definedName name="XRefCopy124Row" localSheetId="9" hidden="1">#REF!</definedName>
    <definedName name="XRefCopy124Row" localSheetId="2" hidden="1">#REF!</definedName>
    <definedName name="XRefCopy124Row" localSheetId="4" hidden="1">#REF!</definedName>
    <definedName name="XRefCopy124Row" hidden="1">#REF!</definedName>
    <definedName name="XRefCopy125" localSheetId="9" hidden="1">#REF!</definedName>
    <definedName name="XRefCopy125" localSheetId="2" hidden="1">#REF!</definedName>
    <definedName name="XRefCopy125" localSheetId="4" hidden="1">#REF!</definedName>
    <definedName name="XRefCopy125" hidden="1">#REF!</definedName>
    <definedName name="XRefCopy125Row" localSheetId="9" hidden="1">#REF!</definedName>
    <definedName name="XRefCopy125Row" localSheetId="2" hidden="1">#REF!</definedName>
    <definedName name="XRefCopy125Row" localSheetId="4" hidden="1">#REF!</definedName>
    <definedName name="XRefCopy125Row" hidden="1">#REF!</definedName>
    <definedName name="XRefCopy126" localSheetId="9" hidden="1">#REF!</definedName>
    <definedName name="XRefCopy126" localSheetId="2" hidden="1">#REF!</definedName>
    <definedName name="XRefCopy126" localSheetId="4" hidden="1">#REF!</definedName>
    <definedName name="XRefCopy126" hidden="1">#REF!</definedName>
    <definedName name="XRefCopy126Row" localSheetId="9" hidden="1">#REF!</definedName>
    <definedName name="XRefCopy126Row" localSheetId="2" hidden="1">#REF!</definedName>
    <definedName name="XRefCopy126Row" localSheetId="4" hidden="1">#REF!</definedName>
    <definedName name="XRefCopy126Row" hidden="1">#REF!</definedName>
    <definedName name="XRefCopy127" localSheetId="9" hidden="1">#REF!</definedName>
    <definedName name="XRefCopy127" localSheetId="2" hidden="1">#REF!</definedName>
    <definedName name="XRefCopy127" localSheetId="4" hidden="1">#REF!</definedName>
    <definedName name="XRefCopy127" hidden="1">#REF!</definedName>
    <definedName name="XRefCopy127Row" localSheetId="9" hidden="1">#REF!</definedName>
    <definedName name="XRefCopy127Row" localSheetId="2" hidden="1">#REF!</definedName>
    <definedName name="XRefCopy127Row" localSheetId="4" hidden="1">#REF!</definedName>
    <definedName name="XRefCopy127Row" hidden="1">#REF!</definedName>
    <definedName name="XRefCopy128" localSheetId="9" hidden="1">#REF!</definedName>
    <definedName name="XRefCopy128" localSheetId="2" hidden="1">#REF!</definedName>
    <definedName name="XRefCopy128" localSheetId="4" hidden="1">#REF!</definedName>
    <definedName name="XRefCopy128" hidden="1">#REF!</definedName>
    <definedName name="XRefCopy128Row" localSheetId="9" hidden="1">[54]XREF!#REF!</definedName>
    <definedName name="XRefCopy128Row" localSheetId="2" hidden="1">[54]XREF!#REF!</definedName>
    <definedName name="XRefCopy128Row" localSheetId="4" hidden="1">[54]XREF!#REF!</definedName>
    <definedName name="XRefCopy128Row" hidden="1">[54]XREF!#REF!</definedName>
    <definedName name="XRefCopy129" localSheetId="9" hidden="1">#REF!</definedName>
    <definedName name="XRefCopy129" localSheetId="2" hidden="1">#REF!</definedName>
    <definedName name="XRefCopy129" localSheetId="4" hidden="1">#REF!</definedName>
    <definedName name="XRefCopy129" hidden="1">#REF!</definedName>
    <definedName name="XRefCopy129Row" localSheetId="9" hidden="1">#REF!</definedName>
    <definedName name="XRefCopy129Row" localSheetId="2" hidden="1">#REF!</definedName>
    <definedName name="XRefCopy129Row" localSheetId="4" hidden="1">#REF!</definedName>
    <definedName name="XRefCopy129Row" hidden="1">#REF!</definedName>
    <definedName name="XRefCopy12Row" localSheetId="9" hidden="1">#REF!</definedName>
    <definedName name="XRefCopy12Row" localSheetId="2" hidden="1">#REF!</definedName>
    <definedName name="XRefCopy12Row" localSheetId="4" hidden="1">#REF!</definedName>
    <definedName name="XRefCopy12Row" hidden="1">#REF!</definedName>
    <definedName name="XRefCopy13" localSheetId="9" hidden="1">[59]Aguinaldos!#REF!</definedName>
    <definedName name="XRefCopy13" localSheetId="2" hidden="1">[59]Aguinaldos!#REF!</definedName>
    <definedName name="XRefCopy13" localSheetId="4" hidden="1">[59]Aguinaldos!#REF!</definedName>
    <definedName name="XRefCopy13" hidden="1">[59]Aguinaldos!#REF!</definedName>
    <definedName name="XRefCopy130" localSheetId="9" hidden="1">#REF!</definedName>
    <definedName name="XRefCopy130" localSheetId="2" hidden="1">#REF!</definedName>
    <definedName name="XRefCopy130" localSheetId="4" hidden="1">#REF!</definedName>
    <definedName name="XRefCopy130" hidden="1">#REF!</definedName>
    <definedName name="XRefCopy130Row" localSheetId="9" hidden="1">#REF!</definedName>
    <definedName name="XRefCopy130Row" localSheetId="2" hidden="1">#REF!</definedName>
    <definedName name="XRefCopy130Row" localSheetId="4" hidden="1">#REF!</definedName>
    <definedName name="XRefCopy130Row" hidden="1">#REF!</definedName>
    <definedName name="XRefCopy131" localSheetId="9" hidden="1">#REF!</definedName>
    <definedName name="XRefCopy131" localSheetId="2" hidden="1">#REF!</definedName>
    <definedName name="XRefCopy131" localSheetId="4" hidden="1">#REF!</definedName>
    <definedName name="XRefCopy131" hidden="1">#REF!</definedName>
    <definedName name="XRefCopy131Row" localSheetId="9" hidden="1">#REF!</definedName>
    <definedName name="XRefCopy131Row" localSheetId="2" hidden="1">#REF!</definedName>
    <definedName name="XRefCopy131Row" localSheetId="4" hidden="1">#REF!</definedName>
    <definedName name="XRefCopy131Row" hidden="1">#REF!</definedName>
    <definedName name="XRefCopy132" localSheetId="9" hidden="1">#REF!</definedName>
    <definedName name="XRefCopy132" localSheetId="2" hidden="1">#REF!</definedName>
    <definedName name="XRefCopy132" localSheetId="4" hidden="1">#REF!</definedName>
    <definedName name="XRefCopy132" hidden="1">#REF!</definedName>
    <definedName name="XRefCopy132Row" localSheetId="9" hidden="1">#REF!</definedName>
    <definedName name="XRefCopy132Row" localSheetId="2" hidden="1">#REF!</definedName>
    <definedName name="XRefCopy132Row" localSheetId="4" hidden="1">#REF!</definedName>
    <definedName name="XRefCopy132Row" hidden="1">#REF!</definedName>
    <definedName name="XRefCopy133" localSheetId="9" hidden="1">#REF!</definedName>
    <definedName name="XRefCopy133" localSheetId="2" hidden="1">#REF!</definedName>
    <definedName name="XRefCopy133" localSheetId="4" hidden="1">#REF!</definedName>
    <definedName name="XRefCopy133" hidden="1">#REF!</definedName>
    <definedName name="XRefCopy133Row" localSheetId="9" hidden="1">#REF!</definedName>
    <definedName name="XRefCopy133Row" localSheetId="2" hidden="1">#REF!</definedName>
    <definedName name="XRefCopy133Row" localSheetId="4" hidden="1">#REF!</definedName>
    <definedName name="XRefCopy133Row" hidden="1">#REF!</definedName>
    <definedName name="XRefCopy134" localSheetId="9" hidden="1">#REF!</definedName>
    <definedName name="XRefCopy134" localSheetId="2" hidden="1">#REF!</definedName>
    <definedName name="XRefCopy134" localSheetId="4" hidden="1">#REF!</definedName>
    <definedName name="XRefCopy134" hidden="1">#REF!</definedName>
    <definedName name="XRefCopy134Row" localSheetId="9" hidden="1">#REF!</definedName>
    <definedName name="XRefCopy134Row" localSheetId="2" hidden="1">#REF!</definedName>
    <definedName name="XRefCopy134Row" localSheetId="4" hidden="1">#REF!</definedName>
    <definedName name="XRefCopy134Row" hidden="1">#REF!</definedName>
    <definedName name="XRefCopy135" localSheetId="9" hidden="1">#REF!</definedName>
    <definedName name="XRefCopy135" localSheetId="2" hidden="1">#REF!</definedName>
    <definedName name="XRefCopy135" localSheetId="4" hidden="1">#REF!</definedName>
    <definedName name="XRefCopy135" hidden="1">#REF!</definedName>
    <definedName name="XRefCopy135Row" localSheetId="9" hidden="1">#REF!</definedName>
    <definedName name="XRefCopy135Row" localSheetId="2" hidden="1">#REF!</definedName>
    <definedName name="XRefCopy135Row" localSheetId="4" hidden="1">#REF!</definedName>
    <definedName name="XRefCopy135Row" hidden="1">#REF!</definedName>
    <definedName name="XRefCopy136" localSheetId="9" hidden="1">#REF!</definedName>
    <definedName name="XRefCopy136" localSheetId="2" hidden="1">#REF!</definedName>
    <definedName name="XRefCopy136" localSheetId="4" hidden="1">#REF!</definedName>
    <definedName name="XRefCopy136" hidden="1">#REF!</definedName>
    <definedName name="XRefCopy136Row" localSheetId="9" hidden="1">#REF!</definedName>
    <definedName name="XRefCopy136Row" localSheetId="2" hidden="1">#REF!</definedName>
    <definedName name="XRefCopy136Row" localSheetId="4" hidden="1">#REF!</definedName>
    <definedName name="XRefCopy136Row" hidden="1">#REF!</definedName>
    <definedName name="XRefCopy137" localSheetId="9" hidden="1">#REF!</definedName>
    <definedName name="XRefCopy137" localSheetId="2" hidden="1">#REF!</definedName>
    <definedName name="XRefCopy137" localSheetId="4" hidden="1">#REF!</definedName>
    <definedName name="XRefCopy137" hidden="1">#REF!</definedName>
    <definedName name="XRefCopy137Row" localSheetId="9" hidden="1">#REF!</definedName>
    <definedName name="XRefCopy137Row" localSheetId="2" hidden="1">#REF!</definedName>
    <definedName name="XRefCopy137Row" localSheetId="4" hidden="1">#REF!</definedName>
    <definedName name="XRefCopy137Row" hidden="1">#REF!</definedName>
    <definedName name="XRefCopy138" localSheetId="9" hidden="1">#REF!</definedName>
    <definedName name="XRefCopy138" localSheetId="2" hidden="1">#REF!</definedName>
    <definedName name="XRefCopy138" localSheetId="4" hidden="1">#REF!</definedName>
    <definedName name="XRefCopy138" hidden="1">#REF!</definedName>
    <definedName name="XRefCopy138Row" localSheetId="9" hidden="1">#REF!</definedName>
    <definedName name="XRefCopy138Row" localSheetId="2" hidden="1">#REF!</definedName>
    <definedName name="XRefCopy138Row" localSheetId="4" hidden="1">#REF!</definedName>
    <definedName name="XRefCopy138Row" hidden="1">#REF!</definedName>
    <definedName name="XRefCopy139" localSheetId="9" hidden="1">#REF!</definedName>
    <definedName name="XRefCopy139" localSheetId="2" hidden="1">#REF!</definedName>
    <definedName name="XRefCopy139" localSheetId="4" hidden="1">#REF!</definedName>
    <definedName name="XRefCopy139" hidden="1">#REF!</definedName>
    <definedName name="XRefCopy139Row" localSheetId="9" hidden="1">#REF!</definedName>
    <definedName name="XRefCopy139Row" localSheetId="2" hidden="1">#REF!</definedName>
    <definedName name="XRefCopy139Row" localSheetId="4" hidden="1">#REF!</definedName>
    <definedName name="XRefCopy139Row" hidden="1">#REF!</definedName>
    <definedName name="XRefCopy13Row" localSheetId="9" hidden="1">#REF!</definedName>
    <definedName name="XRefCopy13Row" localSheetId="2" hidden="1">#REF!</definedName>
    <definedName name="XRefCopy13Row" localSheetId="4" hidden="1">#REF!</definedName>
    <definedName name="XRefCopy13Row" hidden="1">#REF!</definedName>
    <definedName name="XRefCopy14" localSheetId="9" hidden="1">[59]Aguinaldos!#REF!</definedName>
    <definedName name="XRefCopy14" localSheetId="2" hidden="1">[59]Aguinaldos!#REF!</definedName>
    <definedName name="XRefCopy14" localSheetId="4" hidden="1">[59]Aguinaldos!#REF!</definedName>
    <definedName name="XRefCopy14" hidden="1">[59]Aguinaldos!#REF!</definedName>
    <definedName name="XRefCopy140" localSheetId="9" hidden="1">#REF!</definedName>
    <definedName name="XRefCopy140" localSheetId="2" hidden="1">#REF!</definedName>
    <definedName name="XRefCopy140" localSheetId="4" hidden="1">#REF!</definedName>
    <definedName name="XRefCopy140" hidden="1">#REF!</definedName>
    <definedName name="XRefCopy140Row" localSheetId="9" hidden="1">#REF!</definedName>
    <definedName name="XRefCopy140Row" localSheetId="2" hidden="1">#REF!</definedName>
    <definedName name="XRefCopy140Row" localSheetId="4" hidden="1">#REF!</definedName>
    <definedName name="XRefCopy140Row" hidden="1">#REF!</definedName>
    <definedName name="XRefCopy141" localSheetId="9" hidden="1">'[31]Test de Ventas'!#REF!</definedName>
    <definedName name="XRefCopy141" localSheetId="2" hidden="1">'[31]Test de Ventas'!#REF!</definedName>
    <definedName name="XRefCopy141" localSheetId="4" hidden="1">'[31]Test de Ventas'!#REF!</definedName>
    <definedName name="XRefCopy141" hidden="1">'[31]Test de Ventas'!#REF!</definedName>
    <definedName name="XRefCopy141Row" localSheetId="9" hidden="1">#REF!</definedName>
    <definedName name="XRefCopy141Row" localSheetId="2" hidden="1">#REF!</definedName>
    <definedName name="XRefCopy141Row" localSheetId="4" hidden="1">#REF!</definedName>
    <definedName name="XRefCopy141Row" hidden="1">#REF!</definedName>
    <definedName name="XRefCopy142" localSheetId="9" hidden="1">'[31]Test de Ventas'!#REF!</definedName>
    <definedName name="XRefCopy142" localSheetId="2" hidden="1">'[31]Test de Ventas'!#REF!</definedName>
    <definedName name="XRefCopy142" localSheetId="4" hidden="1">'[31]Test de Ventas'!#REF!</definedName>
    <definedName name="XRefCopy142" hidden="1">'[31]Test de Ventas'!#REF!</definedName>
    <definedName name="XRefCopy142Row" localSheetId="9" hidden="1">#REF!</definedName>
    <definedName name="XRefCopy142Row" localSheetId="2" hidden="1">#REF!</definedName>
    <definedName name="XRefCopy142Row" localSheetId="4" hidden="1">#REF!</definedName>
    <definedName name="XRefCopy142Row" hidden="1">#REF!</definedName>
    <definedName name="XRefCopy143" localSheetId="9" hidden="1">'[31]Test de Ventas'!#REF!</definedName>
    <definedName name="XRefCopy143" localSheetId="2" hidden="1">'[31]Test de Ventas'!#REF!</definedName>
    <definedName name="XRefCopy143" localSheetId="4" hidden="1">'[31]Test de Ventas'!#REF!</definedName>
    <definedName name="XRefCopy143" hidden="1">'[31]Test de Ventas'!#REF!</definedName>
    <definedName name="XRefCopy143Row" localSheetId="9" hidden="1">#REF!</definedName>
    <definedName name="XRefCopy143Row" localSheetId="2" hidden="1">#REF!</definedName>
    <definedName name="XRefCopy143Row" localSheetId="4" hidden="1">#REF!</definedName>
    <definedName name="XRefCopy143Row" hidden="1">#REF!</definedName>
    <definedName name="XRefCopy144" localSheetId="9" hidden="1">'[31]Test de Ventas'!#REF!</definedName>
    <definedName name="XRefCopy144" localSheetId="2" hidden="1">'[31]Test de Ventas'!#REF!</definedName>
    <definedName name="XRefCopy144" localSheetId="4" hidden="1">'[31]Test de Ventas'!#REF!</definedName>
    <definedName name="XRefCopy144" hidden="1">'[31]Test de Ventas'!#REF!</definedName>
    <definedName name="XRefCopy144Row" localSheetId="9" hidden="1">#REF!</definedName>
    <definedName name="XRefCopy144Row" localSheetId="2" hidden="1">#REF!</definedName>
    <definedName name="XRefCopy144Row" localSheetId="4" hidden="1">#REF!</definedName>
    <definedName name="XRefCopy144Row" hidden="1">#REF!</definedName>
    <definedName name="XRefCopy145" localSheetId="9" hidden="1">'[31]Test de Ventas'!#REF!</definedName>
    <definedName name="XRefCopy145" localSheetId="2" hidden="1">'[31]Test de Ventas'!#REF!</definedName>
    <definedName name="XRefCopy145" localSheetId="4" hidden="1">'[31]Test de Ventas'!#REF!</definedName>
    <definedName name="XRefCopy145" hidden="1">'[31]Test de Ventas'!#REF!</definedName>
    <definedName name="XRefCopy145Row" localSheetId="9" hidden="1">#REF!</definedName>
    <definedName name="XRefCopy145Row" localSheetId="2" hidden="1">#REF!</definedName>
    <definedName name="XRefCopy145Row" localSheetId="4" hidden="1">#REF!</definedName>
    <definedName name="XRefCopy145Row" hidden="1">#REF!</definedName>
    <definedName name="XRefCopy146" localSheetId="9" hidden="1">'[31]Test de Ventas'!#REF!</definedName>
    <definedName name="XRefCopy146" localSheetId="2" hidden="1">'[31]Test de Ventas'!#REF!</definedName>
    <definedName name="XRefCopy146" localSheetId="4" hidden="1">'[31]Test de Ventas'!#REF!</definedName>
    <definedName name="XRefCopy146" hidden="1">'[31]Test de Ventas'!#REF!</definedName>
    <definedName name="XRefCopy146Row" localSheetId="9" hidden="1">#REF!</definedName>
    <definedName name="XRefCopy146Row" localSheetId="2" hidden="1">#REF!</definedName>
    <definedName name="XRefCopy146Row" localSheetId="4" hidden="1">#REF!</definedName>
    <definedName name="XRefCopy146Row" hidden="1">#REF!</definedName>
    <definedName name="XRefCopy147" localSheetId="9" hidden="1">'[31]Test de Ventas'!#REF!</definedName>
    <definedName name="XRefCopy147" localSheetId="2" hidden="1">'[31]Test de Ventas'!#REF!</definedName>
    <definedName name="XRefCopy147" localSheetId="4" hidden="1">'[31]Test de Ventas'!#REF!</definedName>
    <definedName name="XRefCopy147" hidden="1">'[31]Test de Ventas'!#REF!</definedName>
    <definedName name="XRefCopy147Row" localSheetId="9" hidden="1">#REF!</definedName>
    <definedName name="XRefCopy147Row" localSheetId="2" hidden="1">#REF!</definedName>
    <definedName name="XRefCopy147Row" localSheetId="4" hidden="1">#REF!</definedName>
    <definedName name="XRefCopy147Row" hidden="1">#REF!</definedName>
    <definedName name="XRefCopy148" localSheetId="9" hidden="1">'[31]Test de Ventas'!#REF!</definedName>
    <definedName name="XRefCopy148" localSheetId="2" hidden="1">'[31]Test de Ventas'!#REF!</definedName>
    <definedName name="XRefCopy148" localSheetId="4" hidden="1">'[31]Test de Ventas'!#REF!</definedName>
    <definedName name="XRefCopy148" hidden="1">'[31]Test de Ventas'!#REF!</definedName>
    <definedName name="XRefCopy148Row" localSheetId="9" hidden="1">#REF!</definedName>
    <definedName name="XRefCopy148Row" localSheetId="2" hidden="1">#REF!</definedName>
    <definedName name="XRefCopy148Row" localSheetId="4" hidden="1">#REF!</definedName>
    <definedName name="XRefCopy148Row" hidden="1">#REF!</definedName>
    <definedName name="XRefCopy149" localSheetId="9" hidden="1">#REF!</definedName>
    <definedName name="XRefCopy149" localSheetId="2" hidden="1">#REF!</definedName>
    <definedName name="XRefCopy149" localSheetId="4" hidden="1">#REF!</definedName>
    <definedName name="XRefCopy149" hidden="1">#REF!</definedName>
    <definedName name="XRefCopy149Row" localSheetId="9" hidden="1">#REF!</definedName>
    <definedName name="XRefCopy149Row" localSheetId="2" hidden="1">#REF!</definedName>
    <definedName name="XRefCopy149Row" localSheetId="4" hidden="1">#REF!</definedName>
    <definedName name="XRefCopy149Row" hidden="1">#REF!</definedName>
    <definedName name="XRefCopy14Row" localSheetId="9" hidden="1">#REF!</definedName>
    <definedName name="XRefCopy14Row" localSheetId="2" hidden="1">#REF!</definedName>
    <definedName name="XRefCopy14Row" localSheetId="4" hidden="1">#REF!</definedName>
    <definedName name="XRefCopy14Row" hidden="1">#REF!</definedName>
    <definedName name="XRefCopy15" localSheetId="9" hidden="1">'[60]Prov. Circularizados'!#REF!</definedName>
    <definedName name="XRefCopy15" localSheetId="2" hidden="1">'[60]Prov. Circularizados'!#REF!</definedName>
    <definedName name="XRefCopy15" localSheetId="4" hidden="1">'[60]Prov. Circularizados'!#REF!</definedName>
    <definedName name="XRefCopy15" hidden="1">'[60]Prov. Circularizados'!#REF!</definedName>
    <definedName name="XRefCopy150" localSheetId="9" hidden="1">#REF!</definedName>
    <definedName name="XRefCopy150" localSheetId="2" hidden="1">#REF!</definedName>
    <definedName name="XRefCopy150" localSheetId="4" hidden="1">#REF!</definedName>
    <definedName name="XRefCopy150" hidden="1">#REF!</definedName>
    <definedName name="XRefCopy150Row" localSheetId="9" hidden="1">#REF!</definedName>
    <definedName name="XRefCopy150Row" localSheetId="2" hidden="1">#REF!</definedName>
    <definedName name="XRefCopy150Row" localSheetId="4" hidden="1">#REF!</definedName>
    <definedName name="XRefCopy150Row" hidden="1">#REF!</definedName>
    <definedName name="XRefCopy151" localSheetId="9" hidden="1">#REF!</definedName>
    <definedName name="XRefCopy151" localSheetId="2" hidden="1">#REF!</definedName>
    <definedName name="XRefCopy151" localSheetId="4" hidden="1">#REF!</definedName>
    <definedName name="XRefCopy151" hidden="1">#REF!</definedName>
    <definedName name="XRefCopy151Row" localSheetId="9" hidden="1">#REF!</definedName>
    <definedName name="XRefCopy151Row" localSheetId="2" hidden="1">#REF!</definedName>
    <definedName name="XRefCopy151Row" localSheetId="4" hidden="1">#REF!</definedName>
    <definedName name="XRefCopy151Row" hidden="1">#REF!</definedName>
    <definedName name="XRefCopy152" localSheetId="9" hidden="1">#REF!</definedName>
    <definedName name="XRefCopy152" localSheetId="2" hidden="1">#REF!</definedName>
    <definedName name="XRefCopy152" localSheetId="4" hidden="1">#REF!</definedName>
    <definedName name="XRefCopy152" hidden="1">#REF!</definedName>
    <definedName name="XRefCopy152Row" localSheetId="9" hidden="1">#REF!</definedName>
    <definedName name="XRefCopy152Row" localSheetId="2" hidden="1">#REF!</definedName>
    <definedName name="XRefCopy152Row" localSheetId="4" hidden="1">#REF!</definedName>
    <definedName name="XRefCopy152Row" hidden="1">#REF!</definedName>
    <definedName name="XRefCopy153" localSheetId="9" hidden="1">#REF!</definedName>
    <definedName name="XRefCopy153" localSheetId="2" hidden="1">#REF!</definedName>
    <definedName name="XRefCopy153" localSheetId="4" hidden="1">#REF!</definedName>
    <definedName name="XRefCopy153" hidden="1">#REF!</definedName>
    <definedName name="XRefCopy153Row" localSheetId="9" hidden="1">#REF!</definedName>
    <definedName name="XRefCopy153Row" localSheetId="2" hidden="1">#REF!</definedName>
    <definedName name="XRefCopy153Row" localSheetId="4" hidden="1">#REF!</definedName>
    <definedName name="XRefCopy153Row" hidden="1">#REF!</definedName>
    <definedName name="XRefCopy154" localSheetId="9" hidden="1">#REF!</definedName>
    <definedName name="XRefCopy154" localSheetId="2" hidden="1">#REF!</definedName>
    <definedName name="XRefCopy154" localSheetId="4" hidden="1">#REF!</definedName>
    <definedName name="XRefCopy154" hidden="1">#REF!</definedName>
    <definedName name="XRefCopy154Row" localSheetId="9" hidden="1">#REF!</definedName>
    <definedName name="XRefCopy154Row" localSheetId="2" hidden="1">#REF!</definedName>
    <definedName name="XRefCopy154Row" localSheetId="4" hidden="1">#REF!</definedName>
    <definedName name="XRefCopy154Row" hidden="1">#REF!</definedName>
    <definedName name="XRefCopy155" localSheetId="9" hidden="1">#REF!</definedName>
    <definedName name="XRefCopy155" localSheetId="2" hidden="1">#REF!</definedName>
    <definedName name="XRefCopy155" localSheetId="4" hidden="1">#REF!</definedName>
    <definedName name="XRefCopy155" hidden="1">#REF!</definedName>
    <definedName name="XRefCopy155Row" localSheetId="9" hidden="1">#REF!</definedName>
    <definedName name="XRefCopy155Row" localSheetId="2" hidden="1">#REF!</definedName>
    <definedName name="XRefCopy155Row" localSheetId="4" hidden="1">#REF!</definedName>
    <definedName name="XRefCopy155Row" hidden="1">#REF!</definedName>
    <definedName name="XRefCopy156" localSheetId="9" hidden="1">#REF!</definedName>
    <definedName name="XRefCopy156" localSheetId="2" hidden="1">#REF!</definedName>
    <definedName name="XRefCopy156" localSheetId="4" hidden="1">#REF!</definedName>
    <definedName name="XRefCopy156" hidden="1">#REF!</definedName>
    <definedName name="XRefCopy156Row" localSheetId="9" hidden="1">#REF!</definedName>
    <definedName name="XRefCopy156Row" localSheetId="2" hidden="1">#REF!</definedName>
    <definedName name="XRefCopy156Row" localSheetId="4" hidden="1">#REF!</definedName>
    <definedName name="XRefCopy156Row" hidden="1">#REF!</definedName>
    <definedName name="XRefCopy157" localSheetId="9" hidden="1">#REF!</definedName>
    <definedName name="XRefCopy157" localSheetId="2" hidden="1">#REF!</definedName>
    <definedName name="XRefCopy157" localSheetId="4" hidden="1">#REF!</definedName>
    <definedName name="XRefCopy157" hidden="1">#REF!</definedName>
    <definedName name="XRefCopy157Row" localSheetId="9" hidden="1">#REF!</definedName>
    <definedName name="XRefCopy157Row" localSheetId="2" hidden="1">#REF!</definedName>
    <definedName name="XRefCopy157Row" localSheetId="4" hidden="1">#REF!</definedName>
    <definedName name="XRefCopy157Row" hidden="1">#REF!</definedName>
    <definedName name="XRefCopy158" localSheetId="9" hidden="1">#REF!</definedName>
    <definedName name="XRefCopy158" localSheetId="2" hidden="1">#REF!</definedName>
    <definedName name="XRefCopy158" localSheetId="4" hidden="1">#REF!</definedName>
    <definedName name="XRefCopy158" hidden="1">#REF!</definedName>
    <definedName name="XRefCopy158Row" localSheetId="9" hidden="1">#REF!</definedName>
    <definedName name="XRefCopy158Row" localSheetId="2" hidden="1">#REF!</definedName>
    <definedName name="XRefCopy158Row" localSheetId="4" hidden="1">#REF!</definedName>
    <definedName name="XRefCopy158Row" hidden="1">#REF!</definedName>
    <definedName name="XRefCopy159" localSheetId="9" hidden="1">#REF!</definedName>
    <definedName name="XRefCopy159" localSheetId="2" hidden="1">#REF!</definedName>
    <definedName name="XRefCopy159" localSheetId="4" hidden="1">#REF!</definedName>
    <definedName name="XRefCopy159" hidden="1">#REF!</definedName>
    <definedName name="XRefCopy159Row" localSheetId="9" hidden="1">#REF!</definedName>
    <definedName name="XRefCopy159Row" localSheetId="2" hidden="1">#REF!</definedName>
    <definedName name="XRefCopy159Row" localSheetId="4" hidden="1">#REF!</definedName>
    <definedName name="XRefCopy159Row" hidden="1">#REF!</definedName>
    <definedName name="XRefCopy15Row" localSheetId="9" hidden="1">[57]XREF!#REF!</definedName>
    <definedName name="XRefCopy15Row" localSheetId="2" hidden="1">[57]XREF!#REF!</definedName>
    <definedName name="XRefCopy15Row" localSheetId="4" hidden="1">[57]XREF!#REF!</definedName>
    <definedName name="XRefCopy15Row" hidden="1">[57]XREF!#REF!</definedName>
    <definedName name="XRefCopy16" localSheetId="9" hidden="1">'[60]Prov. Circularizados'!#REF!</definedName>
    <definedName name="XRefCopy16" localSheetId="2" hidden="1">'[60]Prov. Circularizados'!#REF!</definedName>
    <definedName name="XRefCopy16" localSheetId="4" hidden="1">'[60]Prov. Circularizados'!#REF!</definedName>
    <definedName name="XRefCopy16" hidden="1">'[60]Prov. Circularizados'!#REF!</definedName>
    <definedName name="XRefCopy160" localSheetId="9" hidden="1">#REF!</definedName>
    <definedName name="XRefCopy160" localSheetId="2" hidden="1">#REF!</definedName>
    <definedName name="XRefCopy160" localSheetId="4" hidden="1">#REF!</definedName>
    <definedName name="XRefCopy160" hidden="1">#REF!</definedName>
    <definedName name="XRefCopy160Row" localSheetId="9" hidden="1">#REF!</definedName>
    <definedName name="XRefCopy160Row" localSheetId="2" hidden="1">#REF!</definedName>
    <definedName name="XRefCopy160Row" localSheetId="4" hidden="1">#REF!</definedName>
    <definedName name="XRefCopy160Row" hidden="1">#REF!</definedName>
    <definedName name="XRefCopy161" localSheetId="9" hidden="1">#REF!</definedName>
    <definedName name="XRefCopy161" localSheetId="2" hidden="1">#REF!</definedName>
    <definedName name="XRefCopy161" localSheetId="4" hidden="1">#REF!</definedName>
    <definedName name="XRefCopy161" hidden="1">#REF!</definedName>
    <definedName name="XRefCopy161Row" localSheetId="9" hidden="1">#REF!</definedName>
    <definedName name="XRefCopy161Row" localSheetId="2" hidden="1">#REF!</definedName>
    <definedName name="XRefCopy161Row" localSheetId="4" hidden="1">#REF!</definedName>
    <definedName name="XRefCopy161Row" hidden="1">#REF!</definedName>
    <definedName name="XRefCopy162" localSheetId="9" hidden="1">#REF!</definedName>
    <definedName name="XRefCopy162" localSheetId="2" hidden="1">#REF!</definedName>
    <definedName name="XRefCopy162" localSheetId="4" hidden="1">#REF!</definedName>
    <definedName name="XRefCopy162" hidden="1">#REF!</definedName>
    <definedName name="XRefCopy162Row" localSheetId="9" hidden="1">#REF!</definedName>
    <definedName name="XRefCopy162Row" localSheetId="2" hidden="1">#REF!</definedName>
    <definedName name="XRefCopy162Row" localSheetId="4" hidden="1">#REF!</definedName>
    <definedName name="XRefCopy162Row" hidden="1">#REF!</definedName>
    <definedName name="XRefCopy163" localSheetId="9" hidden="1">#REF!</definedName>
    <definedName name="XRefCopy163" localSheetId="2" hidden="1">#REF!</definedName>
    <definedName name="XRefCopy163" localSheetId="4" hidden="1">#REF!</definedName>
    <definedName name="XRefCopy163" hidden="1">#REF!</definedName>
    <definedName name="XRefCopy163Row" localSheetId="9" hidden="1">#REF!</definedName>
    <definedName name="XRefCopy163Row" localSheetId="2" hidden="1">#REF!</definedName>
    <definedName name="XRefCopy163Row" localSheetId="4" hidden="1">#REF!</definedName>
    <definedName name="XRefCopy163Row" hidden="1">#REF!</definedName>
    <definedName name="XRefCopy164" localSheetId="9" hidden="1">#REF!</definedName>
    <definedName name="XRefCopy164" localSheetId="2" hidden="1">#REF!</definedName>
    <definedName name="XRefCopy164" localSheetId="4" hidden="1">#REF!</definedName>
    <definedName name="XRefCopy164" hidden="1">#REF!</definedName>
    <definedName name="XRefCopy164Row" localSheetId="9" hidden="1">#REF!</definedName>
    <definedName name="XRefCopy164Row" localSheetId="2" hidden="1">#REF!</definedName>
    <definedName name="XRefCopy164Row" localSheetId="4" hidden="1">#REF!</definedName>
    <definedName name="XRefCopy164Row" hidden="1">#REF!</definedName>
    <definedName name="XRefCopy165" localSheetId="9" hidden="1">#REF!</definedName>
    <definedName name="XRefCopy165" localSheetId="2" hidden="1">#REF!</definedName>
    <definedName name="XRefCopy165" localSheetId="4" hidden="1">#REF!</definedName>
    <definedName name="XRefCopy165" hidden="1">#REF!</definedName>
    <definedName name="XRefCopy165Row" localSheetId="9" hidden="1">#REF!</definedName>
    <definedName name="XRefCopy165Row" localSheetId="2" hidden="1">#REF!</definedName>
    <definedName name="XRefCopy165Row" localSheetId="4" hidden="1">#REF!</definedName>
    <definedName name="XRefCopy165Row" hidden="1">#REF!</definedName>
    <definedName name="XRefCopy166" localSheetId="9" hidden="1">#REF!</definedName>
    <definedName name="XRefCopy166" localSheetId="2" hidden="1">#REF!</definedName>
    <definedName name="XRefCopy166" localSheetId="4" hidden="1">#REF!</definedName>
    <definedName name="XRefCopy166" hidden="1">#REF!</definedName>
    <definedName name="XRefCopy166Row" localSheetId="9" hidden="1">#REF!</definedName>
    <definedName name="XRefCopy166Row" localSheetId="2" hidden="1">#REF!</definedName>
    <definedName name="XRefCopy166Row" localSheetId="4" hidden="1">#REF!</definedName>
    <definedName name="XRefCopy166Row" hidden="1">#REF!</definedName>
    <definedName name="XRefCopy167" localSheetId="9" hidden="1">#REF!</definedName>
    <definedName name="XRefCopy167" localSheetId="2" hidden="1">#REF!</definedName>
    <definedName name="XRefCopy167" localSheetId="4" hidden="1">#REF!</definedName>
    <definedName name="XRefCopy167" hidden="1">#REF!</definedName>
    <definedName name="XRefCopy167Row" localSheetId="9" hidden="1">#REF!</definedName>
    <definedName name="XRefCopy167Row" localSheetId="2" hidden="1">#REF!</definedName>
    <definedName name="XRefCopy167Row" localSheetId="4" hidden="1">#REF!</definedName>
    <definedName name="XRefCopy167Row" hidden="1">#REF!</definedName>
    <definedName name="XRefCopy168" localSheetId="9" hidden="1">#REF!</definedName>
    <definedName name="XRefCopy168" localSheetId="2" hidden="1">#REF!</definedName>
    <definedName name="XRefCopy168" localSheetId="4" hidden="1">#REF!</definedName>
    <definedName name="XRefCopy168" hidden="1">#REF!</definedName>
    <definedName name="XRefCopy168Row" localSheetId="9" hidden="1">#REF!</definedName>
    <definedName name="XRefCopy168Row" localSheetId="2" hidden="1">#REF!</definedName>
    <definedName name="XRefCopy168Row" localSheetId="4" hidden="1">#REF!</definedName>
    <definedName name="XRefCopy168Row" hidden="1">#REF!</definedName>
    <definedName name="XRefCopy169" localSheetId="9" hidden="1">#REF!</definedName>
    <definedName name="XRefCopy169" localSheetId="2" hidden="1">#REF!</definedName>
    <definedName name="XRefCopy169" localSheetId="4" hidden="1">#REF!</definedName>
    <definedName name="XRefCopy169" hidden="1">#REF!</definedName>
    <definedName name="XRefCopy169Row" localSheetId="9" hidden="1">#REF!</definedName>
    <definedName name="XRefCopy169Row" localSheetId="2" hidden="1">#REF!</definedName>
    <definedName name="XRefCopy169Row" localSheetId="4" hidden="1">#REF!</definedName>
    <definedName name="XRefCopy169Row" hidden="1">#REF!</definedName>
    <definedName name="XRefCopy16Row" localSheetId="9" hidden="1">#REF!</definedName>
    <definedName name="XRefCopy16Row" localSheetId="2" hidden="1">#REF!</definedName>
    <definedName name="XRefCopy16Row" localSheetId="4" hidden="1">#REF!</definedName>
    <definedName name="XRefCopy16Row" hidden="1">#REF!</definedName>
    <definedName name="XRefCopy17" localSheetId="9" hidden="1">#REF!</definedName>
    <definedName name="XRefCopy17" localSheetId="2" hidden="1">#REF!</definedName>
    <definedName name="XRefCopy17" localSheetId="4" hidden="1">#REF!</definedName>
    <definedName name="XRefCopy17" hidden="1">#REF!</definedName>
    <definedName name="XRefCopy170" localSheetId="9" hidden="1">#REF!</definedName>
    <definedName name="XRefCopy170" localSheetId="2" hidden="1">#REF!</definedName>
    <definedName name="XRefCopy170" localSheetId="4" hidden="1">#REF!</definedName>
    <definedName name="XRefCopy170" hidden="1">#REF!</definedName>
    <definedName name="XRefCopy170Row" localSheetId="9" hidden="1">#REF!</definedName>
    <definedName name="XRefCopy170Row" localSheetId="2" hidden="1">#REF!</definedName>
    <definedName name="XRefCopy170Row" localSheetId="4" hidden="1">#REF!</definedName>
    <definedName name="XRefCopy170Row" hidden="1">#REF!</definedName>
    <definedName name="XRefCopy171" localSheetId="9" hidden="1">#REF!</definedName>
    <definedName name="XRefCopy171" localSheetId="2" hidden="1">#REF!</definedName>
    <definedName name="XRefCopy171" localSheetId="4" hidden="1">#REF!</definedName>
    <definedName name="XRefCopy171" hidden="1">#REF!</definedName>
    <definedName name="XRefCopy171Row" localSheetId="9" hidden="1">#REF!</definedName>
    <definedName name="XRefCopy171Row" localSheetId="2" hidden="1">#REF!</definedName>
    <definedName name="XRefCopy171Row" localSheetId="4" hidden="1">#REF!</definedName>
    <definedName name="XRefCopy171Row" hidden="1">#REF!</definedName>
    <definedName name="XRefCopy172" localSheetId="9" hidden="1">#REF!</definedName>
    <definedName name="XRefCopy172" localSheetId="2" hidden="1">#REF!</definedName>
    <definedName name="XRefCopy172" localSheetId="4" hidden="1">#REF!</definedName>
    <definedName name="XRefCopy172" hidden="1">#REF!</definedName>
    <definedName name="XRefCopy172Row" localSheetId="9" hidden="1">#REF!</definedName>
    <definedName name="XRefCopy172Row" localSheetId="2" hidden="1">#REF!</definedName>
    <definedName name="XRefCopy172Row" localSheetId="4" hidden="1">#REF!</definedName>
    <definedName name="XRefCopy172Row" hidden="1">#REF!</definedName>
    <definedName name="XRefCopy173" localSheetId="9" hidden="1">#REF!</definedName>
    <definedName name="XRefCopy173" localSheetId="2" hidden="1">#REF!</definedName>
    <definedName name="XRefCopy173" localSheetId="4" hidden="1">#REF!</definedName>
    <definedName name="XRefCopy173" hidden="1">#REF!</definedName>
    <definedName name="XRefCopy173Row" localSheetId="9" hidden="1">#REF!</definedName>
    <definedName name="XRefCopy173Row" localSheetId="2" hidden="1">#REF!</definedName>
    <definedName name="XRefCopy173Row" localSheetId="4" hidden="1">#REF!</definedName>
    <definedName name="XRefCopy173Row" hidden="1">#REF!</definedName>
    <definedName name="XRefCopy174" localSheetId="9" hidden="1">#REF!</definedName>
    <definedName name="XRefCopy174" localSheetId="2" hidden="1">#REF!</definedName>
    <definedName name="XRefCopy174" localSheetId="4" hidden="1">#REF!</definedName>
    <definedName name="XRefCopy174" hidden="1">#REF!</definedName>
    <definedName name="XRefCopy174Row" localSheetId="9" hidden="1">#REF!</definedName>
    <definedName name="XRefCopy174Row" localSheetId="2" hidden="1">#REF!</definedName>
    <definedName name="XRefCopy174Row" localSheetId="4" hidden="1">#REF!</definedName>
    <definedName name="XRefCopy174Row" hidden="1">#REF!</definedName>
    <definedName name="XRefCopy175" localSheetId="9" hidden="1">#REF!</definedName>
    <definedName name="XRefCopy175" localSheetId="2" hidden="1">#REF!</definedName>
    <definedName name="XRefCopy175" localSheetId="4" hidden="1">#REF!</definedName>
    <definedName name="XRefCopy175" hidden="1">#REF!</definedName>
    <definedName name="XRefCopy175Row" localSheetId="9" hidden="1">#REF!</definedName>
    <definedName name="XRefCopy175Row" localSheetId="2" hidden="1">#REF!</definedName>
    <definedName name="XRefCopy175Row" localSheetId="4" hidden="1">#REF!</definedName>
    <definedName name="XRefCopy175Row" hidden="1">#REF!</definedName>
    <definedName name="XRefCopy176" localSheetId="9" hidden="1">#REF!</definedName>
    <definedName name="XRefCopy176" localSheetId="2" hidden="1">#REF!</definedName>
    <definedName name="XRefCopy176" localSheetId="4" hidden="1">#REF!</definedName>
    <definedName name="XRefCopy176" hidden="1">#REF!</definedName>
    <definedName name="XRefCopy176Row" localSheetId="9" hidden="1">#REF!</definedName>
    <definedName name="XRefCopy176Row" localSheetId="2" hidden="1">#REF!</definedName>
    <definedName name="XRefCopy176Row" localSheetId="4" hidden="1">#REF!</definedName>
    <definedName name="XRefCopy176Row" hidden="1">#REF!</definedName>
    <definedName name="XRefCopy177" localSheetId="9" hidden="1">#REF!</definedName>
    <definedName name="XRefCopy177" localSheetId="2" hidden="1">#REF!</definedName>
    <definedName name="XRefCopy177" localSheetId="4" hidden="1">#REF!</definedName>
    <definedName name="XRefCopy177" hidden="1">#REF!</definedName>
    <definedName name="XRefCopy177Row" localSheetId="9" hidden="1">#REF!</definedName>
    <definedName name="XRefCopy177Row" localSheetId="2" hidden="1">#REF!</definedName>
    <definedName name="XRefCopy177Row" localSheetId="4" hidden="1">#REF!</definedName>
    <definedName name="XRefCopy177Row" hidden="1">#REF!</definedName>
    <definedName name="XRefCopy178" localSheetId="9" hidden="1">#REF!</definedName>
    <definedName name="XRefCopy178" localSheetId="2" hidden="1">#REF!</definedName>
    <definedName name="XRefCopy178" localSheetId="4" hidden="1">#REF!</definedName>
    <definedName name="XRefCopy178" hidden="1">#REF!</definedName>
    <definedName name="XRefCopy178Row" localSheetId="9" hidden="1">#REF!</definedName>
    <definedName name="XRefCopy178Row" localSheetId="2" hidden="1">#REF!</definedName>
    <definedName name="XRefCopy178Row" localSheetId="4" hidden="1">#REF!</definedName>
    <definedName name="XRefCopy178Row" hidden="1">#REF!</definedName>
    <definedName name="XRefCopy179" localSheetId="9" hidden="1">#REF!</definedName>
    <definedName name="XRefCopy179" localSheetId="2" hidden="1">#REF!</definedName>
    <definedName name="XRefCopy179" localSheetId="4" hidden="1">#REF!</definedName>
    <definedName name="XRefCopy179" hidden="1">#REF!</definedName>
    <definedName name="XRefCopy179Row" localSheetId="9" hidden="1">#REF!</definedName>
    <definedName name="XRefCopy179Row" localSheetId="2" hidden="1">#REF!</definedName>
    <definedName name="XRefCopy179Row" localSheetId="4" hidden="1">#REF!</definedName>
    <definedName name="XRefCopy179Row" hidden="1">#REF!</definedName>
    <definedName name="XRefCopy17Row" localSheetId="9" hidden="1">#REF!</definedName>
    <definedName name="XRefCopy17Row" localSheetId="2" hidden="1">#REF!</definedName>
    <definedName name="XRefCopy17Row" localSheetId="4" hidden="1">#REF!</definedName>
    <definedName name="XRefCopy17Row" hidden="1">#REF!</definedName>
    <definedName name="XRefCopy18" localSheetId="9" hidden="1">'[61]Selección de Cuentas'!#REF!</definedName>
    <definedName name="XRefCopy18" localSheetId="2" hidden="1">'[61]Selección de Cuentas'!#REF!</definedName>
    <definedName name="XRefCopy18" localSheetId="4" hidden="1">'[61]Selección de Cuentas'!#REF!</definedName>
    <definedName name="XRefCopy18" hidden="1">'[61]Selección de Cuentas'!#REF!</definedName>
    <definedName name="XRefCopy180" localSheetId="9" hidden="1">#REF!</definedName>
    <definedName name="XRefCopy180" localSheetId="2" hidden="1">#REF!</definedName>
    <definedName name="XRefCopy180" localSheetId="4" hidden="1">#REF!</definedName>
    <definedName name="XRefCopy180" hidden="1">#REF!</definedName>
    <definedName name="XRefCopy180Row" localSheetId="9" hidden="1">#REF!</definedName>
    <definedName name="XRefCopy180Row" localSheetId="2" hidden="1">#REF!</definedName>
    <definedName name="XRefCopy180Row" localSheetId="4" hidden="1">#REF!</definedName>
    <definedName name="XRefCopy180Row" hidden="1">#REF!</definedName>
    <definedName name="XRefCopy181" localSheetId="9" hidden="1">#REF!</definedName>
    <definedName name="XRefCopy181" localSheetId="2" hidden="1">#REF!</definedName>
    <definedName name="XRefCopy181" localSheetId="4" hidden="1">#REF!</definedName>
    <definedName name="XRefCopy181" hidden="1">#REF!</definedName>
    <definedName name="XRefCopy181Row" localSheetId="9" hidden="1">#REF!</definedName>
    <definedName name="XRefCopy181Row" localSheetId="2" hidden="1">#REF!</definedName>
    <definedName name="XRefCopy181Row" localSheetId="4" hidden="1">#REF!</definedName>
    <definedName name="XRefCopy181Row" hidden="1">#REF!</definedName>
    <definedName name="XRefCopy182" localSheetId="9" hidden="1">#REF!</definedName>
    <definedName name="XRefCopy182" localSheetId="2" hidden="1">#REF!</definedName>
    <definedName name="XRefCopy182" localSheetId="4" hidden="1">#REF!</definedName>
    <definedName name="XRefCopy182" hidden="1">#REF!</definedName>
    <definedName name="XRefCopy182Row" localSheetId="9" hidden="1">#REF!</definedName>
    <definedName name="XRefCopy182Row" localSheetId="2" hidden="1">#REF!</definedName>
    <definedName name="XRefCopy182Row" localSheetId="4" hidden="1">#REF!</definedName>
    <definedName name="XRefCopy182Row" hidden="1">#REF!</definedName>
    <definedName name="XRefCopy183" localSheetId="9" hidden="1">#REF!</definedName>
    <definedName name="XRefCopy183" localSheetId="2" hidden="1">#REF!</definedName>
    <definedName name="XRefCopy183" localSheetId="4" hidden="1">#REF!</definedName>
    <definedName name="XRefCopy183" hidden="1">#REF!</definedName>
    <definedName name="XRefCopy183Row" localSheetId="9" hidden="1">#REF!</definedName>
    <definedName name="XRefCopy183Row" localSheetId="2" hidden="1">#REF!</definedName>
    <definedName name="XRefCopy183Row" localSheetId="4" hidden="1">#REF!</definedName>
    <definedName name="XRefCopy183Row" hidden="1">#REF!</definedName>
    <definedName name="XRefCopy184" localSheetId="9" hidden="1">#REF!</definedName>
    <definedName name="XRefCopy184" localSheetId="2" hidden="1">#REF!</definedName>
    <definedName name="XRefCopy184" localSheetId="4" hidden="1">#REF!</definedName>
    <definedName name="XRefCopy184" hidden="1">#REF!</definedName>
    <definedName name="XRefCopy184Row" localSheetId="9" hidden="1">#REF!</definedName>
    <definedName name="XRefCopy184Row" localSheetId="2" hidden="1">#REF!</definedName>
    <definedName name="XRefCopy184Row" localSheetId="4" hidden="1">#REF!</definedName>
    <definedName name="XRefCopy184Row" hidden="1">#REF!</definedName>
    <definedName name="XRefCopy185" localSheetId="9" hidden="1">#REF!</definedName>
    <definedName name="XRefCopy185" localSheetId="2" hidden="1">#REF!</definedName>
    <definedName name="XRefCopy185" localSheetId="4" hidden="1">#REF!</definedName>
    <definedName name="XRefCopy185" hidden="1">#REF!</definedName>
    <definedName name="XRefCopy185Row" localSheetId="9" hidden="1">#REF!</definedName>
    <definedName name="XRefCopy185Row" localSheetId="2" hidden="1">#REF!</definedName>
    <definedName name="XRefCopy185Row" localSheetId="4" hidden="1">#REF!</definedName>
    <definedName name="XRefCopy185Row" hidden="1">#REF!</definedName>
    <definedName name="XRefCopy186" localSheetId="9" hidden="1">#REF!</definedName>
    <definedName name="XRefCopy186" localSheetId="2" hidden="1">#REF!</definedName>
    <definedName name="XRefCopy186" localSheetId="4" hidden="1">#REF!</definedName>
    <definedName name="XRefCopy186" hidden="1">#REF!</definedName>
    <definedName name="XRefCopy186Row" localSheetId="9" hidden="1">#REF!</definedName>
    <definedName name="XRefCopy186Row" localSheetId="2" hidden="1">#REF!</definedName>
    <definedName name="XRefCopy186Row" localSheetId="4" hidden="1">#REF!</definedName>
    <definedName name="XRefCopy186Row" hidden="1">#REF!</definedName>
    <definedName name="XRefCopy187" localSheetId="9" hidden="1">#REF!</definedName>
    <definedName name="XRefCopy187" localSheetId="2" hidden="1">#REF!</definedName>
    <definedName name="XRefCopy187" localSheetId="4" hidden="1">#REF!</definedName>
    <definedName name="XRefCopy187" hidden="1">#REF!</definedName>
    <definedName name="XRefCopy187Row" localSheetId="9" hidden="1">#REF!</definedName>
    <definedName name="XRefCopy187Row" localSheetId="2" hidden="1">#REF!</definedName>
    <definedName name="XRefCopy187Row" localSheetId="4" hidden="1">#REF!</definedName>
    <definedName name="XRefCopy187Row" hidden="1">#REF!</definedName>
    <definedName name="XRefCopy188" localSheetId="9" hidden="1">#REF!</definedName>
    <definedName name="XRefCopy188" localSheetId="2" hidden="1">#REF!</definedName>
    <definedName name="XRefCopy188" localSheetId="4" hidden="1">#REF!</definedName>
    <definedName name="XRefCopy188" hidden="1">#REF!</definedName>
    <definedName name="XRefCopy188Row" localSheetId="9" hidden="1">#REF!</definedName>
    <definedName name="XRefCopy188Row" localSheetId="2" hidden="1">#REF!</definedName>
    <definedName name="XRefCopy188Row" localSheetId="4" hidden="1">#REF!</definedName>
    <definedName name="XRefCopy188Row" hidden="1">#REF!</definedName>
    <definedName name="XRefCopy189" localSheetId="9" hidden="1">#REF!</definedName>
    <definedName name="XRefCopy189" localSheetId="2" hidden="1">#REF!</definedName>
    <definedName name="XRefCopy189" localSheetId="4" hidden="1">#REF!</definedName>
    <definedName name="XRefCopy189" hidden="1">#REF!</definedName>
    <definedName name="XRefCopy189Row" localSheetId="9" hidden="1">#REF!</definedName>
    <definedName name="XRefCopy189Row" localSheetId="2" hidden="1">#REF!</definedName>
    <definedName name="XRefCopy189Row" localSheetId="4" hidden="1">#REF!</definedName>
    <definedName name="XRefCopy189Row" hidden="1">#REF!</definedName>
    <definedName name="XRefCopy18Row" localSheetId="9" hidden="1">[57]XREF!#REF!</definedName>
    <definedName name="XRefCopy18Row" localSheetId="2" hidden="1">[57]XREF!#REF!</definedName>
    <definedName name="XRefCopy18Row" localSheetId="4" hidden="1">[57]XREF!#REF!</definedName>
    <definedName name="XRefCopy18Row" hidden="1">[57]XREF!#REF!</definedName>
    <definedName name="XRefCopy19" localSheetId="9" hidden="1">'[60]Prov. Circularizados'!#REF!</definedName>
    <definedName name="XRefCopy19" localSheetId="2" hidden="1">'[60]Prov. Circularizados'!#REF!</definedName>
    <definedName name="XRefCopy19" localSheetId="4" hidden="1">'[60]Prov. Circularizados'!#REF!</definedName>
    <definedName name="XRefCopy19" hidden="1">'[60]Prov. Circularizados'!#REF!</definedName>
    <definedName name="XRefCopy190" localSheetId="9" hidden="1">#REF!</definedName>
    <definedName name="XRefCopy190" localSheetId="2" hidden="1">#REF!</definedName>
    <definedName name="XRefCopy190" localSheetId="4" hidden="1">#REF!</definedName>
    <definedName name="XRefCopy190" hidden="1">#REF!</definedName>
    <definedName name="XRefCopy190Row" localSheetId="9" hidden="1">#REF!</definedName>
    <definedName name="XRefCopy190Row" localSheetId="2" hidden="1">#REF!</definedName>
    <definedName name="XRefCopy190Row" localSheetId="4" hidden="1">#REF!</definedName>
    <definedName name="XRefCopy190Row" hidden="1">#REF!</definedName>
    <definedName name="XRefCopy191" localSheetId="9" hidden="1">#REF!</definedName>
    <definedName name="XRefCopy191" localSheetId="2" hidden="1">#REF!</definedName>
    <definedName name="XRefCopy191" localSheetId="4" hidden="1">#REF!</definedName>
    <definedName name="XRefCopy191" hidden="1">#REF!</definedName>
    <definedName name="XRefCopy191Row" localSheetId="9" hidden="1">#REF!</definedName>
    <definedName name="XRefCopy191Row" localSheetId="2" hidden="1">#REF!</definedName>
    <definedName name="XRefCopy191Row" localSheetId="4" hidden="1">#REF!</definedName>
    <definedName name="XRefCopy191Row" hidden="1">#REF!</definedName>
    <definedName name="XRefCopy192" localSheetId="9" hidden="1">#REF!</definedName>
    <definedName name="XRefCopy192" localSheetId="2" hidden="1">#REF!</definedName>
    <definedName name="XRefCopy192" localSheetId="4" hidden="1">#REF!</definedName>
    <definedName name="XRefCopy192" hidden="1">#REF!</definedName>
    <definedName name="XRefCopy192Row" localSheetId="9" hidden="1">#REF!</definedName>
    <definedName name="XRefCopy192Row" localSheetId="2" hidden="1">#REF!</definedName>
    <definedName name="XRefCopy192Row" localSheetId="4" hidden="1">#REF!</definedName>
    <definedName name="XRefCopy192Row" hidden="1">#REF!</definedName>
    <definedName name="XRefCopy193" localSheetId="9" hidden="1">#REF!</definedName>
    <definedName name="XRefCopy193" localSheetId="2" hidden="1">#REF!</definedName>
    <definedName name="XRefCopy193" localSheetId="4" hidden="1">#REF!</definedName>
    <definedName name="XRefCopy193" hidden="1">#REF!</definedName>
    <definedName name="XRefCopy193Row" localSheetId="9" hidden="1">#REF!</definedName>
    <definedName name="XRefCopy193Row" localSheetId="2" hidden="1">#REF!</definedName>
    <definedName name="XRefCopy193Row" localSheetId="4" hidden="1">#REF!</definedName>
    <definedName name="XRefCopy193Row" hidden="1">#REF!</definedName>
    <definedName name="XRefCopy194" localSheetId="9" hidden="1">#REF!</definedName>
    <definedName name="XRefCopy194" localSheetId="2" hidden="1">#REF!</definedName>
    <definedName name="XRefCopy194" localSheetId="4" hidden="1">#REF!</definedName>
    <definedName name="XRefCopy194" hidden="1">#REF!</definedName>
    <definedName name="XRefCopy194Row" localSheetId="9" hidden="1">#REF!</definedName>
    <definedName name="XRefCopy194Row" localSheetId="2" hidden="1">#REF!</definedName>
    <definedName name="XRefCopy194Row" localSheetId="4" hidden="1">#REF!</definedName>
    <definedName name="XRefCopy194Row" hidden="1">#REF!</definedName>
    <definedName name="XRefCopy195" localSheetId="9" hidden="1">#REF!</definedName>
    <definedName name="XRefCopy195" localSheetId="2" hidden="1">#REF!</definedName>
    <definedName name="XRefCopy195" localSheetId="4" hidden="1">#REF!</definedName>
    <definedName name="XRefCopy195" hidden="1">#REF!</definedName>
    <definedName name="XRefCopy195Row" localSheetId="9" hidden="1">#REF!</definedName>
    <definedName name="XRefCopy195Row" localSheetId="2" hidden="1">#REF!</definedName>
    <definedName name="XRefCopy195Row" localSheetId="4" hidden="1">#REF!</definedName>
    <definedName name="XRefCopy195Row" hidden="1">#REF!</definedName>
    <definedName name="XRefCopy196" localSheetId="9" hidden="1">#REF!</definedName>
    <definedName name="XRefCopy196" localSheetId="2" hidden="1">#REF!</definedName>
    <definedName name="XRefCopy196" localSheetId="4" hidden="1">#REF!</definedName>
    <definedName name="XRefCopy196" hidden="1">#REF!</definedName>
    <definedName name="XRefCopy196Row" localSheetId="9" hidden="1">#REF!</definedName>
    <definedName name="XRefCopy196Row" localSheetId="2" hidden="1">#REF!</definedName>
    <definedName name="XRefCopy196Row" localSheetId="4" hidden="1">#REF!</definedName>
    <definedName name="XRefCopy196Row" hidden="1">#REF!</definedName>
    <definedName name="XRefCopy197" localSheetId="9" hidden="1">#REF!</definedName>
    <definedName name="XRefCopy197" localSheetId="2" hidden="1">#REF!</definedName>
    <definedName name="XRefCopy197" localSheetId="4" hidden="1">#REF!</definedName>
    <definedName name="XRefCopy197" hidden="1">#REF!</definedName>
    <definedName name="XRefCopy197Row" localSheetId="9" hidden="1">#REF!</definedName>
    <definedName name="XRefCopy197Row" localSheetId="2" hidden="1">#REF!</definedName>
    <definedName name="XRefCopy197Row" localSheetId="4" hidden="1">#REF!</definedName>
    <definedName name="XRefCopy197Row" hidden="1">#REF!</definedName>
    <definedName name="XRefCopy198" localSheetId="9" hidden="1">#REF!</definedName>
    <definedName name="XRefCopy198" localSheetId="2" hidden="1">#REF!</definedName>
    <definedName name="XRefCopy198" localSheetId="4" hidden="1">#REF!</definedName>
    <definedName name="XRefCopy198" hidden="1">#REF!</definedName>
    <definedName name="XRefCopy198Row" localSheetId="9" hidden="1">#REF!</definedName>
    <definedName name="XRefCopy198Row" localSheetId="2" hidden="1">#REF!</definedName>
    <definedName name="XRefCopy198Row" localSheetId="4" hidden="1">#REF!</definedName>
    <definedName name="XRefCopy198Row" hidden="1">#REF!</definedName>
    <definedName name="XRefCopy199" localSheetId="9" hidden="1">#REF!</definedName>
    <definedName name="XRefCopy199" localSheetId="2" hidden="1">#REF!</definedName>
    <definedName name="XRefCopy199" localSheetId="4" hidden="1">#REF!</definedName>
    <definedName name="XRefCopy199" hidden="1">#REF!</definedName>
    <definedName name="XRefCopy199Row" localSheetId="9" hidden="1">#REF!</definedName>
    <definedName name="XRefCopy199Row" localSheetId="2" hidden="1">#REF!</definedName>
    <definedName name="XRefCopy199Row" localSheetId="4" hidden="1">#REF!</definedName>
    <definedName name="XRefCopy199Row" hidden="1">#REF!</definedName>
    <definedName name="XRefCopy19Row" localSheetId="9" hidden="1">#REF!</definedName>
    <definedName name="XRefCopy19Row" localSheetId="2" hidden="1">#REF!</definedName>
    <definedName name="XRefCopy19Row" localSheetId="4" hidden="1">#REF!</definedName>
    <definedName name="XRefCopy19Row" hidden="1">#REF!</definedName>
    <definedName name="XRefCopy1Row" localSheetId="9" hidden="1">#REF!</definedName>
    <definedName name="XRefCopy1Row" localSheetId="2" hidden="1">#REF!</definedName>
    <definedName name="XRefCopy1Row" localSheetId="4" hidden="1">#REF!</definedName>
    <definedName name="XRefCopy1Row" hidden="1">#REF!</definedName>
    <definedName name="XRefCopy2" localSheetId="9" hidden="1">#REF!</definedName>
    <definedName name="XRefCopy2" localSheetId="2" hidden="1">#REF!</definedName>
    <definedName name="XRefCopy2" localSheetId="4" hidden="1">#REF!</definedName>
    <definedName name="XRefCopy2" hidden="1">#REF!</definedName>
    <definedName name="XRefCopy20" localSheetId="9" hidden="1">'[62]Selección de Cuentas'!#REF!</definedName>
    <definedName name="XRefCopy20" localSheetId="2" hidden="1">'[62]Selección de Cuentas'!#REF!</definedName>
    <definedName name="XRefCopy20" localSheetId="4" hidden="1">'[62]Selección de Cuentas'!#REF!</definedName>
    <definedName name="XRefCopy20" hidden="1">'[62]Selección de Cuentas'!#REF!</definedName>
    <definedName name="XRefCopy200" localSheetId="9" hidden="1">#REF!</definedName>
    <definedName name="XRefCopy200" localSheetId="2" hidden="1">#REF!</definedName>
    <definedName name="XRefCopy200" localSheetId="4" hidden="1">#REF!</definedName>
    <definedName name="XRefCopy200" hidden="1">#REF!</definedName>
    <definedName name="XRefCopy200Row" localSheetId="9" hidden="1">#REF!</definedName>
    <definedName name="XRefCopy200Row" localSheetId="2" hidden="1">#REF!</definedName>
    <definedName name="XRefCopy200Row" localSheetId="4" hidden="1">#REF!</definedName>
    <definedName name="XRefCopy200Row" hidden="1">#REF!</definedName>
    <definedName name="XRefCopy201" localSheetId="9" hidden="1">#REF!</definedName>
    <definedName name="XRefCopy201" localSheetId="2" hidden="1">#REF!</definedName>
    <definedName name="XRefCopy201" localSheetId="4" hidden="1">#REF!</definedName>
    <definedName name="XRefCopy201" hidden="1">#REF!</definedName>
    <definedName name="XRefCopy201Row" localSheetId="9" hidden="1">#REF!</definedName>
    <definedName name="XRefCopy201Row" localSheetId="2" hidden="1">#REF!</definedName>
    <definedName name="XRefCopy201Row" localSheetId="4" hidden="1">#REF!</definedName>
    <definedName name="XRefCopy201Row" hidden="1">#REF!</definedName>
    <definedName name="XRefCopy202" localSheetId="9" hidden="1">#REF!</definedName>
    <definedName name="XRefCopy202" localSheetId="2" hidden="1">#REF!</definedName>
    <definedName name="XRefCopy202" localSheetId="4" hidden="1">#REF!</definedName>
    <definedName name="XRefCopy202" hidden="1">#REF!</definedName>
    <definedName name="XRefCopy202Row" localSheetId="9" hidden="1">#REF!</definedName>
    <definedName name="XRefCopy202Row" localSheetId="2" hidden="1">#REF!</definedName>
    <definedName name="XRefCopy202Row" localSheetId="4" hidden="1">#REF!</definedName>
    <definedName name="XRefCopy202Row" hidden="1">#REF!</definedName>
    <definedName name="XRefCopy203" localSheetId="9" hidden="1">#REF!</definedName>
    <definedName name="XRefCopy203" localSheetId="2" hidden="1">#REF!</definedName>
    <definedName name="XRefCopy203" localSheetId="4" hidden="1">#REF!</definedName>
    <definedName name="XRefCopy203" hidden="1">#REF!</definedName>
    <definedName name="XRefCopy203Row" localSheetId="9" hidden="1">#REF!</definedName>
    <definedName name="XRefCopy203Row" localSheetId="2" hidden="1">#REF!</definedName>
    <definedName name="XRefCopy203Row" localSheetId="4" hidden="1">#REF!</definedName>
    <definedName name="XRefCopy203Row" hidden="1">#REF!</definedName>
    <definedName name="XRefCopy204" localSheetId="9" hidden="1">#REF!</definedName>
    <definedName name="XRefCopy204" localSheetId="2" hidden="1">#REF!</definedName>
    <definedName name="XRefCopy204" localSheetId="4" hidden="1">#REF!</definedName>
    <definedName name="XRefCopy204" hidden="1">#REF!</definedName>
    <definedName name="XRefCopy204Row" localSheetId="9" hidden="1">#REF!</definedName>
    <definedName name="XRefCopy204Row" localSheetId="2" hidden="1">#REF!</definedName>
    <definedName name="XRefCopy204Row" localSheetId="4" hidden="1">#REF!</definedName>
    <definedName name="XRefCopy204Row" hidden="1">#REF!</definedName>
    <definedName name="XRefCopy205" localSheetId="9" hidden="1">#REF!</definedName>
    <definedName name="XRefCopy205" localSheetId="2" hidden="1">#REF!</definedName>
    <definedName name="XRefCopy205" localSheetId="4" hidden="1">#REF!</definedName>
    <definedName name="XRefCopy205" hidden="1">#REF!</definedName>
    <definedName name="XRefCopy205Row" localSheetId="9" hidden="1">#REF!</definedName>
    <definedName name="XRefCopy205Row" localSheetId="2" hidden="1">#REF!</definedName>
    <definedName name="XRefCopy205Row" localSheetId="4" hidden="1">#REF!</definedName>
    <definedName name="XRefCopy205Row" hidden="1">#REF!</definedName>
    <definedName name="XRefCopy206" localSheetId="9" hidden="1">#REF!</definedName>
    <definedName name="XRefCopy206" localSheetId="2" hidden="1">#REF!</definedName>
    <definedName name="XRefCopy206" localSheetId="4" hidden="1">#REF!</definedName>
    <definedName name="XRefCopy206" hidden="1">#REF!</definedName>
    <definedName name="XRefCopy206Row" localSheetId="9" hidden="1">#REF!</definedName>
    <definedName name="XRefCopy206Row" localSheetId="2" hidden="1">#REF!</definedName>
    <definedName name="XRefCopy206Row" localSheetId="4" hidden="1">#REF!</definedName>
    <definedName name="XRefCopy206Row" hidden="1">#REF!</definedName>
    <definedName name="XRefCopy207" localSheetId="9" hidden="1">#REF!</definedName>
    <definedName name="XRefCopy207" localSheetId="2" hidden="1">#REF!</definedName>
    <definedName name="XRefCopy207" localSheetId="4" hidden="1">#REF!</definedName>
    <definedName name="XRefCopy207" hidden="1">#REF!</definedName>
    <definedName name="XRefCopy207Row" localSheetId="9" hidden="1">#REF!</definedName>
    <definedName name="XRefCopy207Row" localSheetId="2" hidden="1">#REF!</definedName>
    <definedName name="XRefCopy207Row" localSheetId="4" hidden="1">#REF!</definedName>
    <definedName name="XRefCopy207Row" hidden="1">#REF!</definedName>
    <definedName name="XRefCopy208" localSheetId="9" hidden="1">#REF!</definedName>
    <definedName name="XRefCopy208" localSheetId="2" hidden="1">#REF!</definedName>
    <definedName name="XRefCopy208" localSheetId="4" hidden="1">#REF!</definedName>
    <definedName name="XRefCopy208" hidden="1">#REF!</definedName>
    <definedName name="XRefCopy208Row" localSheetId="9" hidden="1">#REF!</definedName>
    <definedName name="XRefCopy208Row" localSheetId="2" hidden="1">#REF!</definedName>
    <definedName name="XRefCopy208Row" localSheetId="4" hidden="1">#REF!</definedName>
    <definedName name="XRefCopy208Row" hidden="1">#REF!</definedName>
    <definedName name="XRefCopy209" localSheetId="9" hidden="1">#REF!</definedName>
    <definedName name="XRefCopy209" localSheetId="2" hidden="1">#REF!</definedName>
    <definedName name="XRefCopy209" localSheetId="4" hidden="1">#REF!</definedName>
    <definedName name="XRefCopy209" hidden="1">#REF!</definedName>
    <definedName name="XRefCopy209Row" localSheetId="9" hidden="1">#REF!</definedName>
    <definedName name="XRefCopy209Row" localSheetId="2" hidden="1">#REF!</definedName>
    <definedName name="XRefCopy209Row" localSheetId="4" hidden="1">#REF!</definedName>
    <definedName name="XRefCopy209Row" hidden="1">#REF!</definedName>
    <definedName name="XRefCopy20Row" localSheetId="9" hidden="1">#REF!</definedName>
    <definedName name="XRefCopy20Row" localSheetId="2" hidden="1">#REF!</definedName>
    <definedName name="XRefCopy20Row" localSheetId="4" hidden="1">#REF!</definedName>
    <definedName name="XRefCopy20Row" hidden="1">#REF!</definedName>
    <definedName name="XRefCopy21" localSheetId="9" hidden="1">'[61]Selección de Cuentas'!#REF!</definedName>
    <definedName name="XRefCopy21" localSheetId="2" hidden="1">'[61]Selección de Cuentas'!#REF!</definedName>
    <definedName name="XRefCopy21" localSheetId="4" hidden="1">'[61]Selección de Cuentas'!#REF!</definedName>
    <definedName name="XRefCopy21" hidden="1">'[61]Selección de Cuentas'!#REF!</definedName>
    <definedName name="XRefCopy210" localSheetId="9" hidden="1">#REF!</definedName>
    <definedName name="XRefCopy210" localSheetId="2" hidden="1">#REF!</definedName>
    <definedName name="XRefCopy210" localSheetId="4" hidden="1">#REF!</definedName>
    <definedName name="XRefCopy210" hidden="1">#REF!</definedName>
    <definedName name="XRefCopy210Row" localSheetId="9" hidden="1">#REF!</definedName>
    <definedName name="XRefCopy210Row" localSheetId="2" hidden="1">#REF!</definedName>
    <definedName name="XRefCopy210Row" localSheetId="4" hidden="1">#REF!</definedName>
    <definedName name="XRefCopy210Row" hidden="1">#REF!</definedName>
    <definedName name="XRefCopy211" localSheetId="9" hidden="1">#REF!</definedName>
    <definedName name="XRefCopy211" localSheetId="2" hidden="1">#REF!</definedName>
    <definedName name="XRefCopy211" localSheetId="4" hidden="1">#REF!</definedName>
    <definedName name="XRefCopy211" hidden="1">#REF!</definedName>
    <definedName name="XRefCopy211Row" localSheetId="9" hidden="1">#REF!</definedName>
    <definedName name="XRefCopy211Row" localSheetId="2" hidden="1">#REF!</definedName>
    <definedName name="XRefCopy211Row" localSheetId="4" hidden="1">#REF!</definedName>
    <definedName name="XRefCopy211Row" hidden="1">#REF!</definedName>
    <definedName name="XRefCopy212" localSheetId="9" hidden="1">#REF!</definedName>
    <definedName name="XRefCopy212" localSheetId="2" hidden="1">#REF!</definedName>
    <definedName name="XRefCopy212" localSheetId="4" hidden="1">#REF!</definedName>
    <definedName name="XRefCopy212" hidden="1">#REF!</definedName>
    <definedName name="XRefCopy212Row" localSheetId="9" hidden="1">#REF!</definedName>
    <definedName name="XRefCopy212Row" localSheetId="2" hidden="1">#REF!</definedName>
    <definedName name="XRefCopy212Row" localSheetId="4" hidden="1">#REF!</definedName>
    <definedName name="XRefCopy212Row" hidden="1">#REF!</definedName>
    <definedName name="XRefCopy213" localSheetId="9" hidden="1">#REF!</definedName>
    <definedName name="XRefCopy213" localSheetId="2" hidden="1">#REF!</definedName>
    <definedName name="XRefCopy213" localSheetId="4" hidden="1">#REF!</definedName>
    <definedName name="XRefCopy213" hidden="1">#REF!</definedName>
    <definedName name="XRefCopy213Row" localSheetId="9" hidden="1">#REF!</definedName>
    <definedName name="XRefCopy213Row" localSheetId="2" hidden="1">#REF!</definedName>
    <definedName name="XRefCopy213Row" localSheetId="4" hidden="1">#REF!</definedName>
    <definedName name="XRefCopy213Row" hidden="1">#REF!</definedName>
    <definedName name="XRefCopy214" localSheetId="9" hidden="1">#REF!</definedName>
    <definedName name="XRefCopy214" localSheetId="2" hidden="1">#REF!</definedName>
    <definedName name="XRefCopy214" localSheetId="4" hidden="1">#REF!</definedName>
    <definedName name="XRefCopy214" hidden="1">#REF!</definedName>
    <definedName name="XRefCopy214Row" localSheetId="9" hidden="1">#REF!</definedName>
    <definedName name="XRefCopy214Row" localSheetId="2" hidden="1">#REF!</definedName>
    <definedName name="XRefCopy214Row" localSheetId="4" hidden="1">#REF!</definedName>
    <definedName name="XRefCopy214Row" hidden="1">#REF!</definedName>
    <definedName name="XRefCopy215" localSheetId="9" hidden="1">#REF!</definedName>
    <definedName name="XRefCopy215" localSheetId="2" hidden="1">#REF!</definedName>
    <definedName name="XRefCopy215" localSheetId="4" hidden="1">#REF!</definedName>
    <definedName name="XRefCopy215" hidden="1">#REF!</definedName>
    <definedName name="XRefCopy215Row" localSheetId="9" hidden="1">#REF!</definedName>
    <definedName name="XRefCopy215Row" localSheetId="2" hidden="1">#REF!</definedName>
    <definedName name="XRefCopy215Row" localSheetId="4" hidden="1">#REF!</definedName>
    <definedName name="XRefCopy215Row" hidden="1">#REF!</definedName>
    <definedName name="XRefCopy216" localSheetId="9" hidden="1">#REF!</definedName>
    <definedName name="XRefCopy216" localSheetId="2" hidden="1">#REF!</definedName>
    <definedName name="XRefCopy216" localSheetId="4" hidden="1">#REF!</definedName>
    <definedName name="XRefCopy216" hidden="1">#REF!</definedName>
    <definedName name="XRefCopy216Row" localSheetId="9" hidden="1">#REF!</definedName>
    <definedName name="XRefCopy216Row" localSheetId="2" hidden="1">#REF!</definedName>
    <definedName name="XRefCopy216Row" localSheetId="4" hidden="1">#REF!</definedName>
    <definedName name="XRefCopy216Row" hidden="1">#REF!</definedName>
    <definedName name="XRefCopy217" localSheetId="9" hidden="1">#REF!</definedName>
    <definedName name="XRefCopy217" localSheetId="2" hidden="1">#REF!</definedName>
    <definedName name="XRefCopy217" localSheetId="4" hidden="1">#REF!</definedName>
    <definedName name="XRefCopy217" hidden="1">#REF!</definedName>
    <definedName name="XRefCopy217Row" localSheetId="9" hidden="1">#REF!</definedName>
    <definedName name="XRefCopy217Row" localSheetId="2" hidden="1">#REF!</definedName>
    <definedName name="XRefCopy217Row" localSheetId="4" hidden="1">#REF!</definedName>
    <definedName name="XRefCopy217Row" hidden="1">#REF!</definedName>
    <definedName name="XRefCopy218" localSheetId="9" hidden="1">#REF!</definedName>
    <definedName name="XRefCopy218" localSheetId="2" hidden="1">#REF!</definedName>
    <definedName name="XRefCopy218" localSheetId="4" hidden="1">#REF!</definedName>
    <definedName name="XRefCopy218" hidden="1">#REF!</definedName>
    <definedName name="XRefCopy218Row" localSheetId="9" hidden="1">#REF!</definedName>
    <definedName name="XRefCopy218Row" localSheetId="2" hidden="1">#REF!</definedName>
    <definedName name="XRefCopy218Row" localSheetId="4" hidden="1">#REF!</definedName>
    <definedName name="XRefCopy218Row" hidden="1">#REF!</definedName>
    <definedName name="XRefCopy219" localSheetId="9" hidden="1">#REF!</definedName>
    <definedName name="XRefCopy219" localSheetId="2" hidden="1">#REF!</definedName>
    <definedName name="XRefCopy219" localSheetId="4" hidden="1">#REF!</definedName>
    <definedName name="XRefCopy219" hidden="1">#REF!</definedName>
    <definedName name="XRefCopy219Row" localSheetId="9" hidden="1">#REF!</definedName>
    <definedName name="XRefCopy219Row" localSheetId="2" hidden="1">#REF!</definedName>
    <definedName name="XRefCopy219Row" localSheetId="4" hidden="1">#REF!</definedName>
    <definedName name="XRefCopy219Row" hidden="1">#REF!</definedName>
    <definedName name="XRefCopy21Row" localSheetId="9" hidden="1">#REF!</definedName>
    <definedName name="XRefCopy21Row" localSheetId="2" hidden="1">#REF!</definedName>
    <definedName name="XRefCopy21Row" localSheetId="4" hidden="1">#REF!</definedName>
    <definedName name="XRefCopy21Row" hidden="1">#REF!</definedName>
    <definedName name="XRefCopy22" localSheetId="9" hidden="1">'[61]Selección de Cuentas'!#REF!</definedName>
    <definedName name="XRefCopy22" localSheetId="2" hidden="1">'[61]Selección de Cuentas'!#REF!</definedName>
    <definedName name="XRefCopy22" localSheetId="4" hidden="1">'[61]Selección de Cuentas'!#REF!</definedName>
    <definedName name="XRefCopy22" hidden="1">'[61]Selección de Cuentas'!#REF!</definedName>
    <definedName name="XRefCopy220" localSheetId="9" hidden="1">#REF!</definedName>
    <definedName name="XRefCopy220" localSheetId="2" hidden="1">#REF!</definedName>
    <definedName name="XRefCopy220" localSheetId="4" hidden="1">#REF!</definedName>
    <definedName name="XRefCopy220" hidden="1">#REF!</definedName>
    <definedName name="XRefCopy220Row" localSheetId="9" hidden="1">#REF!</definedName>
    <definedName name="XRefCopy220Row" localSheetId="2" hidden="1">#REF!</definedName>
    <definedName name="XRefCopy220Row" localSheetId="4" hidden="1">#REF!</definedName>
    <definedName name="XRefCopy220Row" hidden="1">#REF!</definedName>
    <definedName name="XRefCopy221" localSheetId="9" hidden="1">#REF!</definedName>
    <definedName name="XRefCopy221" localSheetId="2" hidden="1">#REF!</definedName>
    <definedName name="XRefCopy221" localSheetId="4" hidden="1">#REF!</definedName>
    <definedName name="XRefCopy221" hidden="1">#REF!</definedName>
    <definedName name="XRefCopy221Row" localSheetId="9" hidden="1">#REF!</definedName>
    <definedName name="XRefCopy221Row" localSheetId="2" hidden="1">#REF!</definedName>
    <definedName name="XRefCopy221Row" localSheetId="4" hidden="1">#REF!</definedName>
    <definedName name="XRefCopy221Row" hidden="1">#REF!</definedName>
    <definedName name="XRefCopy222" localSheetId="9" hidden="1">#REF!</definedName>
    <definedName name="XRefCopy222" localSheetId="2" hidden="1">#REF!</definedName>
    <definedName name="XRefCopy222" localSheetId="4" hidden="1">#REF!</definedName>
    <definedName name="XRefCopy222" hidden="1">#REF!</definedName>
    <definedName name="XRefCopy222Row" localSheetId="9" hidden="1">#REF!</definedName>
    <definedName name="XRefCopy222Row" localSheetId="2" hidden="1">#REF!</definedName>
    <definedName name="XRefCopy222Row" localSheetId="4" hidden="1">#REF!</definedName>
    <definedName name="XRefCopy222Row" hidden="1">#REF!</definedName>
    <definedName name="XRefCopy223" localSheetId="9" hidden="1">#REF!</definedName>
    <definedName name="XRefCopy223" localSheetId="2" hidden="1">#REF!</definedName>
    <definedName name="XRefCopy223" localSheetId="4" hidden="1">#REF!</definedName>
    <definedName name="XRefCopy223" hidden="1">#REF!</definedName>
    <definedName name="XRefCopy224" localSheetId="9" hidden="1">#REF!</definedName>
    <definedName name="XRefCopy224" localSheetId="2" hidden="1">#REF!</definedName>
    <definedName name="XRefCopy224" localSheetId="4" hidden="1">#REF!</definedName>
    <definedName name="XRefCopy224" hidden="1">#REF!</definedName>
    <definedName name="XRefCopy224Row" localSheetId="9" hidden="1">#REF!</definedName>
    <definedName name="XRefCopy224Row" localSheetId="2" hidden="1">#REF!</definedName>
    <definedName name="XRefCopy224Row" localSheetId="4" hidden="1">#REF!</definedName>
    <definedName name="XRefCopy224Row" hidden="1">#REF!</definedName>
    <definedName name="XRefCopy225" localSheetId="9" hidden="1">#REF!</definedName>
    <definedName name="XRefCopy225" localSheetId="2" hidden="1">#REF!</definedName>
    <definedName name="XRefCopy225" localSheetId="4" hidden="1">#REF!</definedName>
    <definedName name="XRefCopy225" hidden="1">#REF!</definedName>
    <definedName name="XRefCopy225Row" localSheetId="9" hidden="1">#REF!</definedName>
    <definedName name="XRefCopy225Row" localSheetId="2" hidden="1">#REF!</definedName>
    <definedName name="XRefCopy225Row" localSheetId="4" hidden="1">#REF!</definedName>
    <definedName name="XRefCopy225Row" hidden="1">#REF!</definedName>
    <definedName name="XRefCopy226" localSheetId="9" hidden="1">#REF!</definedName>
    <definedName name="XRefCopy226" localSheetId="2" hidden="1">#REF!</definedName>
    <definedName name="XRefCopy226" localSheetId="4" hidden="1">#REF!</definedName>
    <definedName name="XRefCopy226" hidden="1">#REF!</definedName>
    <definedName name="XRefCopy226Row" localSheetId="9" hidden="1">#REF!</definedName>
    <definedName name="XRefCopy226Row" localSheetId="2" hidden="1">#REF!</definedName>
    <definedName name="XRefCopy226Row" localSheetId="4" hidden="1">#REF!</definedName>
    <definedName name="XRefCopy226Row" hidden="1">#REF!</definedName>
    <definedName name="XRefCopy227" localSheetId="9" hidden="1">#REF!</definedName>
    <definedName name="XRefCopy227" localSheetId="2" hidden="1">#REF!</definedName>
    <definedName name="XRefCopy227" localSheetId="4" hidden="1">#REF!</definedName>
    <definedName name="XRefCopy227" hidden="1">#REF!</definedName>
    <definedName name="XRefCopy227Row" localSheetId="9" hidden="1">#REF!</definedName>
    <definedName name="XRefCopy227Row" localSheetId="2" hidden="1">#REF!</definedName>
    <definedName name="XRefCopy227Row" localSheetId="4" hidden="1">#REF!</definedName>
    <definedName name="XRefCopy227Row" hidden="1">#REF!</definedName>
    <definedName name="XRefCopy228" localSheetId="9" hidden="1">#REF!</definedName>
    <definedName name="XRefCopy228" localSheetId="2" hidden="1">#REF!</definedName>
    <definedName name="XRefCopy228" localSheetId="4" hidden="1">#REF!</definedName>
    <definedName name="XRefCopy228" hidden="1">#REF!</definedName>
    <definedName name="XRefCopy228Row" localSheetId="9" hidden="1">#REF!</definedName>
    <definedName name="XRefCopy228Row" localSheetId="2" hidden="1">#REF!</definedName>
    <definedName name="XRefCopy228Row" localSheetId="4" hidden="1">#REF!</definedName>
    <definedName name="XRefCopy228Row" hidden="1">#REF!</definedName>
    <definedName name="XRefCopy229" localSheetId="9" hidden="1">#REF!</definedName>
    <definedName name="XRefCopy229" localSheetId="2" hidden="1">#REF!</definedName>
    <definedName name="XRefCopy229" localSheetId="4" hidden="1">#REF!</definedName>
    <definedName name="XRefCopy229" hidden="1">#REF!</definedName>
    <definedName name="XRefCopy229Row" localSheetId="9" hidden="1">#REF!</definedName>
    <definedName name="XRefCopy229Row" localSheetId="2" hidden="1">#REF!</definedName>
    <definedName name="XRefCopy229Row" localSheetId="4" hidden="1">#REF!</definedName>
    <definedName name="XRefCopy229Row" hidden="1">#REF!</definedName>
    <definedName name="XRefCopy22Row" localSheetId="9" hidden="1">#REF!</definedName>
    <definedName name="XRefCopy22Row" localSheetId="2" hidden="1">#REF!</definedName>
    <definedName name="XRefCopy22Row" localSheetId="4" hidden="1">#REF!</definedName>
    <definedName name="XRefCopy22Row" hidden="1">#REF!</definedName>
    <definedName name="XRefCopy23" localSheetId="9" hidden="1">'[61]Selección de Cuentas'!#REF!</definedName>
    <definedName name="XRefCopy23" localSheetId="2" hidden="1">'[61]Selección de Cuentas'!#REF!</definedName>
    <definedName name="XRefCopy23" localSheetId="4" hidden="1">'[61]Selección de Cuentas'!#REF!</definedName>
    <definedName name="XRefCopy23" hidden="1">'[61]Selección de Cuentas'!#REF!</definedName>
    <definedName name="XRefCopy230" localSheetId="9" hidden="1">#REF!</definedName>
    <definedName name="XRefCopy230" localSheetId="2" hidden="1">#REF!</definedName>
    <definedName name="XRefCopy230" localSheetId="4" hidden="1">#REF!</definedName>
    <definedName name="XRefCopy230" hidden="1">#REF!</definedName>
    <definedName name="XRefCopy230Row" localSheetId="9" hidden="1">#REF!</definedName>
    <definedName name="XRefCopy230Row" localSheetId="2" hidden="1">#REF!</definedName>
    <definedName name="XRefCopy230Row" localSheetId="4" hidden="1">#REF!</definedName>
    <definedName name="XRefCopy230Row" hidden="1">#REF!</definedName>
    <definedName name="XRefCopy231" localSheetId="9" hidden="1">#REF!</definedName>
    <definedName name="XRefCopy231" localSheetId="2" hidden="1">#REF!</definedName>
    <definedName name="XRefCopy231" localSheetId="4" hidden="1">#REF!</definedName>
    <definedName name="XRefCopy231" hidden="1">#REF!</definedName>
    <definedName name="XRefCopy231Row" localSheetId="9" hidden="1">#REF!</definedName>
    <definedName name="XRefCopy231Row" localSheetId="2" hidden="1">#REF!</definedName>
    <definedName name="XRefCopy231Row" localSheetId="4" hidden="1">#REF!</definedName>
    <definedName name="XRefCopy231Row" hidden="1">#REF!</definedName>
    <definedName name="XRefCopy232" localSheetId="9" hidden="1">#REF!</definedName>
    <definedName name="XRefCopy232" localSheetId="2" hidden="1">#REF!</definedName>
    <definedName name="XRefCopy232" localSheetId="4" hidden="1">#REF!</definedName>
    <definedName name="XRefCopy232" hidden="1">#REF!</definedName>
    <definedName name="XRefCopy232Row" localSheetId="9" hidden="1">#REF!</definedName>
    <definedName name="XRefCopy232Row" localSheetId="2" hidden="1">#REF!</definedName>
    <definedName name="XRefCopy232Row" localSheetId="4" hidden="1">#REF!</definedName>
    <definedName name="XRefCopy232Row" hidden="1">#REF!</definedName>
    <definedName name="XRefCopy233" localSheetId="9" hidden="1">#REF!</definedName>
    <definedName name="XRefCopy233" localSheetId="2" hidden="1">#REF!</definedName>
    <definedName name="XRefCopy233" localSheetId="4" hidden="1">#REF!</definedName>
    <definedName name="XRefCopy233" hidden="1">#REF!</definedName>
    <definedName name="XRefCopy233Row" localSheetId="9" hidden="1">#REF!</definedName>
    <definedName name="XRefCopy233Row" localSheetId="2" hidden="1">#REF!</definedName>
    <definedName name="XRefCopy233Row" localSheetId="4" hidden="1">#REF!</definedName>
    <definedName name="XRefCopy233Row" hidden="1">#REF!</definedName>
    <definedName name="XRefCopy234" localSheetId="9" hidden="1">#REF!</definedName>
    <definedName name="XRefCopy234" localSheetId="2" hidden="1">#REF!</definedName>
    <definedName name="XRefCopy234" localSheetId="4" hidden="1">#REF!</definedName>
    <definedName name="XRefCopy234" hidden="1">#REF!</definedName>
    <definedName name="XRefCopy234Row" localSheetId="9" hidden="1">#REF!</definedName>
    <definedName name="XRefCopy234Row" localSheetId="2" hidden="1">#REF!</definedName>
    <definedName name="XRefCopy234Row" localSheetId="4" hidden="1">#REF!</definedName>
    <definedName name="XRefCopy234Row" hidden="1">#REF!</definedName>
    <definedName name="XRefCopy235" localSheetId="9" hidden="1">#REF!</definedName>
    <definedName name="XRefCopy235" localSheetId="2" hidden="1">#REF!</definedName>
    <definedName name="XRefCopy235" localSheetId="4" hidden="1">#REF!</definedName>
    <definedName name="XRefCopy235" hidden="1">#REF!</definedName>
    <definedName name="XRefCopy235Row" localSheetId="9" hidden="1">#REF!</definedName>
    <definedName name="XRefCopy235Row" localSheetId="2" hidden="1">#REF!</definedName>
    <definedName name="XRefCopy235Row" localSheetId="4" hidden="1">#REF!</definedName>
    <definedName name="XRefCopy235Row" hidden="1">#REF!</definedName>
    <definedName name="XRefCopy236" localSheetId="9" hidden="1">#REF!</definedName>
    <definedName name="XRefCopy236" localSheetId="2" hidden="1">#REF!</definedName>
    <definedName name="XRefCopy236" localSheetId="4" hidden="1">#REF!</definedName>
    <definedName name="XRefCopy236" hidden="1">#REF!</definedName>
    <definedName name="XRefCopy236Row" localSheetId="9" hidden="1">#REF!</definedName>
    <definedName name="XRefCopy236Row" localSheetId="2" hidden="1">#REF!</definedName>
    <definedName name="XRefCopy236Row" localSheetId="4" hidden="1">#REF!</definedName>
    <definedName name="XRefCopy236Row" hidden="1">#REF!</definedName>
    <definedName name="XRefCopy237" localSheetId="9" hidden="1">#REF!</definedName>
    <definedName name="XRefCopy237" localSheetId="2" hidden="1">#REF!</definedName>
    <definedName name="XRefCopy237" localSheetId="4" hidden="1">#REF!</definedName>
    <definedName name="XRefCopy237" hidden="1">#REF!</definedName>
    <definedName name="XRefCopy237Row" localSheetId="9" hidden="1">#REF!</definedName>
    <definedName name="XRefCopy237Row" localSheetId="2" hidden="1">#REF!</definedName>
    <definedName name="XRefCopy237Row" localSheetId="4" hidden="1">#REF!</definedName>
    <definedName name="XRefCopy237Row" hidden="1">#REF!</definedName>
    <definedName name="XRefCopy238" localSheetId="9" hidden="1">#REF!</definedName>
    <definedName name="XRefCopy238" localSheetId="2" hidden="1">#REF!</definedName>
    <definedName name="XRefCopy238" localSheetId="4" hidden="1">#REF!</definedName>
    <definedName name="XRefCopy238" hidden="1">#REF!</definedName>
    <definedName name="XRefCopy238Row" localSheetId="9" hidden="1">#REF!</definedName>
    <definedName name="XRefCopy238Row" localSheetId="2" hidden="1">#REF!</definedName>
    <definedName name="XRefCopy238Row" localSheetId="4" hidden="1">#REF!</definedName>
    <definedName name="XRefCopy238Row" hidden="1">#REF!</definedName>
    <definedName name="XRefCopy239" localSheetId="9" hidden="1">#REF!</definedName>
    <definedName name="XRefCopy239" localSheetId="2" hidden="1">#REF!</definedName>
    <definedName name="XRefCopy239" localSheetId="4" hidden="1">#REF!</definedName>
    <definedName name="XRefCopy239" hidden="1">#REF!</definedName>
    <definedName name="XRefCopy239Row" localSheetId="9" hidden="1">#REF!</definedName>
    <definedName name="XRefCopy239Row" localSheetId="2" hidden="1">#REF!</definedName>
    <definedName name="XRefCopy239Row" localSheetId="4" hidden="1">#REF!</definedName>
    <definedName name="XRefCopy239Row" hidden="1">#REF!</definedName>
    <definedName name="XRefCopy23Row" localSheetId="9" hidden="1">#REF!</definedName>
    <definedName name="XRefCopy23Row" localSheetId="2" hidden="1">#REF!</definedName>
    <definedName name="XRefCopy23Row" localSheetId="4" hidden="1">#REF!</definedName>
    <definedName name="XRefCopy23Row" hidden="1">#REF!</definedName>
    <definedName name="XRefCopy24" localSheetId="9" hidden="1">'[61]Selección de Cuentas'!#REF!</definedName>
    <definedName name="XRefCopy24" localSheetId="2" hidden="1">'[61]Selección de Cuentas'!#REF!</definedName>
    <definedName name="XRefCopy24" localSheetId="4" hidden="1">'[61]Selección de Cuentas'!#REF!</definedName>
    <definedName name="XRefCopy24" hidden="1">'[61]Selección de Cuentas'!#REF!</definedName>
    <definedName name="XRefCopy240" localSheetId="9" hidden="1">#REF!</definedName>
    <definedName name="XRefCopy240" localSheetId="2" hidden="1">#REF!</definedName>
    <definedName name="XRefCopy240" localSheetId="4" hidden="1">#REF!</definedName>
    <definedName name="XRefCopy240" hidden="1">#REF!</definedName>
    <definedName name="XRefCopy240Row" localSheetId="9" hidden="1">#REF!</definedName>
    <definedName name="XRefCopy240Row" localSheetId="2" hidden="1">#REF!</definedName>
    <definedName name="XRefCopy240Row" localSheetId="4" hidden="1">#REF!</definedName>
    <definedName name="XRefCopy240Row" hidden="1">#REF!</definedName>
    <definedName name="XRefCopy241" localSheetId="9" hidden="1">#REF!</definedName>
    <definedName name="XRefCopy241" localSheetId="2" hidden="1">#REF!</definedName>
    <definedName name="XRefCopy241" localSheetId="4" hidden="1">#REF!</definedName>
    <definedName name="XRefCopy241" hidden="1">#REF!</definedName>
    <definedName name="XRefCopy241Row" localSheetId="9" hidden="1">#REF!</definedName>
    <definedName name="XRefCopy241Row" localSheetId="2" hidden="1">#REF!</definedName>
    <definedName name="XRefCopy241Row" localSheetId="4" hidden="1">#REF!</definedName>
    <definedName name="XRefCopy241Row" hidden="1">#REF!</definedName>
    <definedName name="XRefCopy242" localSheetId="9" hidden="1">#REF!</definedName>
    <definedName name="XRefCopy242" localSheetId="2" hidden="1">#REF!</definedName>
    <definedName name="XRefCopy242" localSheetId="4" hidden="1">#REF!</definedName>
    <definedName name="XRefCopy242" hidden="1">#REF!</definedName>
    <definedName name="XRefCopy242Row" localSheetId="9" hidden="1">#REF!</definedName>
    <definedName name="XRefCopy242Row" localSheetId="2" hidden="1">#REF!</definedName>
    <definedName name="XRefCopy242Row" localSheetId="4" hidden="1">#REF!</definedName>
    <definedName name="XRefCopy242Row" hidden="1">#REF!</definedName>
    <definedName name="XRefCopy243" localSheetId="9" hidden="1">#REF!</definedName>
    <definedName name="XRefCopy243" localSheetId="2" hidden="1">#REF!</definedName>
    <definedName name="XRefCopy243" localSheetId="4" hidden="1">#REF!</definedName>
    <definedName name="XRefCopy243" hidden="1">#REF!</definedName>
    <definedName name="XRefCopy243Row" localSheetId="9" hidden="1">#REF!</definedName>
    <definedName name="XRefCopy243Row" localSheetId="2" hidden="1">#REF!</definedName>
    <definedName name="XRefCopy243Row" localSheetId="4" hidden="1">#REF!</definedName>
    <definedName name="XRefCopy243Row" hidden="1">#REF!</definedName>
    <definedName name="XRefCopy244" localSheetId="9" hidden="1">#REF!</definedName>
    <definedName name="XRefCopy244" localSheetId="2" hidden="1">#REF!</definedName>
    <definedName name="XRefCopy244" localSheetId="4" hidden="1">#REF!</definedName>
    <definedName name="XRefCopy244" hidden="1">#REF!</definedName>
    <definedName name="XRefCopy244Row" localSheetId="9" hidden="1">#REF!</definedName>
    <definedName name="XRefCopy244Row" localSheetId="2" hidden="1">#REF!</definedName>
    <definedName name="XRefCopy244Row" localSheetId="4" hidden="1">#REF!</definedName>
    <definedName name="XRefCopy244Row" hidden="1">#REF!</definedName>
    <definedName name="XRefCopy245" localSheetId="9" hidden="1">#REF!</definedName>
    <definedName name="XRefCopy245" localSheetId="2" hidden="1">#REF!</definedName>
    <definedName name="XRefCopy245" localSheetId="4" hidden="1">#REF!</definedName>
    <definedName name="XRefCopy245" hidden="1">#REF!</definedName>
    <definedName name="XRefCopy245Row" localSheetId="9" hidden="1">#REF!</definedName>
    <definedName name="XRefCopy245Row" localSheetId="2" hidden="1">#REF!</definedName>
    <definedName name="XRefCopy245Row" localSheetId="4" hidden="1">#REF!</definedName>
    <definedName name="XRefCopy245Row" hidden="1">#REF!</definedName>
    <definedName name="XRefCopy246" localSheetId="9" hidden="1">#REF!</definedName>
    <definedName name="XRefCopy246" localSheetId="2" hidden="1">#REF!</definedName>
    <definedName name="XRefCopy246" localSheetId="4" hidden="1">#REF!</definedName>
    <definedName name="XRefCopy246" hidden="1">#REF!</definedName>
    <definedName name="XRefCopy246Row" localSheetId="9" hidden="1">#REF!</definedName>
    <definedName name="XRefCopy246Row" localSheetId="2" hidden="1">#REF!</definedName>
    <definedName name="XRefCopy246Row" localSheetId="4" hidden="1">#REF!</definedName>
    <definedName name="XRefCopy246Row" hidden="1">#REF!</definedName>
    <definedName name="XRefCopy247" localSheetId="9" hidden="1">#REF!</definedName>
    <definedName name="XRefCopy247" localSheetId="2" hidden="1">#REF!</definedName>
    <definedName name="XRefCopy247" localSheetId="4" hidden="1">#REF!</definedName>
    <definedName name="XRefCopy247" hidden="1">#REF!</definedName>
    <definedName name="XRefCopy247Row" localSheetId="9" hidden="1">#REF!</definedName>
    <definedName name="XRefCopy247Row" localSheetId="2" hidden="1">#REF!</definedName>
    <definedName name="XRefCopy247Row" localSheetId="4" hidden="1">#REF!</definedName>
    <definedName name="XRefCopy247Row" hidden="1">#REF!</definedName>
    <definedName name="XRefCopy248" localSheetId="9" hidden="1">#REF!</definedName>
    <definedName name="XRefCopy248" localSheetId="2" hidden="1">#REF!</definedName>
    <definedName name="XRefCopy248" localSheetId="4" hidden="1">#REF!</definedName>
    <definedName name="XRefCopy248" hidden="1">#REF!</definedName>
    <definedName name="XRefCopy248Row" localSheetId="9" hidden="1">#REF!</definedName>
    <definedName name="XRefCopy248Row" localSheetId="2" hidden="1">#REF!</definedName>
    <definedName name="XRefCopy248Row" localSheetId="4" hidden="1">#REF!</definedName>
    <definedName name="XRefCopy248Row" hidden="1">#REF!</definedName>
    <definedName name="XRefCopy249" localSheetId="9" hidden="1">#REF!</definedName>
    <definedName name="XRefCopy249" localSheetId="2" hidden="1">#REF!</definedName>
    <definedName name="XRefCopy249" localSheetId="4" hidden="1">#REF!</definedName>
    <definedName name="XRefCopy249" hidden="1">#REF!</definedName>
    <definedName name="XRefCopy249Row" localSheetId="9" hidden="1">#REF!</definedName>
    <definedName name="XRefCopy249Row" localSheetId="2" hidden="1">#REF!</definedName>
    <definedName name="XRefCopy249Row" localSheetId="4" hidden="1">#REF!</definedName>
    <definedName name="XRefCopy249Row" hidden="1">#REF!</definedName>
    <definedName name="XRefCopy24Row" localSheetId="9" hidden="1">#REF!</definedName>
    <definedName name="XRefCopy24Row" localSheetId="2" hidden="1">#REF!</definedName>
    <definedName name="XRefCopy24Row" localSheetId="4" hidden="1">#REF!</definedName>
    <definedName name="XRefCopy24Row" hidden="1">#REF!</definedName>
    <definedName name="XRefCopy25" localSheetId="9" hidden="1">'[61]Selección de Cuentas'!#REF!</definedName>
    <definedName name="XRefCopy25" localSheetId="2" hidden="1">'[61]Selección de Cuentas'!#REF!</definedName>
    <definedName name="XRefCopy25" localSheetId="4" hidden="1">'[61]Selección de Cuentas'!#REF!</definedName>
    <definedName name="XRefCopy25" hidden="1">'[61]Selección de Cuentas'!#REF!</definedName>
    <definedName name="XRefCopy250" localSheetId="9" hidden="1">#REF!</definedName>
    <definedName name="XRefCopy250" localSheetId="2" hidden="1">#REF!</definedName>
    <definedName name="XRefCopy250" localSheetId="4" hidden="1">#REF!</definedName>
    <definedName name="XRefCopy250" hidden="1">#REF!</definedName>
    <definedName name="XRefCopy250Row" localSheetId="9" hidden="1">#REF!</definedName>
    <definedName name="XRefCopy250Row" localSheetId="2" hidden="1">#REF!</definedName>
    <definedName name="XRefCopy250Row" localSheetId="4" hidden="1">#REF!</definedName>
    <definedName name="XRefCopy250Row" hidden="1">#REF!</definedName>
    <definedName name="XRefCopy251" localSheetId="9" hidden="1">#REF!</definedName>
    <definedName name="XRefCopy251" localSheetId="2" hidden="1">#REF!</definedName>
    <definedName name="XRefCopy251" localSheetId="4" hidden="1">#REF!</definedName>
    <definedName name="XRefCopy251" hidden="1">#REF!</definedName>
    <definedName name="XRefCopy251Row" localSheetId="9" hidden="1">#REF!</definedName>
    <definedName name="XRefCopy251Row" localSheetId="2" hidden="1">#REF!</definedName>
    <definedName name="XRefCopy251Row" localSheetId="4" hidden="1">#REF!</definedName>
    <definedName name="XRefCopy251Row" hidden="1">#REF!</definedName>
    <definedName name="XRefCopy252" localSheetId="9" hidden="1">#REF!</definedName>
    <definedName name="XRefCopy252" localSheetId="2" hidden="1">#REF!</definedName>
    <definedName name="XRefCopy252" localSheetId="4" hidden="1">#REF!</definedName>
    <definedName name="XRefCopy252" hidden="1">#REF!</definedName>
    <definedName name="XRefCopy252Row" localSheetId="9" hidden="1">#REF!</definedName>
    <definedName name="XRefCopy252Row" localSheetId="2" hidden="1">#REF!</definedName>
    <definedName name="XRefCopy252Row" localSheetId="4" hidden="1">#REF!</definedName>
    <definedName name="XRefCopy252Row" hidden="1">#REF!</definedName>
    <definedName name="XRefCopy253" localSheetId="9" hidden="1">#REF!</definedName>
    <definedName name="XRefCopy253" localSheetId="2" hidden="1">#REF!</definedName>
    <definedName name="XRefCopy253" localSheetId="4" hidden="1">#REF!</definedName>
    <definedName name="XRefCopy253" hidden="1">#REF!</definedName>
    <definedName name="XRefCopy253Row" localSheetId="9" hidden="1">#REF!</definedName>
    <definedName name="XRefCopy253Row" localSheetId="2" hidden="1">#REF!</definedName>
    <definedName name="XRefCopy253Row" localSheetId="4" hidden="1">#REF!</definedName>
    <definedName name="XRefCopy253Row" hidden="1">#REF!</definedName>
    <definedName name="XRefCopy254" localSheetId="9" hidden="1">#REF!</definedName>
    <definedName name="XRefCopy254" localSheetId="2" hidden="1">#REF!</definedName>
    <definedName name="XRefCopy254" localSheetId="4" hidden="1">#REF!</definedName>
    <definedName name="XRefCopy254" hidden="1">#REF!</definedName>
    <definedName name="XRefCopy254Row" localSheetId="9" hidden="1">#REF!</definedName>
    <definedName name="XRefCopy254Row" localSheetId="2" hidden="1">#REF!</definedName>
    <definedName name="XRefCopy254Row" localSheetId="4" hidden="1">#REF!</definedName>
    <definedName name="XRefCopy254Row" hidden="1">#REF!</definedName>
    <definedName name="XRefCopy255" localSheetId="9" hidden="1">#REF!</definedName>
    <definedName name="XRefCopy255" localSheetId="2" hidden="1">#REF!</definedName>
    <definedName name="XRefCopy255" localSheetId="4" hidden="1">#REF!</definedName>
    <definedName name="XRefCopy255" hidden="1">#REF!</definedName>
    <definedName name="XRefCopy255Row" localSheetId="9" hidden="1">#REF!</definedName>
    <definedName name="XRefCopy255Row" localSheetId="2" hidden="1">#REF!</definedName>
    <definedName name="XRefCopy255Row" localSheetId="4" hidden="1">#REF!</definedName>
    <definedName name="XRefCopy255Row" hidden="1">#REF!</definedName>
    <definedName name="XRefCopy256" localSheetId="9" hidden="1">#REF!</definedName>
    <definedName name="XRefCopy256" localSheetId="2" hidden="1">#REF!</definedName>
    <definedName name="XRefCopy256" localSheetId="4" hidden="1">#REF!</definedName>
    <definedName name="XRefCopy256" hidden="1">#REF!</definedName>
    <definedName name="XRefCopy256Row" localSheetId="9" hidden="1">#REF!</definedName>
    <definedName name="XRefCopy256Row" localSheetId="2" hidden="1">#REF!</definedName>
    <definedName name="XRefCopy256Row" localSheetId="4" hidden="1">#REF!</definedName>
    <definedName name="XRefCopy256Row" hidden="1">#REF!</definedName>
    <definedName name="XRefCopy257" localSheetId="9" hidden="1">#REF!</definedName>
    <definedName name="XRefCopy257" localSheetId="2" hidden="1">#REF!</definedName>
    <definedName name="XRefCopy257" localSheetId="4" hidden="1">#REF!</definedName>
    <definedName name="XRefCopy257" hidden="1">#REF!</definedName>
    <definedName name="XRefCopy257Row" localSheetId="9" hidden="1">#REF!</definedName>
    <definedName name="XRefCopy257Row" localSheetId="2" hidden="1">#REF!</definedName>
    <definedName name="XRefCopy257Row" localSheetId="4" hidden="1">#REF!</definedName>
    <definedName name="XRefCopy257Row" hidden="1">#REF!</definedName>
    <definedName name="XRefCopy258" localSheetId="9" hidden="1">#REF!</definedName>
    <definedName name="XRefCopy258" localSheetId="2" hidden="1">#REF!</definedName>
    <definedName name="XRefCopy258" localSheetId="4" hidden="1">#REF!</definedName>
    <definedName name="XRefCopy258" hidden="1">#REF!</definedName>
    <definedName name="XRefCopy258Row" localSheetId="9" hidden="1">#REF!</definedName>
    <definedName name="XRefCopy258Row" localSheetId="2" hidden="1">#REF!</definedName>
    <definedName name="XRefCopy258Row" localSheetId="4" hidden="1">#REF!</definedName>
    <definedName name="XRefCopy258Row" hidden="1">#REF!</definedName>
    <definedName name="XRefCopy259" localSheetId="9" hidden="1">#REF!</definedName>
    <definedName name="XRefCopy259" localSheetId="2" hidden="1">#REF!</definedName>
    <definedName name="XRefCopy259" localSheetId="4" hidden="1">#REF!</definedName>
    <definedName name="XRefCopy259" hidden="1">#REF!</definedName>
    <definedName name="XRefCopy259Row" localSheetId="9" hidden="1">#REF!</definedName>
    <definedName name="XRefCopy259Row" localSheetId="2" hidden="1">#REF!</definedName>
    <definedName name="XRefCopy259Row" localSheetId="4" hidden="1">#REF!</definedName>
    <definedName name="XRefCopy259Row" hidden="1">#REF!</definedName>
    <definedName name="XRefCopy25Row" localSheetId="9" hidden="1">#REF!</definedName>
    <definedName name="XRefCopy25Row" localSheetId="2" hidden="1">#REF!</definedName>
    <definedName name="XRefCopy25Row" localSheetId="4" hidden="1">#REF!</definedName>
    <definedName name="XRefCopy25Row" hidden="1">#REF!</definedName>
    <definedName name="XRefCopy26" localSheetId="9" hidden="1">'[61]Selección de Cuentas'!#REF!</definedName>
    <definedName name="XRefCopy26" localSheetId="2" hidden="1">'[61]Selección de Cuentas'!#REF!</definedName>
    <definedName name="XRefCopy26" localSheetId="4" hidden="1">'[61]Selección de Cuentas'!#REF!</definedName>
    <definedName name="XRefCopy26" hidden="1">'[61]Selección de Cuentas'!#REF!</definedName>
    <definedName name="XRefCopy260" localSheetId="9" hidden="1">#REF!</definedName>
    <definedName name="XRefCopy260" localSheetId="2" hidden="1">#REF!</definedName>
    <definedName name="XRefCopy260" localSheetId="4" hidden="1">#REF!</definedName>
    <definedName name="XRefCopy260" hidden="1">#REF!</definedName>
    <definedName name="XRefCopy260Row" localSheetId="9" hidden="1">#REF!</definedName>
    <definedName name="XRefCopy260Row" localSheetId="2" hidden="1">#REF!</definedName>
    <definedName name="XRefCopy260Row" localSheetId="4" hidden="1">#REF!</definedName>
    <definedName name="XRefCopy260Row" hidden="1">#REF!</definedName>
    <definedName name="XRefCopy261" localSheetId="9" hidden="1">#REF!</definedName>
    <definedName name="XRefCopy261" localSheetId="2" hidden="1">#REF!</definedName>
    <definedName name="XRefCopy261" localSheetId="4" hidden="1">#REF!</definedName>
    <definedName name="XRefCopy261" hidden="1">#REF!</definedName>
    <definedName name="XRefCopy261Row" localSheetId="9" hidden="1">#REF!</definedName>
    <definedName name="XRefCopy261Row" localSheetId="2" hidden="1">#REF!</definedName>
    <definedName name="XRefCopy261Row" localSheetId="4" hidden="1">#REF!</definedName>
    <definedName name="XRefCopy261Row" hidden="1">#REF!</definedName>
    <definedName name="XRefCopy262" localSheetId="9" hidden="1">#REF!</definedName>
    <definedName name="XRefCopy262" localSheetId="2" hidden="1">#REF!</definedName>
    <definedName name="XRefCopy262" localSheetId="4" hidden="1">#REF!</definedName>
    <definedName name="XRefCopy262" hidden="1">#REF!</definedName>
    <definedName name="XRefCopy262Row" localSheetId="9" hidden="1">#REF!</definedName>
    <definedName name="XRefCopy262Row" localSheetId="2" hidden="1">#REF!</definedName>
    <definedName name="XRefCopy262Row" localSheetId="4" hidden="1">#REF!</definedName>
    <definedName name="XRefCopy262Row" hidden="1">#REF!</definedName>
    <definedName name="XRefCopy263" localSheetId="9" hidden="1">#REF!</definedName>
    <definedName name="XRefCopy263" localSheetId="2" hidden="1">#REF!</definedName>
    <definedName name="XRefCopy263" localSheetId="4" hidden="1">#REF!</definedName>
    <definedName name="XRefCopy263" hidden="1">#REF!</definedName>
    <definedName name="XRefCopy263Row" localSheetId="9" hidden="1">#REF!</definedName>
    <definedName name="XRefCopy263Row" localSheetId="2" hidden="1">#REF!</definedName>
    <definedName name="XRefCopy263Row" localSheetId="4" hidden="1">#REF!</definedName>
    <definedName name="XRefCopy263Row" hidden="1">#REF!</definedName>
    <definedName name="XRefCopy264" localSheetId="9" hidden="1">#REF!</definedName>
    <definedName name="XRefCopy264" localSheetId="2" hidden="1">#REF!</definedName>
    <definedName name="XRefCopy264" localSheetId="4" hidden="1">#REF!</definedName>
    <definedName name="XRefCopy264" hidden="1">#REF!</definedName>
    <definedName name="XRefCopy264Row" localSheetId="9" hidden="1">#REF!</definedName>
    <definedName name="XRefCopy264Row" localSheetId="2" hidden="1">#REF!</definedName>
    <definedName name="XRefCopy264Row" localSheetId="4" hidden="1">#REF!</definedName>
    <definedName name="XRefCopy264Row" hidden="1">#REF!</definedName>
    <definedName name="XRefCopy265" localSheetId="9" hidden="1">#REF!</definedName>
    <definedName name="XRefCopy265" localSheetId="2" hidden="1">#REF!</definedName>
    <definedName name="XRefCopy265" localSheetId="4" hidden="1">#REF!</definedName>
    <definedName name="XRefCopy265" hidden="1">#REF!</definedName>
    <definedName name="XRefCopy265Row" localSheetId="9" hidden="1">#REF!</definedName>
    <definedName name="XRefCopy265Row" localSheetId="2" hidden="1">#REF!</definedName>
    <definedName name="XRefCopy265Row" localSheetId="4" hidden="1">#REF!</definedName>
    <definedName name="XRefCopy265Row" hidden="1">#REF!</definedName>
    <definedName name="XRefCopy266" localSheetId="9" hidden="1">#REF!</definedName>
    <definedName name="XRefCopy266" localSheetId="2" hidden="1">#REF!</definedName>
    <definedName name="XRefCopy266" localSheetId="4" hidden="1">#REF!</definedName>
    <definedName name="XRefCopy266" hidden="1">#REF!</definedName>
    <definedName name="XRefCopy266Row" localSheetId="9" hidden="1">#REF!</definedName>
    <definedName name="XRefCopy266Row" localSheetId="2" hidden="1">#REF!</definedName>
    <definedName name="XRefCopy266Row" localSheetId="4" hidden="1">#REF!</definedName>
    <definedName name="XRefCopy266Row" hidden="1">#REF!</definedName>
    <definedName name="XRefCopy267" localSheetId="9" hidden="1">#REF!</definedName>
    <definedName name="XRefCopy267" localSheetId="2" hidden="1">#REF!</definedName>
    <definedName name="XRefCopy267" localSheetId="4" hidden="1">#REF!</definedName>
    <definedName name="XRefCopy267" hidden="1">#REF!</definedName>
    <definedName name="XRefCopy267Row" localSheetId="9" hidden="1">#REF!</definedName>
    <definedName name="XRefCopy267Row" localSheetId="2" hidden="1">#REF!</definedName>
    <definedName name="XRefCopy267Row" localSheetId="4" hidden="1">#REF!</definedName>
    <definedName name="XRefCopy267Row" hidden="1">#REF!</definedName>
    <definedName name="XRefCopy268" localSheetId="9" hidden="1">#REF!</definedName>
    <definedName name="XRefCopy268" localSheetId="2" hidden="1">#REF!</definedName>
    <definedName name="XRefCopy268" localSheetId="4" hidden="1">#REF!</definedName>
    <definedName name="XRefCopy268" hidden="1">#REF!</definedName>
    <definedName name="XRefCopy268Row" localSheetId="9" hidden="1">#REF!</definedName>
    <definedName name="XRefCopy268Row" localSheetId="2" hidden="1">#REF!</definedName>
    <definedName name="XRefCopy268Row" localSheetId="4" hidden="1">#REF!</definedName>
    <definedName name="XRefCopy268Row" hidden="1">#REF!</definedName>
    <definedName name="XRefCopy269" localSheetId="9" hidden="1">#REF!</definedName>
    <definedName name="XRefCopy269" localSheetId="2" hidden="1">#REF!</definedName>
    <definedName name="XRefCopy269" localSheetId="4" hidden="1">#REF!</definedName>
    <definedName name="XRefCopy269" hidden="1">#REF!</definedName>
    <definedName name="XRefCopy269Row" localSheetId="9" hidden="1">#REF!</definedName>
    <definedName name="XRefCopy269Row" localSheetId="2" hidden="1">#REF!</definedName>
    <definedName name="XRefCopy269Row" localSheetId="4" hidden="1">#REF!</definedName>
    <definedName name="XRefCopy269Row" hidden="1">#REF!</definedName>
    <definedName name="XRefCopy26Row" localSheetId="9" hidden="1">#REF!</definedName>
    <definedName name="XRefCopy26Row" localSheetId="2" hidden="1">#REF!</definedName>
    <definedName name="XRefCopy26Row" localSheetId="4" hidden="1">#REF!</definedName>
    <definedName name="XRefCopy26Row" hidden="1">#REF!</definedName>
    <definedName name="XRefCopy27" localSheetId="9" hidden="1">'[61]Selección de Cuentas'!#REF!</definedName>
    <definedName name="XRefCopy27" localSheetId="2" hidden="1">'[61]Selección de Cuentas'!#REF!</definedName>
    <definedName name="XRefCopy27" localSheetId="4" hidden="1">'[61]Selección de Cuentas'!#REF!</definedName>
    <definedName name="XRefCopy27" hidden="1">'[61]Selección de Cuentas'!#REF!</definedName>
    <definedName name="XRefCopy270" localSheetId="9" hidden="1">#REF!</definedName>
    <definedName name="XRefCopy270" localSheetId="2" hidden="1">#REF!</definedName>
    <definedName name="XRefCopy270" localSheetId="4" hidden="1">#REF!</definedName>
    <definedName name="XRefCopy270" hidden="1">#REF!</definedName>
    <definedName name="XRefCopy270Row" localSheetId="9" hidden="1">#REF!</definedName>
    <definedName name="XRefCopy270Row" localSheetId="2" hidden="1">#REF!</definedName>
    <definedName name="XRefCopy270Row" localSheetId="4" hidden="1">#REF!</definedName>
    <definedName name="XRefCopy270Row" hidden="1">#REF!</definedName>
    <definedName name="XRefCopy271" localSheetId="9" hidden="1">#REF!</definedName>
    <definedName name="XRefCopy271" localSheetId="2" hidden="1">#REF!</definedName>
    <definedName name="XRefCopy271" localSheetId="4" hidden="1">#REF!</definedName>
    <definedName name="XRefCopy271" hidden="1">#REF!</definedName>
    <definedName name="XRefCopy271Row" localSheetId="9" hidden="1">#REF!</definedName>
    <definedName name="XRefCopy271Row" localSheetId="2" hidden="1">#REF!</definedName>
    <definedName name="XRefCopy271Row" localSheetId="4" hidden="1">#REF!</definedName>
    <definedName name="XRefCopy271Row" hidden="1">#REF!</definedName>
    <definedName name="XRefCopy272" localSheetId="9" hidden="1">#REF!</definedName>
    <definedName name="XRefCopy272" localSheetId="2" hidden="1">#REF!</definedName>
    <definedName name="XRefCopy272" localSheetId="4" hidden="1">#REF!</definedName>
    <definedName name="XRefCopy272" hidden="1">#REF!</definedName>
    <definedName name="XRefCopy272Row" localSheetId="9" hidden="1">#REF!</definedName>
    <definedName name="XRefCopy272Row" localSheetId="2" hidden="1">#REF!</definedName>
    <definedName name="XRefCopy272Row" localSheetId="4" hidden="1">#REF!</definedName>
    <definedName name="XRefCopy272Row" hidden="1">#REF!</definedName>
    <definedName name="XRefCopy273" localSheetId="9" hidden="1">#REF!</definedName>
    <definedName name="XRefCopy273" localSheetId="2" hidden="1">#REF!</definedName>
    <definedName name="XRefCopy273" localSheetId="4" hidden="1">#REF!</definedName>
    <definedName name="XRefCopy273" hidden="1">#REF!</definedName>
    <definedName name="XRefCopy273Row" localSheetId="9" hidden="1">#REF!</definedName>
    <definedName name="XRefCopy273Row" localSheetId="2" hidden="1">#REF!</definedName>
    <definedName name="XRefCopy273Row" localSheetId="4" hidden="1">#REF!</definedName>
    <definedName name="XRefCopy273Row" hidden="1">#REF!</definedName>
    <definedName name="XRefCopy274" localSheetId="9" hidden="1">#REF!</definedName>
    <definedName name="XRefCopy274" localSheetId="2" hidden="1">#REF!</definedName>
    <definedName name="XRefCopy274" localSheetId="4" hidden="1">#REF!</definedName>
    <definedName name="XRefCopy274" hidden="1">#REF!</definedName>
    <definedName name="XRefCopy274Row" localSheetId="9" hidden="1">#REF!</definedName>
    <definedName name="XRefCopy274Row" localSheetId="2" hidden="1">#REF!</definedName>
    <definedName name="XRefCopy274Row" localSheetId="4" hidden="1">#REF!</definedName>
    <definedName name="XRefCopy274Row" hidden="1">#REF!</definedName>
    <definedName name="XRefCopy275" localSheetId="9" hidden="1">#REF!</definedName>
    <definedName name="XRefCopy275" localSheetId="2" hidden="1">#REF!</definedName>
    <definedName name="XRefCopy275" localSheetId="4" hidden="1">#REF!</definedName>
    <definedName name="XRefCopy275" hidden="1">#REF!</definedName>
    <definedName name="XRefCopy275Row" localSheetId="9" hidden="1">#REF!</definedName>
    <definedName name="XRefCopy275Row" localSheetId="2" hidden="1">#REF!</definedName>
    <definedName name="XRefCopy275Row" localSheetId="4" hidden="1">#REF!</definedName>
    <definedName name="XRefCopy275Row" hidden="1">#REF!</definedName>
    <definedName name="XRefCopy276" localSheetId="9" hidden="1">#REF!</definedName>
    <definedName name="XRefCopy276" localSheetId="2" hidden="1">#REF!</definedName>
    <definedName name="XRefCopy276" localSheetId="4" hidden="1">#REF!</definedName>
    <definedName name="XRefCopy276" hidden="1">#REF!</definedName>
    <definedName name="XRefCopy276Row" localSheetId="9" hidden="1">#REF!</definedName>
    <definedName name="XRefCopy276Row" localSheetId="2" hidden="1">#REF!</definedName>
    <definedName name="XRefCopy276Row" localSheetId="4" hidden="1">#REF!</definedName>
    <definedName name="XRefCopy276Row" hidden="1">#REF!</definedName>
    <definedName name="XRefCopy277" localSheetId="9" hidden="1">#REF!</definedName>
    <definedName name="XRefCopy277" localSheetId="2" hidden="1">#REF!</definedName>
    <definedName name="XRefCopy277" localSheetId="4" hidden="1">#REF!</definedName>
    <definedName name="XRefCopy277" hidden="1">#REF!</definedName>
    <definedName name="XRefCopy277Row" localSheetId="9" hidden="1">#REF!</definedName>
    <definedName name="XRefCopy277Row" localSheetId="2" hidden="1">#REF!</definedName>
    <definedName name="XRefCopy277Row" localSheetId="4" hidden="1">#REF!</definedName>
    <definedName name="XRefCopy277Row" hidden="1">#REF!</definedName>
    <definedName name="XRefCopy278" localSheetId="9" hidden="1">#REF!</definedName>
    <definedName name="XRefCopy278" localSheetId="2" hidden="1">#REF!</definedName>
    <definedName name="XRefCopy278" localSheetId="4" hidden="1">#REF!</definedName>
    <definedName name="XRefCopy278" hidden="1">#REF!</definedName>
    <definedName name="XRefCopy278Row" localSheetId="9" hidden="1">#REF!</definedName>
    <definedName name="XRefCopy278Row" localSheetId="2" hidden="1">#REF!</definedName>
    <definedName name="XRefCopy278Row" localSheetId="4" hidden="1">#REF!</definedName>
    <definedName name="XRefCopy278Row" hidden="1">#REF!</definedName>
    <definedName name="XRefCopy279" localSheetId="9" hidden="1">#REF!</definedName>
    <definedName name="XRefCopy279" localSheetId="2" hidden="1">#REF!</definedName>
    <definedName name="XRefCopy279" localSheetId="4" hidden="1">#REF!</definedName>
    <definedName name="XRefCopy279" hidden="1">#REF!</definedName>
    <definedName name="XRefCopy279Row" localSheetId="9" hidden="1">#REF!</definedName>
    <definedName name="XRefCopy279Row" localSheetId="2" hidden="1">#REF!</definedName>
    <definedName name="XRefCopy279Row" localSheetId="4" hidden="1">#REF!</definedName>
    <definedName name="XRefCopy279Row" hidden="1">#REF!</definedName>
    <definedName name="XRefCopy27Row" localSheetId="9" hidden="1">#REF!</definedName>
    <definedName name="XRefCopy27Row" localSheetId="2" hidden="1">#REF!</definedName>
    <definedName name="XRefCopy27Row" localSheetId="4" hidden="1">#REF!</definedName>
    <definedName name="XRefCopy27Row" hidden="1">#REF!</definedName>
    <definedName name="XRefCopy28" localSheetId="9" hidden="1">'[61]Selección de Cuentas'!#REF!</definedName>
    <definedName name="XRefCopy28" localSheetId="2" hidden="1">'[61]Selección de Cuentas'!#REF!</definedName>
    <definedName name="XRefCopy28" localSheetId="4" hidden="1">'[61]Selección de Cuentas'!#REF!</definedName>
    <definedName name="XRefCopy28" hidden="1">'[61]Selección de Cuentas'!#REF!</definedName>
    <definedName name="XRefCopy280" localSheetId="9" hidden="1">#REF!</definedName>
    <definedName name="XRefCopy280" localSheetId="2" hidden="1">#REF!</definedName>
    <definedName name="XRefCopy280" localSheetId="4" hidden="1">#REF!</definedName>
    <definedName name="XRefCopy280" hidden="1">#REF!</definedName>
    <definedName name="XRefCopy280Row" localSheetId="9" hidden="1">#REF!</definedName>
    <definedName name="XRefCopy280Row" localSheetId="2" hidden="1">#REF!</definedName>
    <definedName name="XRefCopy280Row" localSheetId="4" hidden="1">#REF!</definedName>
    <definedName name="XRefCopy280Row" hidden="1">#REF!</definedName>
    <definedName name="XRefCopy281" localSheetId="9" hidden="1">#REF!</definedName>
    <definedName name="XRefCopy281" localSheetId="2" hidden="1">#REF!</definedName>
    <definedName name="XRefCopy281" localSheetId="4" hidden="1">#REF!</definedName>
    <definedName name="XRefCopy281" hidden="1">#REF!</definedName>
    <definedName name="XRefCopy281Row" localSheetId="9" hidden="1">#REF!</definedName>
    <definedName name="XRefCopy281Row" localSheetId="2" hidden="1">#REF!</definedName>
    <definedName name="XRefCopy281Row" localSheetId="4" hidden="1">#REF!</definedName>
    <definedName name="XRefCopy281Row" hidden="1">#REF!</definedName>
    <definedName name="XRefCopy282" localSheetId="9" hidden="1">#REF!</definedName>
    <definedName name="XRefCopy282" localSheetId="2" hidden="1">#REF!</definedName>
    <definedName name="XRefCopy282" localSheetId="4" hidden="1">#REF!</definedName>
    <definedName name="XRefCopy282" hidden="1">#REF!</definedName>
    <definedName name="XRefCopy282Row" localSheetId="9" hidden="1">#REF!</definedName>
    <definedName name="XRefCopy282Row" localSheetId="2" hidden="1">#REF!</definedName>
    <definedName name="XRefCopy282Row" localSheetId="4" hidden="1">#REF!</definedName>
    <definedName name="XRefCopy282Row" hidden="1">#REF!</definedName>
    <definedName name="XRefCopy283" localSheetId="9" hidden="1">#REF!</definedName>
    <definedName name="XRefCopy283" localSheetId="2" hidden="1">#REF!</definedName>
    <definedName name="XRefCopy283" localSheetId="4" hidden="1">#REF!</definedName>
    <definedName name="XRefCopy283" hidden="1">#REF!</definedName>
    <definedName name="XRefCopy283Row" localSheetId="9" hidden="1">#REF!</definedName>
    <definedName name="XRefCopy283Row" localSheetId="2" hidden="1">#REF!</definedName>
    <definedName name="XRefCopy283Row" localSheetId="4" hidden="1">#REF!</definedName>
    <definedName name="XRefCopy283Row" hidden="1">#REF!</definedName>
    <definedName name="XRefCopy284" localSheetId="9" hidden="1">#REF!</definedName>
    <definedName name="XRefCopy284" localSheetId="2" hidden="1">#REF!</definedName>
    <definedName name="XRefCopy284" localSheetId="4" hidden="1">#REF!</definedName>
    <definedName name="XRefCopy284" hidden="1">#REF!</definedName>
    <definedName name="XRefCopy284Row" localSheetId="9" hidden="1">#REF!</definedName>
    <definedName name="XRefCopy284Row" localSheetId="2" hidden="1">#REF!</definedName>
    <definedName name="XRefCopy284Row" localSheetId="4" hidden="1">#REF!</definedName>
    <definedName name="XRefCopy284Row" hidden="1">#REF!</definedName>
    <definedName name="XRefCopy285" localSheetId="9" hidden="1">#REF!</definedName>
    <definedName name="XRefCopy285" localSheetId="2" hidden="1">#REF!</definedName>
    <definedName name="XRefCopy285" localSheetId="4" hidden="1">#REF!</definedName>
    <definedName name="XRefCopy285" hidden="1">#REF!</definedName>
    <definedName name="XRefCopy285Row" localSheetId="9" hidden="1">#REF!</definedName>
    <definedName name="XRefCopy285Row" localSheetId="2" hidden="1">#REF!</definedName>
    <definedName name="XRefCopy285Row" localSheetId="4" hidden="1">#REF!</definedName>
    <definedName name="XRefCopy285Row" hidden="1">#REF!</definedName>
    <definedName name="XRefCopy286" localSheetId="9" hidden="1">#REF!</definedName>
    <definedName name="XRefCopy286" localSheetId="2" hidden="1">#REF!</definedName>
    <definedName name="XRefCopy286" localSheetId="4" hidden="1">#REF!</definedName>
    <definedName name="XRefCopy286" hidden="1">#REF!</definedName>
    <definedName name="XRefCopy286Row" localSheetId="9" hidden="1">#REF!</definedName>
    <definedName name="XRefCopy286Row" localSheetId="2" hidden="1">#REF!</definedName>
    <definedName name="XRefCopy286Row" localSheetId="4" hidden="1">#REF!</definedName>
    <definedName name="XRefCopy286Row" hidden="1">#REF!</definedName>
    <definedName name="XRefCopy287" localSheetId="9" hidden="1">#REF!</definedName>
    <definedName name="XRefCopy287" localSheetId="2" hidden="1">#REF!</definedName>
    <definedName name="XRefCopy287" localSheetId="4" hidden="1">#REF!</definedName>
    <definedName name="XRefCopy287" hidden="1">#REF!</definedName>
    <definedName name="XRefCopy287Row" localSheetId="9" hidden="1">#REF!</definedName>
    <definedName name="XRefCopy287Row" localSheetId="2" hidden="1">#REF!</definedName>
    <definedName name="XRefCopy287Row" localSheetId="4" hidden="1">#REF!</definedName>
    <definedName name="XRefCopy287Row" hidden="1">#REF!</definedName>
    <definedName name="XRefCopy288" localSheetId="9" hidden="1">#REF!</definedName>
    <definedName name="XRefCopy288" localSheetId="2" hidden="1">#REF!</definedName>
    <definedName name="XRefCopy288" localSheetId="4" hidden="1">#REF!</definedName>
    <definedName name="XRefCopy288" hidden="1">#REF!</definedName>
    <definedName name="XRefCopy288Row" localSheetId="9" hidden="1">#REF!</definedName>
    <definedName name="XRefCopy288Row" localSheetId="2" hidden="1">#REF!</definedName>
    <definedName name="XRefCopy288Row" localSheetId="4" hidden="1">#REF!</definedName>
    <definedName name="XRefCopy288Row" hidden="1">#REF!</definedName>
    <definedName name="XRefCopy289" localSheetId="9" hidden="1">#REF!</definedName>
    <definedName name="XRefCopy289" localSheetId="2" hidden="1">#REF!</definedName>
    <definedName name="XRefCopy289" localSheetId="4" hidden="1">#REF!</definedName>
    <definedName name="XRefCopy289" hidden="1">#REF!</definedName>
    <definedName name="XRefCopy289Row" localSheetId="9" hidden="1">#REF!</definedName>
    <definedName name="XRefCopy289Row" localSheetId="2" hidden="1">#REF!</definedName>
    <definedName name="XRefCopy289Row" localSheetId="4" hidden="1">#REF!</definedName>
    <definedName name="XRefCopy289Row" hidden="1">#REF!</definedName>
    <definedName name="XRefCopy28Row" localSheetId="9" hidden="1">#REF!</definedName>
    <definedName name="XRefCopy28Row" localSheetId="2" hidden="1">#REF!</definedName>
    <definedName name="XRefCopy28Row" localSheetId="4" hidden="1">#REF!</definedName>
    <definedName name="XRefCopy28Row" hidden="1">#REF!</definedName>
    <definedName name="XRefCopy29" localSheetId="9" hidden="1">'[61]Selección de Cuentas'!#REF!</definedName>
    <definedName name="XRefCopy29" localSheetId="2" hidden="1">'[61]Selección de Cuentas'!#REF!</definedName>
    <definedName name="XRefCopy29" localSheetId="4" hidden="1">'[61]Selección de Cuentas'!#REF!</definedName>
    <definedName name="XRefCopy29" hidden="1">'[61]Selección de Cuentas'!#REF!</definedName>
    <definedName name="XRefCopy290" localSheetId="9" hidden="1">#REF!</definedName>
    <definedName name="XRefCopy290" localSheetId="2" hidden="1">#REF!</definedName>
    <definedName name="XRefCopy290" localSheetId="4" hidden="1">#REF!</definedName>
    <definedName name="XRefCopy290" hidden="1">#REF!</definedName>
    <definedName name="XRefCopy290Row" localSheetId="9" hidden="1">#REF!</definedName>
    <definedName name="XRefCopy290Row" localSheetId="2" hidden="1">#REF!</definedName>
    <definedName name="XRefCopy290Row" localSheetId="4" hidden="1">#REF!</definedName>
    <definedName name="XRefCopy290Row" hidden="1">#REF!</definedName>
    <definedName name="XRefCopy291" localSheetId="9" hidden="1">#REF!</definedName>
    <definedName name="XRefCopy291" localSheetId="2" hidden="1">#REF!</definedName>
    <definedName name="XRefCopy291" localSheetId="4" hidden="1">#REF!</definedName>
    <definedName name="XRefCopy291" hidden="1">#REF!</definedName>
    <definedName name="XRefCopy291Row" localSheetId="9" hidden="1">#REF!</definedName>
    <definedName name="XRefCopy291Row" localSheetId="2" hidden="1">#REF!</definedName>
    <definedName name="XRefCopy291Row" localSheetId="4" hidden="1">#REF!</definedName>
    <definedName name="XRefCopy291Row" hidden="1">#REF!</definedName>
    <definedName name="XRefCopy292" localSheetId="9" hidden="1">#REF!</definedName>
    <definedName name="XRefCopy292" localSheetId="2" hidden="1">#REF!</definedName>
    <definedName name="XRefCopy292" localSheetId="4" hidden="1">#REF!</definedName>
    <definedName name="XRefCopy292" hidden="1">#REF!</definedName>
    <definedName name="XRefCopy292Row" localSheetId="9" hidden="1">#REF!</definedName>
    <definedName name="XRefCopy292Row" localSheetId="2" hidden="1">#REF!</definedName>
    <definedName name="XRefCopy292Row" localSheetId="4" hidden="1">#REF!</definedName>
    <definedName name="XRefCopy292Row" hidden="1">#REF!</definedName>
    <definedName name="XRefCopy29Row" localSheetId="9" hidden="1">#REF!</definedName>
    <definedName name="XRefCopy29Row" localSheetId="2" hidden="1">#REF!</definedName>
    <definedName name="XRefCopy29Row" localSheetId="4" hidden="1">#REF!</definedName>
    <definedName name="XRefCopy29Row" hidden="1">#REF!</definedName>
    <definedName name="XRefCopy2Row" localSheetId="9" hidden="1">#REF!</definedName>
    <definedName name="XRefCopy2Row" localSheetId="2" hidden="1">#REF!</definedName>
    <definedName name="XRefCopy2Row" localSheetId="4" hidden="1">#REF!</definedName>
    <definedName name="XRefCopy2Row" hidden="1">#REF!</definedName>
    <definedName name="XRefCopy3" hidden="1">'[63]Ventas vs Costo EERR'!$C$19</definedName>
    <definedName name="XRefCopy30" localSheetId="9" hidden="1">'[61]Selección de Cuentas'!#REF!</definedName>
    <definedName name="XRefCopy30" localSheetId="2" hidden="1">'[61]Selección de Cuentas'!#REF!</definedName>
    <definedName name="XRefCopy30" localSheetId="4" hidden="1">'[61]Selección de Cuentas'!#REF!</definedName>
    <definedName name="XRefCopy30" hidden="1">'[61]Selección de Cuentas'!#REF!</definedName>
    <definedName name="XRefCopy30Row" localSheetId="9" hidden="1">#REF!</definedName>
    <definedName name="XRefCopy30Row" localSheetId="2" hidden="1">#REF!</definedName>
    <definedName name="XRefCopy30Row" localSheetId="4" hidden="1">#REF!</definedName>
    <definedName name="XRefCopy30Row" hidden="1">#REF!</definedName>
    <definedName name="XRefCopy31" localSheetId="9" hidden="1">'[61]Selección de Cuentas'!#REF!</definedName>
    <definedName name="XRefCopy31" localSheetId="2" hidden="1">'[61]Selección de Cuentas'!#REF!</definedName>
    <definedName name="XRefCopy31" localSheetId="4" hidden="1">'[61]Selección de Cuentas'!#REF!</definedName>
    <definedName name="XRefCopy31" hidden="1">'[61]Selección de Cuentas'!#REF!</definedName>
    <definedName name="XRefCopy31Row" localSheetId="9" hidden="1">#REF!</definedName>
    <definedName name="XRefCopy31Row" localSheetId="2" hidden="1">#REF!</definedName>
    <definedName name="XRefCopy31Row" localSheetId="4" hidden="1">#REF!</definedName>
    <definedName name="XRefCopy31Row" hidden="1">#REF!</definedName>
    <definedName name="XRefCopy32" localSheetId="9" hidden="1">'[61]Selección de Cuentas'!#REF!</definedName>
    <definedName name="XRefCopy32" localSheetId="2" hidden="1">'[61]Selección de Cuentas'!#REF!</definedName>
    <definedName name="XRefCopy32" localSheetId="4" hidden="1">'[61]Selección de Cuentas'!#REF!</definedName>
    <definedName name="XRefCopy32" hidden="1">'[61]Selección de Cuentas'!#REF!</definedName>
    <definedName name="XRefCopy32Row" localSheetId="9" hidden="1">#REF!</definedName>
    <definedName name="XRefCopy32Row" localSheetId="2" hidden="1">#REF!</definedName>
    <definedName name="XRefCopy32Row" localSheetId="4" hidden="1">#REF!</definedName>
    <definedName name="XRefCopy32Row" hidden="1">#REF!</definedName>
    <definedName name="XRefCopy33" localSheetId="9" hidden="1">'[61]Selección de Cuentas'!#REF!</definedName>
    <definedName name="XRefCopy33" localSheetId="2" hidden="1">'[61]Selección de Cuentas'!#REF!</definedName>
    <definedName name="XRefCopy33" localSheetId="4" hidden="1">'[61]Selección de Cuentas'!#REF!</definedName>
    <definedName name="XRefCopy33" hidden="1">'[61]Selección de Cuentas'!#REF!</definedName>
    <definedName name="XRefCopy33Row" localSheetId="9" hidden="1">#REF!</definedName>
    <definedName name="XRefCopy33Row" localSheetId="2" hidden="1">#REF!</definedName>
    <definedName name="XRefCopy33Row" localSheetId="4" hidden="1">#REF!</definedName>
    <definedName name="XRefCopy33Row" hidden="1">#REF!</definedName>
    <definedName name="XRefCopy34" localSheetId="9" hidden="1">'[61]Selección de Cuentas'!#REF!</definedName>
    <definedName name="XRefCopy34" localSheetId="2" hidden="1">'[61]Selección de Cuentas'!#REF!</definedName>
    <definedName name="XRefCopy34" localSheetId="4" hidden="1">'[61]Selección de Cuentas'!#REF!</definedName>
    <definedName name="XRefCopy34" hidden="1">'[61]Selección de Cuentas'!#REF!</definedName>
    <definedName name="XRefCopy34Row" localSheetId="9" hidden="1">#REF!</definedName>
    <definedName name="XRefCopy34Row" localSheetId="2" hidden="1">#REF!</definedName>
    <definedName name="XRefCopy34Row" localSheetId="4" hidden="1">#REF!</definedName>
    <definedName name="XRefCopy34Row" hidden="1">#REF!</definedName>
    <definedName name="XRefCopy35" localSheetId="9" hidden="1">'[61]Selección de Cuentas'!#REF!</definedName>
    <definedName name="XRefCopy35" localSheetId="2" hidden="1">'[61]Selección de Cuentas'!#REF!</definedName>
    <definedName name="XRefCopy35" localSheetId="4" hidden="1">'[61]Selección de Cuentas'!#REF!</definedName>
    <definedName name="XRefCopy35" hidden="1">'[61]Selección de Cuentas'!#REF!</definedName>
    <definedName name="XRefCopy35Row" localSheetId="9" hidden="1">#REF!</definedName>
    <definedName name="XRefCopy35Row" localSheetId="2" hidden="1">#REF!</definedName>
    <definedName name="XRefCopy35Row" localSheetId="4" hidden="1">#REF!</definedName>
    <definedName name="XRefCopy35Row" hidden="1">#REF!</definedName>
    <definedName name="XRefCopy36" localSheetId="9" hidden="1">'[61]Selección de Cuentas'!#REF!</definedName>
    <definedName name="XRefCopy36" localSheetId="2" hidden="1">'[61]Selección de Cuentas'!#REF!</definedName>
    <definedName name="XRefCopy36" localSheetId="4" hidden="1">'[61]Selección de Cuentas'!#REF!</definedName>
    <definedName name="XRefCopy36" hidden="1">'[61]Selección de Cuentas'!#REF!</definedName>
    <definedName name="XRefCopy36Row" localSheetId="9" hidden="1">#REF!</definedName>
    <definedName name="XRefCopy36Row" localSheetId="2" hidden="1">#REF!</definedName>
    <definedName name="XRefCopy36Row" localSheetId="4" hidden="1">#REF!</definedName>
    <definedName name="XRefCopy36Row" hidden="1">#REF!</definedName>
    <definedName name="XRefCopy37" localSheetId="9" hidden="1">'[61]Selección de Cuentas'!#REF!</definedName>
    <definedName name="XRefCopy37" localSheetId="2" hidden="1">'[61]Selección de Cuentas'!#REF!</definedName>
    <definedName name="XRefCopy37" localSheetId="4" hidden="1">'[61]Selección de Cuentas'!#REF!</definedName>
    <definedName name="XRefCopy37" hidden="1">'[61]Selección de Cuentas'!#REF!</definedName>
    <definedName name="XRefCopy37Row" localSheetId="9" hidden="1">#REF!</definedName>
    <definedName name="XRefCopy37Row" localSheetId="2" hidden="1">#REF!</definedName>
    <definedName name="XRefCopy37Row" localSheetId="4" hidden="1">#REF!</definedName>
    <definedName name="XRefCopy37Row" hidden="1">#REF!</definedName>
    <definedName name="XRefCopy38" localSheetId="9" hidden="1">'[61]Selección de Cuentas'!#REF!</definedName>
    <definedName name="XRefCopy38" localSheetId="2" hidden="1">'[61]Selección de Cuentas'!#REF!</definedName>
    <definedName name="XRefCopy38" localSheetId="4" hidden="1">'[61]Selección de Cuentas'!#REF!</definedName>
    <definedName name="XRefCopy38" hidden="1">'[61]Selección de Cuentas'!#REF!</definedName>
    <definedName name="XRefCopy38Row" localSheetId="9" hidden="1">#REF!</definedName>
    <definedName name="XRefCopy38Row" localSheetId="2" hidden="1">#REF!</definedName>
    <definedName name="XRefCopy38Row" localSheetId="4" hidden="1">#REF!</definedName>
    <definedName name="XRefCopy38Row" hidden="1">#REF!</definedName>
    <definedName name="XRefCopy39" localSheetId="9" hidden="1">'[61]Selección de Cuentas'!#REF!</definedName>
    <definedName name="XRefCopy39" localSheetId="2" hidden="1">'[61]Selección de Cuentas'!#REF!</definedName>
    <definedName name="XRefCopy39" localSheetId="4" hidden="1">'[61]Selección de Cuentas'!#REF!</definedName>
    <definedName name="XRefCopy39" hidden="1">'[61]Selección de Cuentas'!#REF!</definedName>
    <definedName name="XRefCopy39Row" localSheetId="9" hidden="1">#REF!</definedName>
    <definedName name="XRefCopy39Row" localSheetId="2" hidden="1">#REF!</definedName>
    <definedName name="XRefCopy39Row" localSheetId="4" hidden="1">#REF!</definedName>
    <definedName name="XRefCopy39Row" hidden="1">#REF!</definedName>
    <definedName name="XRefCopy3Row" hidden="1">[63]XREF!$A$2:$IV$2</definedName>
    <definedName name="XRefCopy4" hidden="1">'[63]Ventas vs Costo EERR'!$C$28</definedName>
    <definedName name="XRefCopy40" localSheetId="9" hidden="1">'[61]Selección de Cuentas'!#REF!</definedName>
    <definedName name="XRefCopy40" localSheetId="2" hidden="1">'[61]Selección de Cuentas'!#REF!</definedName>
    <definedName name="XRefCopy40" localSheetId="4" hidden="1">'[61]Selección de Cuentas'!#REF!</definedName>
    <definedName name="XRefCopy40" hidden="1">'[61]Selección de Cuentas'!#REF!</definedName>
    <definedName name="XRefCopy40Row" localSheetId="9" hidden="1">#REF!</definedName>
    <definedName name="XRefCopy40Row" localSheetId="2" hidden="1">#REF!</definedName>
    <definedName name="XRefCopy40Row" localSheetId="4" hidden="1">#REF!</definedName>
    <definedName name="XRefCopy40Row" hidden="1">#REF!</definedName>
    <definedName name="XRefCopy41" localSheetId="9" hidden="1">'[61]Selección de Cuentas'!#REF!</definedName>
    <definedName name="XRefCopy41" localSheetId="2" hidden="1">'[61]Selección de Cuentas'!#REF!</definedName>
    <definedName name="XRefCopy41" localSheetId="4" hidden="1">'[61]Selección de Cuentas'!#REF!</definedName>
    <definedName name="XRefCopy41" hidden="1">'[61]Selección de Cuentas'!#REF!</definedName>
    <definedName name="XRefCopy41Row" localSheetId="9" hidden="1">#REF!</definedName>
    <definedName name="XRefCopy41Row" localSheetId="2" hidden="1">#REF!</definedName>
    <definedName name="XRefCopy41Row" localSheetId="4" hidden="1">#REF!</definedName>
    <definedName name="XRefCopy41Row" hidden="1">#REF!</definedName>
    <definedName name="XRefCopy42" localSheetId="9" hidden="1">'[61]Selección de Cuentas'!#REF!</definedName>
    <definedName name="XRefCopy42" localSheetId="2" hidden="1">'[61]Selección de Cuentas'!#REF!</definedName>
    <definedName name="XRefCopy42" localSheetId="4" hidden="1">'[61]Selección de Cuentas'!#REF!</definedName>
    <definedName name="XRefCopy42" hidden="1">'[61]Selección de Cuentas'!#REF!</definedName>
    <definedName name="XRefCopy42Row" localSheetId="9" hidden="1">#REF!</definedName>
    <definedName name="XRefCopy42Row" localSheetId="2" hidden="1">#REF!</definedName>
    <definedName name="XRefCopy42Row" localSheetId="4" hidden="1">#REF!</definedName>
    <definedName name="XRefCopy42Row" hidden="1">#REF!</definedName>
    <definedName name="XRefCopy43" localSheetId="9" hidden="1">'[62]Selección de Cuentas'!#REF!</definedName>
    <definedName name="XRefCopy43" localSheetId="2" hidden="1">'[62]Selección de Cuentas'!#REF!</definedName>
    <definedName name="XRefCopy43" localSheetId="4" hidden="1">'[62]Selección de Cuentas'!#REF!</definedName>
    <definedName name="XRefCopy43" hidden="1">'[62]Selección de Cuentas'!#REF!</definedName>
    <definedName name="XRefCopy43Row" localSheetId="9" hidden="1">#REF!</definedName>
    <definedName name="XRefCopy43Row" localSheetId="2" hidden="1">#REF!</definedName>
    <definedName name="XRefCopy43Row" localSheetId="4" hidden="1">#REF!</definedName>
    <definedName name="XRefCopy43Row" hidden="1">#REF!</definedName>
    <definedName name="XRefCopy44" localSheetId="9" hidden="1">'[62]Selección de Cuentas'!#REF!</definedName>
    <definedName name="XRefCopy44" localSheetId="2" hidden="1">'[62]Selección de Cuentas'!#REF!</definedName>
    <definedName name="XRefCopy44" localSheetId="4" hidden="1">'[62]Selección de Cuentas'!#REF!</definedName>
    <definedName name="XRefCopy44" hidden="1">'[62]Selección de Cuentas'!#REF!</definedName>
    <definedName name="XRefCopy44Row" localSheetId="9" hidden="1">#REF!</definedName>
    <definedName name="XRefCopy44Row" localSheetId="2" hidden="1">#REF!</definedName>
    <definedName name="XRefCopy44Row" localSheetId="4" hidden="1">#REF!</definedName>
    <definedName name="XRefCopy44Row" hidden="1">#REF!</definedName>
    <definedName name="XRefCopy45" localSheetId="9" hidden="1">'[62]Selección de Cuentas'!#REF!</definedName>
    <definedName name="XRefCopy45" localSheetId="2" hidden="1">'[62]Selección de Cuentas'!#REF!</definedName>
    <definedName name="XRefCopy45" localSheetId="4" hidden="1">'[62]Selección de Cuentas'!#REF!</definedName>
    <definedName name="XRefCopy45" hidden="1">'[62]Selección de Cuentas'!#REF!</definedName>
    <definedName name="XRefCopy45Row" localSheetId="9" hidden="1">#REF!</definedName>
    <definedName name="XRefCopy45Row" localSheetId="2" hidden="1">#REF!</definedName>
    <definedName name="XRefCopy45Row" localSheetId="4" hidden="1">#REF!</definedName>
    <definedName name="XRefCopy45Row" hidden="1">#REF!</definedName>
    <definedName name="XRefCopy46" localSheetId="9" hidden="1">'[61]Selección de Cuentas'!#REF!</definedName>
    <definedName name="XRefCopy46" localSheetId="2" hidden="1">'[61]Selección de Cuentas'!#REF!</definedName>
    <definedName name="XRefCopy46" localSheetId="4" hidden="1">'[61]Selección de Cuentas'!#REF!</definedName>
    <definedName name="XRefCopy46" hidden="1">'[61]Selección de Cuentas'!#REF!</definedName>
    <definedName name="XRefCopy46Row" localSheetId="9" hidden="1">#REF!</definedName>
    <definedName name="XRefCopy46Row" localSheetId="2" hidden="1">#REF!</definedName>
    <definedName name="XRefCopy46Row" localSheetId="4" hidden="1">#REF!</definedName>
    <definedName name="XRefCopy46Row" hidden="1">#REF!</definedName>
    <definedName name="XRefCopy47" localSheetId="9" hidden="1">'[61]Selección de Cuentas'!#REF!</definedName>
    <definedName name="XRefCopy47" localSheetId="2" hidden="1">'[61]Selección de Cuentas'!#REF!</definedName>
    <definedName name="XRefCopy47" localSheetId="4" hidden="1">'[61]Selección de Cuentas'!#REF!</definedName>
    <definedName name="XRefCopy47" hidden="1">'[61]Selección de Cuentas'!#REF!</definedName>
    <definedName name="XRefCopy47Row" localSheetId="9" hidden="1">#REF!</definedName>
    <definedName name="XRefCopy47Row" localSheetId="2" hidden="1">#REF!</definedName>
    <definedName name="XRefCopy47Row" localSheetId="4" hidden="1">#REF!</definedName>
    <definedName name="XRefCopy47Row" hidden="1">#REF!</definedName>
    <definedName name="XRefCopy48" localSheetId="9" hidden="1">'[61]Selección de Cuentas'!#REF!</definedName>
    <definedName name="XRefCopy48" localSheetId="2" hidden="1">'[61]Selección de Cuentas'!#REF!</definedName>
    <definedName name="XRefCopy48" localSheetId="4" hidden="1">'[61]Selección de Cuentas'!#REF!</definedName>
    <definedName name="XRefCopy48" hidden="1">'[61]Selección de Cuentas'!#REF!</definedName>
    <definedName name="XRefCopy48Row" localSheetId="9" hidden="1">#REF!</definedName>
    <definedName name="XRefCopy48Row" localSheetId="2" hidden="1">#REF!</definedName>
    <definedName name="XRefCopy48Row" localSheetId="4" hidden="1">#REF!</definedName>
    <definedName name="XRefCopy48Row" hidden="1">#REF!</definedName>
    <definedName name="XRefCopy49" localSheetId="9" hidden="1">'[61]Selección de Cuentas'!#REF!</definedName>
    <definedName name="XRefCopy49" localSheetId="2" hidden="1">'[61]Selección de Cuentas'!#REF!</definedName>
    <definedName name="XRefCopy49" localSheetId="4" hidden="1">'[61]Selección de Cuentas'!#REF!</definedName>
    <definedName name="XRefCopy49" hidden="1">'[61]Selección de Cuentas'!#REF!</definedName>
    <definedName name="XRefCopy49Row" localSheetId="9" hidden="1">#REF!</definedName>
    <definedName name="XRefCopy49Row" localSheetId="2" hidden="1">#REF!</definedName>
    <definedName name="XRefCopy49Row" localSheetId="4" hidden="1">#REF!</definedName>
    <definedName name="XRefCopy49Row" hidden="1">#REF!</definedName>
    <definedName name="XRefCopy4Row" hidden="1">[63]XREF!$A$3:$IV$3</definedName>
    <definedName name="XRefCopy5" hidden="1">'[64]Ventas vs Costo EERR'!$D$34</definedName>
    <definedName name="XRefCopy50" localSheetId="9" hidden="1">'[61]Selección de Cuentas'!#REF!</definedName>
    <definedName name="XRefCopy50" localSheetId="2" hidden="1">'[61]Selección de Cuentas'!#REF!</definedName>
    <definedName name="XRefCopy50" localSheetId="4" hidden="1">'[61]Selección de Cuentas'!#REF!</definedName>
    <definedName name="XRefCopy50" hidden="1">'[61]Selección de Cuentas'!#REF!</definedName>
    <definedName name="XRefCopy50Row" localSheetId="9" hidden="1">#REF!</definedName>
    <definedName name="XRefCopy50Row" localSheetId="2" hidden="1">#REF!</definedName>
    <definedName name="XRefCopy50Row" localSheetId="4" hidden="1">#REF!</definedName>
    <definedName name="XRefCopy50Row" hidden="1">#REF!</definedName>
    <definedName name="XRefCopy51" localSheetId="9" hidden="1">'[61]Selección de Cuentas'!#REF!</definedName>
    <definedName name="XRefCopy51" localSheetId="2" hidden="1">'[61]Selección de Cuentas'!#REF!</definedName>
    <definedName name="XRefCopy51" localSheetId="4" hidden="1">'[61]Selección de Cuentas'!#REF!</definedName>
    <definedName name="XRefCopy51" hidden="1">'[61]Selección de Cuentas'!#REF!</definedName>
    <definedName name="XRefCopy51Row" localSheetId="9" hidden="1">#REF!</definedName>
    <definedName name="XRefCopy51Row" localSheetId="2" hidden="1">#REF!</definedName>
    <definedName name="XRefCopy51Row" localSheetId="4" hidden="1">#REF!</definedName>
    <definedName name="XRefCopy51Row" hidden="1">#REF!</definedName>
    <definedName name="XRefCopy52" localSheetId="9" hidden="1">'[61]Selección de Cuentas'!#REF!</definedName>
    <definedName name="XRefCopy52" localSheetId="2" hidden="1">'[61]Selección de Cuentas'!#REF!</definedName>
    <definedName name="XRefCopy52" localSheetId="4" hidden="1">'[61]Selección de Cuentas'!#REF!</definedName>
    <definedName name="XRefCopy52" hidden="1">'[61]Selección de Cuentas'!#REF!</definedName>
    <definedName name="XRefCopy52Row" localSheetId="9" hidden="1">#REF!</definedName>
    <definedName name="XRefCopy52Row" localSheetId="2" hidden="1">#REF!</definedName>
    <definedName name="XRefCopy52Row" localSheetId="4" hidden="1">#REF!</definedName>
    <definedName name="XRefCopy52Row" hidden="1">#REF!</definedName>
    <definedName name="XRefCopy53" localSheetId="9" hidden="1">#REF!</definedName>
    <definedName name="XRefCopy53" localSheetId="2" hidden="1">#REF!</definedName>
    <definedName name="XRefCopy53" localSheetId="4" hidden="1">#REF!</definedName>
    <definedName name="XRefCopy53" hidden="1">#REF!</definedName>
    <definedName name="XRefCopy53Row" localSheetId="9" hidden="1">#REF!</definedName>
    <definedName name="XRefCopy53Row" localSheetId="2" hidden="1">#REF!</definedName>
    <definedName name="XRefCopy53Row" localSheetId="4" hidden="1">#REF!</definedName>
    <definedName name="XRefCopy53Row" hidden="1">#REF!</definedName>
    <definedName name="XRefCopy54" localSheetId="9" hidden="1">#REF!</definedName>
    <definedName name="XRefCopy54" localSheetId="2" hidden="1">#REF!</definedName>
    <definedName name="XRefCopy54" localSheetId="4" hidden="1">#REF!</definedName>
    <definedName name="XRefCopy54" hidden="1">#REF!</definedName>
    <definedName name="XRefCopy54Row" localSheetId="9" hidden="1">#REF!</definedName>
    <definedName name="XRefCopy54Row" localSheetId="2" hidden="1">#REF!</definedName>
    <definedName name="XRefCopy54Row" localSheetId="4" hidden="1">#REF!</definedName>
    <definedName name="XRefCopy54Row" hidden="1">#REF!</definedName>
    <definedName name="XRefCopy55" localSheetId="9" hidden="1">#REF!</definedName>
    <definedName name="XRefCopy55" localSheetId="2" hidden="1">#REF!</definedName>
    <definedName name="XRefCopy55" localSheetId="4" hidden="1">#REF!</definedName>
    <definedName name="XRefCopy55" hidden="1">#REF!</definedName>
    <definedName name="XRefCopy55Row" localSheetId="9" hidden="1">#REF!</definedName>
    <definedName name="XRefCopy55Row" localSheetId="2" hidden="1">#REF!</definedName>
    <definedName name="XRefCopy55Row" localSheetId="4" hidden="1">#REF!</definedName>
    <definedName name="XRefCopy55Row" hidden="1">#REF!</definedName>
    <definedName name="XRefCopy56" localSheetId="9" hidden="1">#REF!</definedName>
    <definedName name="XRefCopy56" localSheetId="2" hidden="1">#REF!</definedName>
    <definedName name="XRefCopy56" localSheetId="4" hidden="1">#REF!</definedName>
    <definedName name="XRefCopy56" hidden="1">#REF!</definedName>
    <definedName name="XRefCopy56Row" localSheetId="9" hidden="1">#REF!</definedName>
    <definedName name="XRefCopy56Row" localSheetId="2" hidden="1">#REF!</definedName>
    <definedName name="XRefCopy56Row" localSheetId="4" hidden="1">#REF!</definedName>
    <definedName name="XRefCopy56Row" hidden="1">#REF!</definedName>
    <definedName name="XRefCopy57" localSheetId="9" hidden="1">#REF!</definedName>
    <definedName name="XRefCopy57" localSheetId="2" hidden="1">#REF!</definedName>
    <definedName name="XRefCopy57" localSheetId="4" hidden="1">#REF!</definedName>
    <definedName name="XRefCopy57" hidden="1">#REF!</definedName>
    <definedName name="XRefCopy57Row" localSheetId="9" hidden="1">#REF!</definedName>
    <definedName name="XRefCopy57Row" localSheetId="2" hidden="1">#REF!</definedName>
    <definedName name="XRefCopy57Row" localSheetId="4" hidden="1">#REF!</definedName>
    <definedName name="XRefCopy57Row" hidden="1">#REF!</definedName>
    <definedName name="XRefCopy58" localSheetId="9" hidden="1">#REF!</definedName>
    <definedName name="XRefCopy58" localSheetId="2" hidden="1">#REF!</definedName>
    <definedName name="XRefCopy58" localSheetId="4" hidden="1">#REF!</definedName>
    <definedName name="XRefCopy58" hidden="1">#REF!</definedName>
    <definedName name="XRefCopy58Row" localSheetId="9" hidden="1">#REF!</definedName>
    <definedName name="XRefCopy58Row" localSheetId="2" hidden="1">#REF!</definedName>
    <definedName name="XRefCopy58Row" localSheetId="4" hidden="1">#REF!</definedName>
    <definedName name="XRefCopy58Row" hidden="1">#REF!</definedName>
    <definedName name="XRefCopy59" localSheetId="9" hidden="1">#REF!</definedName>
    <definedName name="XRefCopy59" localSheetId="2" hidden="1">#REF!</definedName>
    <definedName name="XRefCopy59" localSheetId="4" hidden="1">#REF!</definedName>
    <definedName name="XRefCopy59" hidden="1">#REF!</definedName>
    <definedName name="XRefCopy59Row" localSheetId="9" hidden="1">#REF!</definedName>
    <definedName name="XRefCopy59Row" localSheetId="2" hidden="1">#REF!</definedName>
    <definedName name="XRefCopy59Row" localSheetId="4" hidden="1">#REF!</definedName>
    <definedName name="XRefCopy59Row" hidden="1">#REF!</definedName>
    <definedName name="XRefCopy5Row" localSheetId="9" hidden="1">[64]XREF!#REF!</definedName>
    <definedName name="XRefCopy5Row" localSheetId="2" hidden="1">[64]XREF!#REF!</definedName>
    <definedName name="XRefCopy5Row" localSheetId="4" hidden="1">[64]XREF!#REF!</definedName>
    <definedName name="XRefCopy5Row" hidden="1">[64]XREF!#REF!</definedName>
    <definedName name="XRefCopy6" hidden="1">'[64]Ventas vs Costo EERR'!$D$26</definedName>
    <definedName name="XRefCopy60" localSheetId="9" hidden="1">#REF!</definedName>
    <definedName name="XRefCopy60" localSheetId="2" hidden="1">#REF!</definedName>
    <definedName name="XRefCopy60" localSheetId="4" hidden="1">#REF!</definedName>
    <definedName name="XRefCopy60" hidden="1">#REF!</definedName>
    <definedName name="XRefCopy60Row" localSheetId="9" hidden="1">#REF!</definedName>
    <definedName name="XRefCopy60Row" localSheetId="2" hidden="1">#REF!</definedName>
    <definedName name="XRefCopy60Row" localSheetId="4" hidden="1">#REF!</definedName>
    <definedName name="XRefCopy60Row" hidden="1">#REF!</definedName>
    <definedName name="XRefCopy61" localSheetId="9" hidden="1">#REF!</definedName>
    <definedName name="XRefCopy61" localSheetId="2" hidden="1">#REF!</definedName>
    <definedName name="XRefCopy61" localSheetId="4" hidden="1">#REF!</definedName>
    <definedName name="XRefCopy61" hidden="1">#REF!</definedName>
    <definedName name="XRefCopy61Row" localSheetId="9" hidden="1">#REF!</definedName>
    <definedName name="XRefCopy61Row" localSheetId="2" hidden="1">#REF!</definedName>
    <definedName name="XRefCopy61Row" localSheetId="4" hidden="1">#REF!</definedName>
    <definedName name="XRefCopy61Row" hidden="1">#REF!</definedName>
    <definedName name="XRefCopy62" localSheetId="9" hidden="1">#REF!</definedName>
    <definedName name="XRefCopy62" localSheetId="2" hidden="1">#REF!</definedName>
    <definedName name="XRefCopy62" localSheetId="4" hidden="1">#REF!</definedName>
    <definedName name="XRefCopy62" hidden="1">#REF!</definedName>
    <definedName name="XRefCopy62Row" localSheetId="9" hidden="1">#REF!</definedName>
    <definedName name="XRefCopy62Row" localSheetId="2" hidden="1">#REF!</definedName>
    <definedName name="XRefCopy62Row" localSheetId="4" hidden="1">#REF!</definedName>
    <definedName name="XRefCopy62Row" hidden="1">#REF!</definedName>
    <definedName name="XRefCopy63" localSheetId="9" hidden="1">#REF!</definedName>
    <definedName name="XRefCopy63" localSheetId="2" hidden="1">#REF!</definedName>
    <definedName name="XRefCopy63" localSheetId="4" hidden="1">#REF!</definedName>
    <definedName name="XRefCopy63" hidden="1">#REF!</definedName>
    <definedName name="XRefCopy63Row" localSheetId="9" hidden="1">#REF!</definedName>
    <definedName name="XRefCopy63Row" localSheetId="2" hidden="1">#REF!</definedName>
    <definedName name="XRefCopy63Row" localSheetId="4" hidden="1">#REF!</definedName>
    <definedName name="XRefCopy63Row" hidden="1">#REF!</definedName>
    <definedName name="XRefCopy64" localSheetId="9" hidden="1">#REF!</definedName>
    <definedName name="XRefCopy64" localSheetId="2" hidden="1">#REF!</definedName>
    <definedName name="XRefCopy64" localSheetId="4" hidden="1">#REF!</definedName>
    <definedName name="XRefCopy64" hidden="1">#REF!</definedName>
    <definedName name="XRefCopy64Row" localSheetId="9" hidden="1">#REF!</definedName>
    <definedName name="XRefCopy64Row" localSheetId="2" hidden="1">#REF!</definedName>
    <definedName name="XRefCopy64Row" localSheetId="4" hidden="1">#REF!</definedName>
    <definedName name="XRefCopy64Row" hidden="1">#REF!</definedName>
    <definedName name="XRefCopy65" localSheetId="9" hidden="1">#REF!</definedName>
    <definedName name="XRefCopy65" localSheetId="2" hidden="1">#REF!</definedName>
    <definedName name="XRefCopy65" localSheetId="4" hidden="1">#REF!</definedName>
    <definedName name="XRefCopy65" hidden="1">#REF!</definedName>
    <definedName name="XRefCopy65Row" localSheetId="9" hidden="1">#REF!</definedName>
    <definedName name="XRefCopy65Row" localSheetId="2" hidden="1">#REF!</definedName>
    <definedName name="XRefCopy65Row" localSheetId="4" hidden="1">#REF!</definedName>
    <definedName name="XRefCopy65Row" hidden="1">#REF!</definedName>
    <definedName name="XRefCopy66" localSheetId="9" hidden="1">#REF!</definedName>
    <definedName name="XRefCopy66" localSheetId="2" hidden="1">#REF!</definedName>
    <definedName name="XRefCopy66" localSheetId="4" hidden="1">#REF!</definedName>
    <definedName name="XRefCopy66" hidden="1">#REF!</definedName>
    <definedName name="XRefCopy66Row" localSheetId="9" hidden="1">#REF!</definedName>
    <definedName name="XRefCopy66Row" localSheetId="2" hidden="1">#REF!</definedName>
    <definedName name="XRefCopy66Row" localSheetId="4" hidden="1">#REF!</definedName>
    <definedName name="XRefCopy66Row" hidden="1">#REF!</definedName>
    <definedName name="XRefCopy67" localSheetId="9" hidden="1">#REF!</definedName>
    <definedName name="XRefCopy67" localSheetId="2" hidden="1">#REF!</definedName>
    <definedName name="XRefCopy67" localSheetId="4" hidden="1">#REF!</definedName>
    <definedName name="XRefCopy67" hidden="1">#REF!</definedName>
    <definedName name="XRefCopy67Row" localSheetId="9" hidden="1">#REF!</definedName>
    <definedName name="XRefCopy67Row" localSheetId="2" hidden="1">#REF!</definedName>
    <definedName name="XRefCopy67Row" localSheetId="4" hidden="1">#REF!</definedName>
    <definedName name="XRefCopy67Row" hidden="1">#REF!</definedName>
    <definedName name="XRefCopy68" localSheetId="9" hidden="1">#REF!</definedName>
    <definedName name="XRefCopy68" localSheetId="2" hidden="1">#REF!</definedName>
    <definedName name="XRefCopy68" localSheetId="4" hidden="1">#REF!</definedName>
    <definedName name="XRefCopy68" hidden="1">#REF!</definedName>
    <definedName name="XRefCopy68Row" localSheetId="9" hidden="1">#REF!</definedName>
    <definedName name="XRefCopy68Row" localSheetId="2" hidden="1">#REF!</definedName>
    <definedName name="XRefCopy68Row" localSheetId="4" hidden="1">#REF!</definedName>
    <definedName name="XRefCopy68Row" hidden="1">#REF!</definedName>
    <definedName name="XRefCopy69" localSheetId="9" hidden="1">#REF!</definedName>
    <definedName name="XRefCopy69" localSheetId="2" hidden="1">#REF!</definedName>
    <definedName name="XRefCopy69" localSheetId="4" hidden="1">#REF!</definedName>
    <definedName name="XRefCopy69" hidden="1">#REF!</definedName>
    <definedName name="XRefCopy69Row" localSheetId="9" hidden="1">#REF!</definedName>
    <definedName name="XRefCopy69Row" localSheetId="2" hidden="1">#REF!</definedName>
    <definedName name="XRefCopy69Row" localSheetId="4" hidden="1">#REF!</definedName>
    <definedName name="XRefCopy69Row" hidden="1">#REF!</definedName>
    <definedName name="XRefCopy6Row" localSheetId="9" hidden="1">[64]XREF!#REF!</definedName>
    <definedName name="XRefCopy6Row" localSheetId="2" hidden="1">[64]XREF!#REF!</definedName>
    <definedName name="XRefCopy6Row" localSheetId="4" hidden="1">[64]XREF!#REF!</definedName>
    <definedName name="XRefCopy6Row" hidden="1">[64]XREF!#REF!</definedName>
    <definedName name="XRefCopy7" hidden="1">'[64]Ventas vs Costo EERR'!$D$35</definedName>
    <definedName name="XRefCopy70" localSheetId="9" hidden="1">#REF!</definedName>
    <definedName name="XRefCopy70" localSheetId="2" hidden="1">#REF!</definedName>
    <definedName name="XRefCopy70" localSheetId="4" hidden="1">#REF!</definedName>
    <definedName name="XRefCopy70" hidden="1">#REF!</definedName>
    <definedName name="XRefCopy70Row" localSheetId="9" hidden="1">#REF!</definedName>
    <definedName name="XRefCopy70Row" localSheetId="2" hidden="1">#REF!</definedName>
    <definedName name="XRefCopy70Row" localSheetId="4" hidden="1">#REF!</definedName>
    <definedName name="XRefCopy70Row" hidden="1">#REF!</definedName>
    <definedName name="XRefCopy71" localSheetId="9" hidden="1">#REF!</definedName>
    <definedName name="XRefCopy71" localSheetId="2" hidden="1">#REF!</definedName>
    <definedName name="XRefCopy71" localSheetId="4" hidden="1">#REF!</definedName>
    <definedName name="XRefCopy71" hidden="1">#REF!</definedName>
    <definedName name="XRefCopy71Row" localSheetId="9" hidden="1">#REF!</definedName>
    <definedName name="XRefCopy71Row" localSheetId="2" hidden="1">#REF!</definedName>
    <definedName name="XRefCopy71Row" localSheetId="4" hidden="1">#REF!</definedName>
    <definedName name="XRefCopy71Row" hidden="1">#REF!</definedName>
    <definedName name="XRefCopy72" localSheetId="9" hidden="1">#REF!</definedName>
    <definedName name="XRefCopy72" localSheetId="2" hidden="1">#REF!</definedName>
    <definedName name="XRefCopy72" localSheetId="4" hidden="1">#REF!</definedName>
    <definedName name="XRefCopy72" hidden="1">#REF!</definedName>
    <definedName name="XRefCopy72Row" localSheetId="9" hidden="1">#REF!</definedName>
    <definedName name="XRefCopy72Row" localSheetId="2" hidden="1">#REF!</definedName>
    <definedName name="XRefCopy72Row" localSheetId="4" hidden="1">#REF!</definedName>
    <definedName name="XRefCopy72Row" hidden="1">#REF!</definedName>
    <definedName name="XRefCopy73" localSheetId="9" hidden="1">#REF!</definedName>
    <definedName name="XRefCopy73" localSheetId="2" hidden="1">#REF!</definedName>
    <definedName name="XRefCopy73" localSheetId="4" hidden="1">#REF!</definedName>
    <definedName name="XRefCopy73" hidden="1">#REF!</definedName>
    <definedName name="XRefCopy73Row" localSheetId="9" hidden="1">#REF!</definedName>
    <definedName name="XRefCopy73Row" localSheetId="2" hidden="1">#REF!</definedName>
    <definedName name="XRefCopy73Row" localSheetId="4" hidden="1">#REF!</definedName>
    <definedName name="XRefCopy73Row" hidden="1">#REF!</definedName>
    <definedName name="XRefCopy74" localSheetId="9" hidden="1">#REF!</definedName>
    <definedName name="XRefCopy74" localSheetId="2" hidden="1">#REF!</definedName>
    <definedName name="XRefCopy74" localSheetId="4" hidden="1">#REF!</definedName>
    <definedName name="XRefCopy74" hidden="1">#REF!</definedName>
    <definedName name="XRefCopy74Row" localSheetId="9" hidden="1">#REF!</definedName>
    <definedName name="XRefCopy74Row" localSheetId="2" hidden="1">#REF!</definedName>
    <definedName name="XRefCopy74Row" localSheetId="4" hidden="1">#REF!</definedName>
    <definedName name="XRefCopy74Row" hidden="1">#REF!</definedName>
    <definedName name="XRefCopy75" localSheetId="9" hidden="1">#REF!</definedName>
    <definedName name="XRefCopy75" localSheetId="2" hidden="1">#REF!</definedName>
    <definedName name="XRefCopy75" localSheetId="4" hidden="1">#REF!</definedName>
    <definedName name="XRefCopy75" hidden="1">#REF!</definedName>
    <definedName name="XRefCopy75Row" localSheetId="9" hidden="1">#REF!</definedName>
    <definedName name="XRefCopy75Row" localSheetId="2" hidden="1">#REF!</definedName>
    <definedName name="XRefCopy75Row" localSheetId="4" hidden="1">#REF!</definedName>
    <definedName name="XRefCopy75Row" hidden="1">#REF!</definedName>
    <definedName name="XRefCopy76" localSheetId="9" hidden="1">#REF!</definedName>
    <definedName name="XRefCopy76" localSheetId="2" hidden="1">#REF!</definedName>
    <definedName name="XRefCopy76" localSheetId="4" hidden="1">#REF!</definedName>
    <definedName name="XRefCopy76" hidden="1">#REF!</definedName>
    <definedName name="XRefCopy76Row" localSheetId="9" hidden="1">#REF!</definedName>
    <definedName name="XRefCopy76Row" localSheetId="2" hidden="1">#REF!</definedName>
    <definedName name="XRefCopy76Row" localSheetId="4" hidden="1">#REF!</definedName>
    <definedName name="XRefCopy76Row" hidden="1">#REF!</definedName>
    <definedName name="XRefCopy77" localSheetId="9" hidden="1">#REF!</definedName>
    <definedName name="XRefCopy77" localSheetId="2" hidden="1">#REF!</definedName>
    <definedName name="XRefCopy77" localSheetId="4" hidden="1">#REF!</definedName>
    <definedName name="XRefCopy77" hidden="1">#REF!</definedName>
    <definedName name="XRefCopy77Row" localSheetId="9" hidden="1">#REF!</definedName>
    <definedName name="XRefCopy77Row" localSheetId="2" hidden="1">#REF!</definedName>
    <definedName name="XRefCopy77Row" localSheetId="4" hidden="1">#REF!</definedName>
    <definedName name="XRefCopy77Row" hidden="1">#REF!</definedName>
    <definedName name="XRefCopy78" localSheetId="9" hidden="1">#REF!</definedName>
    <definedName name="XRefCopy78" localSheetId="2" hidden="1">#REF!</definedName>
    <definedName name="XRefCopy78" localSheetId="4" hidden="1">#REF!</definedName>
    <definedName name="XRefCopy78" hidden="1">#REF!</definedName>
    <definedName name="XRefCopy78Row" localSheetId="9" hidden="1">#REF!</definedName>
    <definedName name="XRefCopy78Row" localSheetId="2" hidden="1">#REF!</definedName>
    <definedName name="XRefCopy78Row" localSheetId="4" hidden="1">#REF!</definedName>
    <definedName name="XRefCopy78Row" hidden="1">#REF!</definedName>
    <definedName name="XRefCopy79" localSheetId="9" hidden="1">#REF!</definedName>
    <definedName name="XRefCopy79" localSheetId="2" hidden="1">#REF!</definedName>
    <definedName name="XRefCopy79" localSheetId="4" hidden="1">#REF!</definedName>
    <definedName name="XRefCopy79" hidden="1">#REF!</definedName>
    <definedName name="XRefCopy79Row" localSheetId="9" hidden="1">#REF!</definedName>
    <definedName name="XRefCopy79Row" localSheetId="2" hidden="1">#REF!</definedName>
    <definedName name="XRefCopy79Row" localSheetId="4" hidden="1">#REF!</definedName>
    <definedName name="XRefCopy79Row" hidden="1">#REF!</definedName>
    <definedName name="XRefCopy7Row" localSheetId="9" hidden="1">#REF!</definedName>
    <definedName name="XRefCopy7Row" localSheetId="2" hidden="1">#REF!</definedName>
    <definedName name="XRefCopy7Row" localSheetId="4" hidden="1">#REF!</definedName>
    <definedName name="XRefCopy7Row" hidden="1">#REF!</definedName>
    <definedName name="XRefCopy8" localSheetId="9" hidden="1">'[58] Movimiento AF'!#REF!</definedName>
    <definedName name="XRefCopy8" localSheetId="2" hidden="1">'[58] Movimiento AF'!#REF!</definedName>
    <definedName name="XRefCopy8" localSheetId="4" hidden="1">'[58] Movimiento AF'!#REF!</definedName>
    <definedName name="XRefCopy8" hidden="1">'[58] Movimiento AF'!#REF!</definedName>
    <definedName name="XRefCopy80" localSheetId="9" hidden="1">'[31]Test de Ventas'!#REF!</definedName>
    <definedName name="XRefCopy80" localSheetId="2" hidden="1">'[31]Test de Ventas'!#REF!</definedName>
    <definedName name="XRefCopy80" localSheetId="4" hidden="1">'[31]Test de Ventas'!#REF!</definedName>
    <definedName name="XRefCopy80" hidden="1">'[31]Test de Ventas'!#REF!</definedName>
    <definedName name="XRefCopy80Row" localSheetId="9" hidden="1">#REF!</definedName>
    <definedName name="XRefCopy80Row" localSheetId="2" hidden="1">#REF!</definedName>
    <definedName name="XRefCopy80Row" localSheetId="4" hidden="1">#REF!</definedName>
    <definedName name="XRefCopy80Row" hidden="1">#REF!</definedName>
    <definedName name="XRefCopy81" localSheetId="9" hidden="1">'[31]Test de Ventas'!#REF!</definedName>
    <definedName name="XRefCopy81" localSheetId="2" hidden="1">'[31]Test de Ventas'!#REF!</definedName>
    <definedName name="XRefCopy81" localSheetId="4" hidden="1">'[31]Test de Ventas'!#REF!</definedName>
    <definedName name="XRefCopy81" hidden="1">'[31]Test de Ventas'!#REF!</definedName>
    <definedName name="XRefCopy81Row" localSheetId="9" hidden="1">#REF!</definedName>
    <definedName name="XRefCopy81Row" localSheetId="2" hidden="1">#REF!</definedName>
    <definedName name="XRefCopy81Row" localSheetId="4" hidden="1">#REF!</definedName>
    <definedName name="XRefCopy81Row" hidden="1">#REF!</definedName>
    <definedName name="XRefCopy82" localSheetId="9" hidden="1">'[31]Test de Ventas'!#REF!</definedName>
    <definedName name="XRefCopy82" localSheetId="2" hidden="1">'[31]Test de Ventas'!#REF!</definedName>
    <definedName name="XRefCopy82" localSheetId="4" hidden="1">'[31]Test de Ventas'!#REF!</definedName>
    <definedName name="XRefCopy82" hidden="1">'[31]Test de Ventas'!#REF!</definedName>
    <definedName name="XRefCopy82Row" localSheetId="9" hidden="1">#REF!</definedName>
    <definedName name="XRefCopy82Row" localSheetId="2" hidden="1">#REF!</definedName>
    <definedName name="XRefCopy82Row" localSheetId="4" hidden="1">#REF!</definedName>
    <definedName name="XRefCopy82Row" hidden="1">#REF!</definedName>
    <definedName name="XRefCopy83" localSheetId="9" hidden="1">'[31]Test de Ventas'!#REF!</definedName>
    <definedName name="XRefCopy83" localSheetId="2" hidden="1">'[31]Test de Ventas'!#REF!</definedName>
    <definedName name="XRefCopy83" localSheetId="4" hidden="1">'[31]Test de Ventas'!#REF!</definedName>
    <definedName name="XRefCopy83" hidden="1">'[31]Test de Ventas'!#REF!</definedName>
    <definedName name="XRefCopy83Row" localSheetId="9" hidden="1">#REF!</definedName>
    <definedName name="XRefCopy83Row" localSheetId="2" hidden="1">#REF!</definedName>
    <definedName name="XRefCopy83Row" localSheetId="4" hidden="1">#REF!</definedName>
    <definedName name="XRefCopy83Row" hidden="1">#REF!</definedName>
    <definedName name="XRefCopy84" localSheetId="9" hidden="1">'[31]Test de Ventas'!#REF!</definedName>
    <definedName name="XRefCopy84" localSheetId="2" hidden="1">'[31]Test de Ventas'!#REF!</definedName>
    <definedName name="XRefCopy84" localSheetId="4" hidden="1">'[31]Test de Ventas'!#REF!</definedName>
    <definedName name="XRefCopy84" hidden="1">'[31]Test de Ventas'!#REF!</definedName>
    <definedName name="XRefCopy84Row" localSheetId="9" hidden="1">#REF!</definedName>
    <definedName name="XRefCopy84Row" localSheetId="2" hidden="1">#REF!</definedName>
    <definedName name="XRefCopy84Row" localSheetId="4" hidden="1">#REF!</definedName>
    <definedName name="XRefCopy84Row" hidden="1">#REF!</definedName>
    <definedName name="XRefCopy85" localSheetId="9" hidden="1">#REF!</definedName>
    <definedName name="XRefCopy85" localSheetId="2" hidden="1">#REF!</definedName>
    <definedName name="XRefCopy85" localSheetId="4" hidden="1">#REF!</definedName>
    <definedName name="XRefCopy85" hidden="1">#REF!</definedName>
    <definedName name="XRefCopy85Row" localSheetId="9" hidden="1">#REF!</definedName>
    <definedName name="XRefCopy85Row" localSheetId="2" hidden="1">#REF!</definedName>
    <definedName name="XRefCopy85Row" localSheetId="4" hidden="1">#REF!</definedName>
    <definedName name="XRefCopy85Row" hidden="1">#REF!</definedName>
    <definedName name="XRefCopy86" localSheetId="9" hidden="1">#REF!</definedName>
    <definedName name="XRefCopy86" localSheetId="2" hidden="1">#REF!</definedName>
    <definedName name="XRefCopy86" localSheetId="4" hidden="1">#REF!</definedName>
    <definedName name="XRefCopy86" hidden="1">#REF!</definedName>
    <definedName name="XRefCopy86Row" localSheetId="9" hidden="1">#REF!</definedName>
    <definedName name="XRefCopy86Row" localSheetId="2" hidden="1">#REF!</definedName>
    <definedName name="XRefCopy86Row" localSheetId="4" hidden="1">#REF!</definedName>
    <definedName name="XRefCopy86Row" hidden="1">#REF!</definedName>
    <definedName name="XRefCopy87" localSheetId="9" hidden="1">#REF!</definedName>
    <definedName name="XRefCopy87" localSheetId="2" hidden="1">#REF!</definedName>
    <definedName name="XRefCopy87" localSheetId="4" hidden="1">#REF!</definedName>
    <definedName name="XRefCopy87" hidden="1">#REF!</definedName>
    <definedName name="XRefCopy87Row" localSheetId="9" hidden="1">#REF!</definedName>
    <definedName name="XRefCopy87Row" localSheetId="2" hidden="1">#REF!</definedName>
    <definedName name="XRefCopy87Row" localSheetId="4" hidden="1">#REF!</definedName>
    <definedName name="XRefCopy87Row" hidden="1">#REF!</definedName>
    <definedName name="XRefCopy88" localSheetId="9" hidden="1">#REF!</definedName>
    <definedName name="XRefCopy88" localSheetId="2" hidden="1">#REF!</definedName>
    <definedName name="XRefCopy88" localSheetId="4" hidden="1">#REF!</definedName>
    <definedName name="XRefCopy88" hidden="1">#REF!</definedName>
    <definedName name="XRefCopy88Row" localSheetId="9" hidden="1">#REF!</definedName>
    <definedName name="XRefCopy88Row" localSheetId="2" hidden="1">#REF!</definedName>
    <definedName name="XRefCopy88Row" localSheetId="4" hidden="1">#REF!</definedName>
    <definedName name="XRefCopy88Row" hidden="1">#REF!</definedName>
    <definedName name="XRefCopy89" localSheetId="9" hidden="1">#REF!</definedName>
    <definedName name="XRefCopy89" localSheetId="2" hidden="1">#REF!</definedName>
    <definedName name="XRefCopy89" localSheetId="4" hidden="1">#REF!</definedName>
    <definedName name="XRefCopy89" hidden="1">#REF!</definedName>
    <definedName name="XRefCopy89Row" localSheetId="9" hidden="1">#REF!</definedName>
    <definedName name="XRefCopy89Row" localSheetId="2" hidden="1">#REF!</definedName>
    <definedName name="XRefCopy89Row" localSheetId="4" hidden="1">#REF!</definedName>
    <definedName name="XRefCopy89Row" hidden="1">#REF!</definedName>
    <definedName name="XRefCopy8Row" localSheetId="9" hidden="1">#REF!</definedName>
    <definedName name="XRefCopy8Row" localSheetId="2" hidden="1">#REF!</definedName>
    <definedName name="XRefCopy8Row" localSheetId="4" hidden="1">#REF!</definedName>
    <definedName name="XRefCopy8Row" hidden="1">#REF!</definedName>
    <definedName name="XRefCopy9" localSheetId="9" hidden="1">'[58] Movimiento AF'!#REF!</definedName>
    <definedName name="XRefCopy9" localSheetId="2" hidden="1">'[58] Movimiento AF'!#REF!</definedName>
    <definedName name="XRefCopy9" localSheetId="4" hidden="1">'[58] Movimiento AF'!#REF!</definedName>
    <definedName name="XRefCopy9" hidden="1">'[58] Movimiento AF'!#REF!</definedName>
    <definedName name="XRefCopy90" localSheetId="9" hidden="1">#REF!</definedName>
    <definedName name="XRefCopy90" localSheetId="2" hidden="1">#REF!</definedName>
    <definedName name="XRefCopy90" localSheetId="4" hidden="1">#REF!</definedName>
    <definedName name="XRefCopy90" hidden="1">#REF!</definedName>
    <definedName name="XRefCopy90Row" localSheetId="9" hidden="1">#REF!</definedName>
    <definedName name="XRefCopy90Row" localSheetId="2" hidden="1">#REF!</definedName>
    <definedName name="XRefCopy90Row" localSheetId="4" hidden="1">#REF!</definedName>
    <definedName name="XRefCopy90Row" hidden="1">#REF!</definedName>
    <definedName name="XRefCopy91" localSheetId="9" hidden="1">#REF!</definedName>
    <definedName name="XRefCopy91" localSheetId="2" hidden="1">#REF!</definedName>
    <definedName name="XRefCopy91" localSheetId="4" hidden="1">#REF!</definedName>
    <definedName name="XRefCopy91" hidden="1">#REF!</definedName>
    <definedName name="XRefCopy91Row" localSheetId="9" hidden="1">#REF!</definedName>
    <definedName name="XRefCopy91Row" localSheetId="2" hidden="1">#REF!</definedName>
    <definedName name="XRefCopy91Row" localSheetId="4" hidden="1">#REF!</definedName>
    <definedName name="XRefCopy91Row" hidden="1">#REF!</definedName>
    <definedName name="XRefCopy92" localSheetId="9" hidden="1">#REF!</definedName>
    <definedName name="XRefCopy92" localSheetId="2" hidden="1">#REF!</definedName>
    <definedName name="XRefCopy92" localSheetId="4" hidden="1">#REF!</definedName>
    <definedName name="XRefCopy92" hidden="1">#REF!</definedName>
    <definedName name="XRefCopy92Row" localSheetId="9" hidden="1">#REF!</definedName>
    <definedName name="XRefCopy92Row" localSheetId="2" hidden="1">#REF!</definedName>
    <definedName name="XRefCopy92Row" localSheetId="4" hidden="1">#REF!</definedName>
    <definedName name="XRefCopy92Row" hidden="1">#REF!</definedName>
    <definedName name="XRefCopy93" localSheetId="9" hidden="1">#REF!</definedName>
    <definedName name="XRefCopy93" localSheetId="2" hidden="1">#REF!</definedName>
    <definedName name="XRefCopy93" localSheetId="4" hidden="1">#REF!</definedName>
    <definedName name="XRefCopy93" hidden="1">#REF!</definedName>
    <definedName name="XRefCopy93Row" localSheetId="9" hidden="1">#REF!</definedName>
    <definedName name="XRefCopy93Row" localSheetId="2" hidden="1">#REF!</definedName>
    <definedName name="XRefCopy93Row" localSheetId="4" hidden="1">#REF!</definedName>
    <definedName name="XRefCopy93Row" hidden="1">#REF!</definedName>
    <definedName name="XRefCopy94" localSheetId="9" hidden="1">#REF!</definedName>
    <definedName name="XRefCopy94" localSheetId="2" hidden="1">#REF!</definedName>
    <definedName name="XRefCopy94" localSheetId="4" hidden="1">#REF!</definedName>
    <definedName name="XRefCopy94" hidden="1">#REF!</definedName>
    <definedName name="XRefCopy94Row" localSheetId="9" hidden="1">#REF!</definedName>
    <definedName name="XRefCopy94Row" localSheetId="2" hidden="1">#REF!</definedName>
    <definedName name="XRefCopy94Row" localSheetId="4" hidden="1">#REF!</definedName>
    <definedName name="XRefCopy94Row" hidden="1">#REF!</definedName>
    <definedName name="XRefCopy95" localSheetId="9" hidden="1">#REF!</definedName>
    <definedName name="XRefCopy95" localSheetId="2" hidden="1">#REF!</definedName>
    <definedName name="XRefCopy95" localSheetId="4" hidden="1">#REF!</definedName>
    <definedName name="XRefCopy95" hidden="1">#REF!</definedName>
    <definedName name="XRefCopy95Row" localSheetId="9" hidden="1">#REF!</definedName>
    <definedName name="XRefCopy95Row" localSheetId="2" hidden="1">#REF!</definedName>
    <definedName name="XRefCopy95Row" localSheetId="4" hidden="1">#REF!</definedName>
    <definedName name="XRefCopy95Row" hidden="1">#REF!</definedName>
    <definedName name="XRefCopy96" localSheetId="9" hidden="1">#REF!</definedName>
    <definedName name="XRefCopy96" localSheetId="2" hidden="1">#REF!</definedName>
    <definedName name="XRefCopy96" localSheetId="4" hidden="1">#REF!</definedName>
    <definedName name="XRefCopy96" hidden="1">#REF!</definedName>
    <definedName name="XRefCopy96Row" localSheetId="9" hidden="1">#REF!</definedName>
    <definedName name="XRefCopy96Row" localSheetId="2" hidden="1">#REF!</definedName>
    <definedName name="XRefCopy96Row" localSheetId="4" hidden="1">#REF!</definedName>
    <definedName name="XRefCopy96Row" hidden="1">#REF!</definedName>
    <definedName name="XRefCopy97" localSheetId="9" hidden="1">#REF!</definedName>
    <definedName name="XRefCopy97" localSheetId="2" hidden="1">#REF!</definedName>
    <definedName name="XRefCopy97" localSheetId="4" hidden="1">#REF!</definedName>
    <definedName name="XRefCopy97" hidden="1">#REF!</definedName>
    <definedName name="XRefCopy97Row" localSheetId="9" hidden="1">#REF!</definedName>
    <definedName name="XRefCopy97Row" localSheetId="2" hidden="1">#REF!</definedName>
    <definedName name="XRefCopy97Row" localSheetId="4" hidden="1">#REF!</definedName>
    <definedName name="XRefCopy97Row" hidden="1">#REF!</definedName>
    <definedName name="XRefCopy98" localSheetId="9" hidden="1">#REF!</definedName>
    <definedName name="XRefCopy98" localSheetId="2" hidden="1">#REF!</definedName>
    <definedName name="XRefCopy98" localSheetId="4" hidden="1">#REF!</definedName>
    <definedName name="XRefCopy98" hidden="1">#REF!</definedName>
    <definedName name="XRefCopy98Row" localSheetId="9" hidden="1">#REF!</definedName>
    <definedName name="XRefCopy98Row" localSheetId="2" hidden="1">#REF!</definedName>
    <definedName name="XRefCopy98Row" localSheetId="4" hidden="1">#REF!</definedName>
    <definedName name="XRefCopy98Row" hidden="1">#REF!</definedName>
    <definedName name="XRefCopy99" localSheetId="9" hidden="1">#REF!</definedName>
    <definedName name="XRefCopy99" localSheetId="2" hidden="1">#REF!</definedName>
    <definedName name="XRefCopy99" localSheetId="4" hidden="1">#REF!</definedName>
    <definedName name="XRefCopy99" hidden="1">#REF!</definedName>
    <definedName name="XRefCopy99Row" localSheetId="9" hidden="1">#REF!</definedName>
    <definedName name="XRefCopy99Row" localSheetId="2" hidden="1">#REF!</definedName>
    <definedName name="XRefCopy99Row" localSheetId="4" hidden="1">#REF!</definedName>
    <definedName name="XRefCopy99Row" hidden="1">#REF!</definedName>
    <definedName name="XRefCopy9Row" localSheetId="9" hidden="1">#REF!</definedName>
    <definedName name="XRefCopy9Row" localSheetId="2" hidden="1">#REF!</definedName>
    <definedName name="XRefCopy9Row" localSheetId="4" hidden="1">#REF!</definedName>
    <definedName name="XRefCopy9Row" hidden="1">#REF!</definedName>
    <definedName name="XRefCopyRangeCount" hidden="1">4</definedName>
    <definedName name="XRefPaste1" localSheetId="9" hidden="1">#REF!</definedName>
    <definedName name="XRefPaste1" localSheetId="2" hidden="1">#REF!</definedName>
    <definedName name="XRefPaste1" localSheetId="4" hidden="1">#REF!</definedName>
    <definedName name="XRefPaste1" hidden="1">#REF!</definedName>
    <definedName name="XRefPaste10" localSheetId="9" hidden="1">#REF!</definedName>
    <definedName name="XRefPaste10" localSheetId="2" hidden="1">#REF!</definedName>
    <definedName name="XRefPaste10" localSheetId="4" hidden="1">#REF!</definedName>
    <definedName name="XRefPaste10" hidden="1">#REF!</definedName>
    <definedName name="XRefPaste100" localSheetId="9" hidden="1">#REF!</definedName>
    <definedName name="XRefPaste100" localSheetId="2" hidden="1">#REF!</definedName>
    <definedName name="XRefPaste100" localSheetId="4" hidden="1">#REF!</definedName>
    <definedName name="XRefPaste100" hidden="1">#REF!</definedName>
    <definedName name="XRefPaste100Row" localSheetId="9" hidden="1">#REF!</definedName>
    <definedName name="XRefPaste100Row" localSheetId="2" hidden="1">#REF!</definedName>
    <definedName name="XRefPaste100Row" localSheetId="4" hidden="1">#REF!</definedName>
    <definedName name="XRefPaste100Row" hidden="1">#REF!</definedName>
    <definedName name="XRefPaste101" localSheetId="9" hidden="1">#REF!</definedName>
    <definedName name="XRefPaste101" localSheetId="2" hidden="1">#REF!</definedName>
    <definedName name="XRefPaste101" localSheetId="4" hidden="1">#REF!</definedName>
    <definedName name="XRefPaste101" hidden="1">#REF!</definedName>
    <definedName name="XRefPaste101Row" localSheetId="9" hidden="1">#REF!</definedName>
    <definedName name="XRefPaste101Row" localSheetId="2" hidden="1">#REF!</definedName>
    <definedName name="XRefPaste101Row" localSheetId="4" hidden="1">#REF!</definedName>
    <definedName name="XRefPaste101Row" hidden="1">#REF!</definedName>
    <definedName name="XRefPaste102" localSheetId="9" hidden="1">#REF!</definedName>
    <definedName name="XRefPaste102" localSheetId="2" hidden="1">#REF!</definedName>
    <definedName name="XRefPaste102" localSheetId="4" hidden="1">#REF!</definedName>
    <definedName name="XRefPaste102" hidden="1">#REF!</definedName>
    <definedName name="XRefPaste102Row" localSheetId="9" hidden="1">#REF!</definedName>
    <definedName name="XRefPaste102Row" localSheetId="2" hidden="1">#REF!</definedName>
    <definedName name="XRefPaste102Row" localSheetId="4" hidden="1">#REF!</definedName>
    <definedName name="XRefPaste102Row" hidden="1">#REF!</definedName>
    <definedName name="XRefPaste103" localSheetId="9" hidden="1">#REF!</definedName>
    <definedName name="XRefPaste103" localSheetId="2" hidden="1">#REF!</definedName>
    <definedName name="XRefPaste103" localSheetId="4" hidden="1">#REF!</definedName>
    <definedName name="XRefPaste103" hidden="1">#REF!</definedName>
    <definedName name="XRefPaste103Row" localSheetId="9" hidden="1">#REF!</definedName>
    <definedName name="XRefPaste103Row" localSheetId="2" hidden="1">#REF!</definedName>
    <definedName name="XRefPaste103Row" localSheetId="4" hidden="1">#REF!</definedName>
    <definedName name="XRefPaste103Row" hidden="1">#REF!</definedName>
    <definedName name="XRefPaste104" localSheetId="9" hidden="1">#REF!</definedName>
    <definedName name="XRefPaste104" localSheetId="2" hidden="1">#REF!</definedName>
    <definedName name="XRefPaste104" localSheetId="4" hidden="1">#REF!</definedName>
    <definedName name="XRefPaste104" hidden="1">#REF!</definedName>
    <definedName name="XRefPaste104Row" localSheetId="9" hidden="1">#REF!</definedName>
    <definedName name="XRefPaste104Row" localSheetId="2" hidden="1">#REF!</definedName>
    <definedName name="XRefPaste104Row" localSheetId="4" hidden="1">#REF!</definedName>
    <definedName name="XRefPaste104Row" hidden="1">#REF!</definedName>
    <definedName name="XRefPaste105" localSheetId="9" hidden="1">#REF!</definedName>
    <definedName name="XRefPaste105" localSheetId="2" hidden="1">#REF!</definedName>
    <definedName name="XRefPaste105" localSheetId="4" hidden="1">#REF!</definedName>
    <definedName name="XRefPaste105" hidden="1">#REF!</definedName>
    <definedName name="XRefPaste105Row" localSheetId="9" hidden="1">#REF!</definedName>
    <definedName name="XRefPaste105Row" localSheetId="2" hidden="1">#REF!</definedName>
    <definedName name="XRefPaste105Row" localSheetId="4" hidden="1">#REF!</definedName>
    <definedName name="XRefPaste105Row" hidden="1">#REF!</definedName>
    <definedName name="XRefPaste106" localSheetId="9" hidden="1">#REF!</definedName>
    <definedName name="XRefPaste106" localSheetId="2" hidden="1">#REF!</definedName>
    <definedName name="XRefPaste106" localSheetId="4" hidden="1">#REF!</definedName>
    <definedName name="XRefPaste106" hidden="1">#REF!</definedName>
    <definedName name="XRefPaste106Row" localSheetId="9" hidden="1">#REF!</definedName>
    <definedName name="XRefPaste106Row" localSheetId="2" hidden="1">#REF!</definedName>
    <definedName name="XRefPaste106Row" localSheetId="4" hidden="1">#REF!</definedName>
    <definedName name="XRefPaste106Row" hidden="1">#REF!</definedName>
    <definedName name="XRefPaste107" localSheetId="9" hidden="1">#REF!</definedName>
    <definedName name="XRefPaste107" localSheetId="2" hidden="1">#REF!</definedName>
    <definedName name="XRefPaste107" localSheetId="4" hidden="1">#REF!</definedName>
    <definedName name="XRefPaste107" hidden="1">#REF!</definedName>
    <definedName name="XRefPaste107Row" localSheetId="9" hidden="1">#REF!</definedName>
    <definedName name="XRefPaste107Row" localSheetId="2" hidden="1">#REF!</definedName>
    <definedName name="XRefPaste107Row" localSheetId="4" hidden="1">#REF!</definedName>
    <definedName name="XRefPaste107Row" hidden="1">#REF!</definedName>
    <definedName name="XRefPaste108" localSheetId="9" hidden="1">#REF!</definedName>
    <definedName name="XRefPaste108" localSheetId="2" hidden="1">#REF!</definedName>
    <definedName name="XRefPaste108" localSheetId="4" hidden="1">#REF!</definedName>
    <definedName name="XRefPaste108" hidden="1">#REF!</definedName>
    <definedName name="XRefPaste108Row" localSheetId="9" hidden="1">#REF!</definedName>
    <definedName name="XRefPaste108Row" localSheetId="2" hidden="1">#REF!</definedName>
    <definedName name="XRefPaste108Row" localSheetId="4" hidden="1">#REF!</definedName>
    <definedName name="XRefPaste108Row" hidden="1">#REF!</definedName>
    <definedName name="XRefPaste109" localSheetId="9" hidden="1">#REF!</definedName>
    <definedName name="XRefPaste109" localSheetId="2" hidden="1">#REF!</definedName>
    <definedName name="XRefPaste109" localSheetId="4" hidden="1">#REF!</definedName>
    <definedName name="XRefPaste109" hidden="1">#REF!</definedName>
    <definedName name="XRefPaste109Row" localSheetId="9" hidden="1">#REF!</definedName>
    <definedName name="XRefPaste109Row" localSheetId="2" hidden="1">#REF!</definedName>
    <definedName name="XRefPaste109Row" localSheetId="4" hidden="1">#REF!</definedName>
    <definedName name="XRefPaste109Row" hidden="1">#REF!</definedName>
    <definedName name="XRefPaste10Row" localSheetId="9" hidden="1">#REF!</definedName>
    <definedName name="XRefPaste10Row" localSheetId="2" hidden="1">#REF!</definedName>
    <definedName name="XRefPaste10Row" localSheetId="4" hidden="1">#REF!</definedName>
    <definedName name="XRefPaste10Row" hidden="1">#REF!</definedName>
    <definedName name="XRefPaste11" localSheetId="9" hidden="1">#REF!</definedName>
    <definedName name="XRefPaste11" localSheetId="2" hidden="1">#REF!</definedName>
    <definedName name="XRefPaste11" localSheetId="4" hidden="1">#REF!</definedName>
    <definedName name="XRefPaste11" hidden="1">#REF!</definedName>
    <definedName name="XRefPaste110" localSheetId="9" hidden="1">#REF!</definedName>
    <definedName name="XRefPaste110" localSheetId="2" hidden="1">#REF!</definedName>
    <definedName name="XRefPaste110" localSheetId="4" hidden="1">#REF!</definedName>
    <definedName name="XRefPaste110" hidden="1">#REF!</definedName>
    <definedName name="XRefPaste110Row" localSheetId="9" hidden="1">#REF!</definedName>
    <definedName name="XRefPaste110Row" localSheetId="2" hidden="1">#REF!</definedName>
    <definedName name="XRefPaste110Row" localSheetId="4" hidden="1">#REF!</definedName>
    <definedName name="XRefPaste110Row" hidden="1">#REF!</definedName>
    <definedName name="XRefPaste111" localSheetId="9" hidden="1">#REF!</definedName>
    <definedName name="XRefPaste111" localSheetId="2" hidden="1">#REF!</definedName>
    <definedName name="XRefPaste111" localSheetId="4" hidden="1">#REF!</definedName>
    <definedName name="XRefPaste111" hidden="1">#REF!</definedName>
    <definedName name="XRefPaste111Row" localSheetId="9" hidden="1">#REF!</definedName>
    <definedName name="XRefPaste111Row" localSheetId="2" hidden="1">#REF!</definedName>
    <definedName name="XRefPaste111Row" localSheetId="4" hidden="1">#REF!</definedName>
    <definedName name="XRefPaste111Row" hidden="1">#REF!</definedName>
    <definedName name="XRefPaste112" localSheetId="9" hidden="1">#REF!</definedName>
    <definedName name="XRefPaste112" localSheetId="2" hidden="1">#REF!</definedName>
    <definedName name="XRefPaste112" localSheetId="4" hidden="1">#REF!</definedName>
    <definedName name="XRefPaste112" hidden="1">#REF!</definedName>
    <definedName name="XRefPaste112Row" localSheetId="9" hidden="1">#REF!</definedName>
    <definedName name="XRefPaste112Row" localSheetId="2" hidden="1">#REF!</definedName>
    <definedName name="XRefPaste112Row" localSheetId="4" hidden="1">#REF!</definedName>
    <definedName name="XRefPaste112Row" hidden="1">#REF!</definedName>
    <definedName name="XRefPaste113" localSheetId="9" hidden="1">#REF!</definedName>
    <definedName name="XRefPaste113" localSheetId="2" hidden="1">#REF!</definedName>
    <definedName name="XRefPaste113" localSheetId="4" hidden="1">#REF!</definedName>
    <definedName name="XRefPaste113" hidden="1">#REF!</definedName>
    <definedName name="XRefPaste113Row" localSheetId="9" hidden="1">#REF!</definedName>
    <definedName name="XRefPaste113Row" localSheetId="2" hidden="1">#REF!</definedName>
    <definedName name="XRefPaste113Row" localSheetId="4" hidden="1">#REF!</definedName>
    <definedName name="XRefPaste113Row" hidden="1">#REF!</definedName>
    <definedName name="XRefPaste114" localSheetId="9" hidden="1">#REF!</definedName>
    <definedName name="XRefPaste114" localSheetId="2" hidden="1">#REF!</definedName>
    <definedName name="XRefPaste114" localSheetId="4" hidden="1">#REF!</definedName>
    <definedName name="XRefPaste114" hidden="1">#REF!</definedName>
    <definedName name="XRefPaste114Row" localSheetId="9" hidden="1">#REF!</definedName>
    <definedName name="XRefPaste114Row" localSheetId="2" hidden="1">#REF!</definedName>
    <definedName name="XRefPaste114Row" localSheetId="4" hidden="1">#REF!</definedName>
    <definedName name="XRefPaste114Row" hidden="1">#REF!</definedName>
    <definedName name="XRefPaste115" localSheetId="9" hidden="1">#REF!</definedName>
    <definedName name="XRefPaste115" localSheetId="2" hidden="1">#REF!</definedName>
    <definedName name="XRefPaste115" localSheetId="4" hidden="1">#REF!</definedName>
    <definedName name="XRefPaste115" hidden="1">#REF!</definedName>
    <definedName name="XRefPaste115Row" localSheetId="9" hidden="1">#REF!</definedName>
    <definedName name="XRefPaste115Row" localSheetId="2" hidden="1">#REF!</definedName>
    <definedName name="XRefPaste115Row" localSheetId="4" hidden="1">#REF!</definedName>
    <definedName name="XRefPaste115Row" hidden="1">#REF!</definedName>
    <definedName name="XRefPaste116" localSheetId="9" hidden="1">#REF!</definedName>
    <definedName name="XRefPaste116" localSheetId="2" hidden="1">#REF!</definedName>
    <definedName name="XRefPaste116" localSheetId="4" hidden="1">#REF!</definedName>
    <definedName name="XRefPaste116" hidden="1">#REF!</definedName>
    <definedName name="XRefPaste116Row" localSheetId="9" hidden="1">#REF!</definedName>
    <definedName name="XRefPaste116Row" localSheetId="2" hidden="1">#REF!</definedName>
    <definedName name="XRefPaste116Row" localSheetId="4" hidden="1">#REF!</definedName>
    <definedName name="XRefPaste116Row" hidden="1">#REF!</definedName>
    <definedName name="XRefPaste117" localSheetId="9" hidden="1">#REF!</definedName>
    <definedName name="XRefPaste117" localSheetId="2" hidden="1">#REF!</definedName>
    <definedName name="XRefPaste117" localSheetId="4" hidden="1">#REF!</definedName>
    <definedName name="XRefPaste117" hidden="1">#REF!</definedName>
    <definedName name="XRefPaste117Row" localSheetId="9" hidden="1">#REF!</definedName>
    <definedName name="XRefPaste117Row" localSheetId="2" hidden="1">#REF!</definedName>
    <definedName name="XRefPaste117Row" localSheetId="4" hidden="1">#REF!</definedName>
    <definedName name="XRefPaste117Row" hidden="1">#REF!</definedName>
    <definedName name="XRefPaste118" localSheetId="9" hidden="1">#REF!</definedName>
    <definedName name="XRefPaste118" localSheetId="2" hidden="1">#REF!</definedName>
    <definedName name="XRefPaste118" localSheetId="4" hidden="1">#REF!</definedName>
    <definedName name="XRefPaste118" hidden="1">#REF!</definedName>
    <definedName name="XRefPaste118Row" localSheetId="9" hidden="1">#REF!</definedName>
    <definedName name="XRefPaste118Row" localSheetId="2" hidden="1">#REF!</definedName>
    <definedName name="XRefPaste118Row" localSheetId="4" hidden="1">#REF!</definedName>
    <definedName name="XRefPaste118Row" hidden="1">#REF!</definedName>
    <definedName name="XRefPaste119" localSheetId="9" hidden="1">#REF!</definedName>
    <definedName name="XRefPaste119" localSheetId="2" hidden="1">#REF!</definedName>
    <definedName name="XRefPaste119" localSheetId="4" hidden="1">#REF!</definedName>
    <definedName name="XRefPaste119" hidden="1">#REF!</definedName>
    <definedName name="XRefPaste119Row" localSheetId="9" hidden="1">#REF!</definedName>
    <definedName name="XRefPaste119Row" localSheetId="2" hidden="1">#REF!</definedName>
    <definedName name="XRefPaste119Row" localSheetId="4" hidden="1">#REF!</definedName>
    <definedName name="XRefPaste119Row" hidden="1">#REF!</definedName>
    <definedName name="XRefPaste11Row" localSheetId="9" hidden="1">#REF!</definedName>
    <definedName name="XRefPaste11Row" localSheetId="2" hidden="1">#REF!</definedName>
    <definedName name="XRefPaste11Row" localSheetId="4" hidden="1">#REF!</definedName>
    <definedName name="XRefPaste11Row" hidden="1">#REF!</definedName>
    <definedName name="XRefPaste12" localSheetId="9" hidden="1">#REF!</definedName>
    <definedName name="XRefPaste12" localSheetId="2" hidden="1">#REF!</definedName>
    <definedName name="XRefPaste12" localSheetId="4" hidden="1">#REF!</definedName>
    <definedName name="XRefPaste12" hidden="1">#REF!</definedName>
    <definedName name="XRefPaste120" localSheetId="9" hidden="1">#REF!</definedName>
    <definedName name="XRefPaste120" localSheetId="2" hidden="1">#REF!</definedName>
    <definedName name="XRefPaste120" localSheetId="4" hidden="1">#REF!</definedName>
    <definedName name="XRefPaste120" hidden="1">#REF!</definedName>
    <definedName name="XRefPaste120Row" localSheetId="9" hidden="1">#REF!</definedName>
    <definedName name="XRefPaste120Row" localSheetId="2" hidden="1">#REF!</definedName>
    <definedName name="XRefPaste120Row" localSheetId="4" hidden="1">#REF!</definedName>
    <definedName name="XRefPaste120Row" hidden="1">#REF!</definedName>
    <definedName name="XRefPaste121" localSheetId="9" hidden="1">#REF!</definedName>
    <definedName name="XRefPaste121" localSheetId="2" hidden="1">#REF!</definedName>
    <definedName name="XRefPaste121" localSheetId="4" hidden="1">#REF!</definedName>
    <definedName name="XRefPaste121" hidden="1">#REF!</definedName>
    <definedName name="XRefPaste121Row" localSheetId="9" hidden="1">#REF!</definedName>
    <definedName name="XRefPaste121Row" localSheetId="2" hidden="1">#REF!</definedName>
    <definedName name="XRefPaste121Row" localSheetId="4" hidden="1">#REF!</definedName>
    <definedName name="XRefPaste121Row" hidden="1">#REF!</definedName>
    <definedName name="XRefPaste122" localSheetId="9" hidden="1">#REF!</definedName>
    <definedName name="XRefPaste122" localSheetId="2" hidden="1">#REF!</definedName>
    <definedName name="XRefPaste122" localSheetId="4" hidden="1">#REF!</definedName>
    <definedName name="XRefPaste122" hidden="1">#REF!</definedName>
    <definedName name="XRefPaste122Row" localSheetId="9" hidden="1">#REF!</definedName>
    <definedName name="XRefPaste122Row" localSheetId="2" hidden="1">#REF!</definedName>
    <definedName name="XRefPaste122Row" localSheetId="4" hidden="1">#REF!</definedName>
    <definedName name="XRefPaste122Row" hidden="1">#REF!</definedName>
    <definedName name="XRefPaste123" localSheetId="9" hidden="1">#REF!</definedName>
    <definedName name="XRefPaste123" localSheetId="2" hidden="1">#REF!</definedName>
    <definedName name="XRefPaste123" localSheetId="4" hidden="1">#REF!</definedName>
    <definedName name="XRefPaste123" hidden="1">#REF!</definedName>
    <definedName name="XRefPaste123Row" localSheetId="9" hidden="1">#REF!</definedName>
    <definedName name="XRefPaste123Row" localSheetId="2" hidden="1">#REF!</definedName>
    <definedName name="XRefPaste123Row" localSheetId="4" hidden="1">#REF!</definedName>
    <definedName name="XRefPaste123Row" hidden="1">#REF!</definedName>
    <definedName name="XRefPaste124" localSheetId="9" hidden="1">#REF!</definedName>
    <definedName name="XRefPaste124" localSheetId="2" hidden="1">#REF!</definedName>
    <definedName name="XRefPaste124" localSheetId="4" hidden="1">#REF!</definedName>
    <definedName name="XRefPaste124" hidden="1">#REF!</definedName>
    <definedName name="XRefPaste124Row" localSheetId="9" hidden="1">#REF!</definedName>
    <definedName name="XRefPaste124Row" localSheetId="2" hidden="1">#REF!</definedName>
    <definedName name="XRefPaste124Row" localSheetId="4" hidden="1">#REF!</definedName>
    <definedName name="XRefPaste124Row" hidden="1">#REF!</definedName>
    <definedName name="XRefPaste125" localSheetId="9" hidden="1">#REF!</definedName>
    <definedName name="XRefPaste125" localSheetId="2" hidden="1">#REF!</definedName>
    <definedName name="XRefPaste125" localSheetId="4" hidden="1">#REF!</definedName>
    <definedName name="XRefPaste125" hidden="1">#REF!</definedName>
    <definedName name="XRefPaste125Row" localSheetId="9" hidden="1">#REF!</definedName>
    <definedName name="XRefPaste125Row" localSheetId="2" hidden="1">#REF!</definedName>
    <definedName name="XRefPaste125Row" localSheetId="4" hidden="1">#REF!</definedName>
    <definedName name="XRefPaste125Row" hidden="1">#REF!</definedName>
    <definedName name="XRefPaste126" localSheetId="9" hidden="1">#REF!</definedName>
    <definedName name="XRefPaste126" localSheetId="2" hidden="1">#REF!</definedName>
    <definedName name="XRefPaste126" localSheetId="4" hidden="1">#REF!</definedName>
    <definedName name="XRefPaste126" hidden="1">#REF!</definedName>
    <definedName name="XRefPaste126Row" localSheetId="9" hidden="1">#REF!</definedName>
    <definedName name="XRefPaste126Row" localSheetId="2" hidden="1">#REF!</definedName>
    <definedName name="XRefPaste126Row" localSheetId="4" hidden="1">#REF!</definedName>
    <definedName name="XRefPaste126Row" hidden="1">#REF!</definedName>
    <definedName name="XRefPaste127" localSheetId="9" hidden="1">#REF!</definedName>
    <definedName name="XRefPaste127" localSheetId="2" hidden="1">#REF!</definedName>
    <definedName name="XRefPaste127" localSheetId="4" hidden="1">#REF!</definedName>
    <definedName name="XRefPaste127" hidden="1">#REF!</definedName>
    <definedName name="XRefPaste127Row" localSheetId="9" hidden="1">#REF!</definedName>
    <definedName name="XRefPaste127Row" localSheetId="2" hidden="1">#REF!</definedName>
    <definedName name="XRefPaste127Row" localSheetId="4" hidden="1">#REF!</definedName>
    <definedName name="XRefPaste127Row" hidden="1">#REF!</definedName>
    <definedName name="XRefPaste128" localSheetId="9" hidden="1">#REF!</definedName>
    <definedName name="XRefPaste128" localSheetId="2" hidden="1">#REF!</definedName>
    <definedName name="XRefPaste128" localSheetId="4" hidden="1">#REF!</definedName>
    <definedName name="XRefPaste128" hidden="1">#REF!</definedName>
    <definedName name="XRefPaste128Row" localSheetId="9" hidden="1">#REF!</definedName>
    <definedName name="XRefPaste128Row" localSheetId="2" hidden="1">#REF!</definedName>
    <definedName name="XRefPaste128Row" localSheetId="4" hidden="1">#REF!</definedName>
    <definedName name="XRefPaste128Row" hidden="1">#REF!</definedName>
    <definedName name="XRefPaste129" localSheetId="9" hidden="1">#REF!</definedName>
    <definedName name="XRefPaste129" localSheetId="2" hidden="1">#REF!</definedName>
    <definedName name="XRefPaste129" localSheetId="4" hidden="1">#REF!</definedName>
    <definedName name="XRefPaste129" hidden="1">#REF!</definedName>
    <definedName name="XRefPaste129Row" localSheetId="9" hidden="1">#REF!</definedName>
    <definedName name="XRefPaste129Row" localSheetId="2" hidden="1">#REF!</definedName>
    <definedName name="XRefPaste129Row" localSheetId="4" hidden="1">#REF!</definedName>
    <definedName name="XRefPaste129Row" hidden="1">#REF!</definedName>
    <definedName name="XRefPaste12Row" localSheetId="9" hidden="1">#REF!</definedName>
    <definedName name="XRefPaste12Row" localSheetId="2" hidden="1">#REF!</definedName>
    <definedName name="XRefPaste12Row" localSheetId="4" hidden="1">#REF!</definedName>
    <definedName name="XRefPaste12Row" hidden="1">#REF!</definedName>
    <definedName name="XRefPaste13" localSheetId="9" hidden="1">[59]Aguinaldos!#REF!</definedName>
    <definedName name="XRefPaste13" localSheetId="2" hidden="1">[59]Aguinaldos!#REF!</definedName>
    <definedName name="XRefPaste13" localSheetId="4" hidden="1">[59]Aguinaldos!#REF!</definedName>
    <definedName name="XRefPaste13" hidden="1">[59]Aguinaldos!#REF!</definedName>
    <definedName name="XRefPaste130" localSheetId="9" hidden="1">#REF!</definedName>
    <definedName name="XRefPaste130" localSheetId="2" hidden="1">#REF!</definedName>
    <definedName name="XRefPaste130" localSheetId="4" hidden="1">#REF!</definedName>
    <definedName name="XRefPaste130" hidden="1">#REF!</definedName>
    <definedName name="XRefPaste130Row" localSheetId="9" hidden="1">#REF!</definedName>
    <definedName name="XRefPaste130Row" localSheetId="2" hidden="1">#REF!</definedName>
    <definedName name="XRefPaste130Row" localSheetId="4" hidden="1">#REF!</definedName>
    <definedName name="XRefPaste130Row" hidden="1">#REF!</definedName>
    <definedName name="XRefPaste131" localSheetId="9" hidden="1">#REF!</definedName>
    <definedName name="XRefPaste131" localSheetId="2" hidden="1">#REF!</definedName>
    <definedName name="XRefPaste131" localSheetId="4" hidden="1">#REF!</definedName>
    <definedName name="XRefPaste131" hidden="1">#REF!</definedName>
    <definedName name="XRefPaste131Row" localSheetId="9" hidden="1">#REF!</definedName>
    <definedName name="XRefPaste131Row" localSheetId="2" hidden="1">#REF!</definedName>
    <definedName name="XRefPaste131Row" localSheetId="4" hidden="1">#REF!</definedName>
    <definedName name="XRefPaste131Row" hidden="1">#REF!</definedName>
    <definedName name="XRefPaste132" localSheetId="9" hidden="1">#REF!</definedName>
    <definedName name="XRefPaste132" localSheetId="2" hidden="1">#REF!</definedName>
    <definedName name="XRefPaste132" localSheetId="4" hidden="1">#REF!</definedName>
    <definedName name="XRefPaste132" hidden="1">#REF!</definedName>
    <definedName name="XRefPaste132Row" localSheetId="9" hidden="1">#REF!</definedName>
    <definedName name="XRefPaste132Row" localSheetId="2" hidden="1">#REF!</definedName>
    <definedName name="XRefPaste132Row" localSheetId="4" hidden="1">#REF!</definedName>
    <definedName name="XRefPaste132Row" hidden="1">#REF!</definedName>
    <definedName name="XRefPaste133" localSheetId="9" hidden="1">#REF!</definedName>
    <definedName name="XRefPaste133" localSheetId="2" hidden="1">#REF!</definedName>
    <definedName name="XRefPaste133" localSheetId="4" hidden="1">#REF!</definedName>
    <definedName name="XRefPaste133" hidden="1">#REF!</definedName>
    <definedName name="XRefPaste133Row" localSheetId="9" hidden="1">#REF!</definedName>
    <definedName name="XRefPaste133Row" localSheetId="2" hidden="1">#REF!</definedName>
    <definedName name="XRefPaste133Row" localSheetId="4" hidden="1">#REF!</definedName>
    <definedName name="XRefPaste133Row" hidden="1">#REF!</definedName>
    <definedName name="XRefPaste134" localSheetId="9" hidden="1">#REF!</definedName>
    <definedName name="XRefPaste134" localSheetId="2" hidden="1">#REF!</definedName>
    <definedName name="XRefPaste134" localSheetId="4" hidden="1">#REF!</definedName>
    <definedName name="XRefPaste134" hidden="1">#REF!</definedName>
    <definedName name="XRefPaste134Row" localSheetId="9" hidden="1">#REF!</definedName>
    <definedName name="XRefPaste134Row" localSheetId="2" hidden="1">#REF!</definedName>
    <definedName name="XRefPaste134Row" localSheetId="4" hidden="1">#REF!</definedName>
    <definedName name="XRefPaste134Row" hidden="1">#REF!</definedName>
    <definedName name="XRefPaste135" localSheetId="9" hidden="1">#REF!</definedName>
    <definedName name="XRefPaste135" localSheetId="2" hidden="1">#REF!</definedName>
    <definedName name="XRefPaste135" localSheetId="4" hidden="1">#REF!</definedName>
    <definedName name="XRefPaste135" hidden="1">#REF!</definedName>
    <definedName name="XRefPaste135Row" localSheetId="9" hidden="1">#REF!</definedName>
    <definedName name="XRefPaste135Row" localSheetId="2" hidden="1">#REF!</definedName>
    <definedName name="XRefPaste135Row" localSheetId="4" hidden="1">#REF!</definedName>
    <definedName name="XRefPaste135Row" hidden="1">#REF!</definedName>
    <definedName name="XRefPaste136" localSheetId="9" hidden="1">#REF!</definedName>
    <definedName name="XRefPaste136" localSheetId="2" hidden="1">#REF!</definedName>
    <definedName name="XRefPaste136" localSheetId="4" hidden="1">#REF!</definedName>
    <definedName name="XRefPaste136" hidden="1">#REF!</definedName>
    <definedName name="XRefPaste136Row" localSheetId="9" hidden="1">#REF!</definedName>
    <definedName name="XRefPaste136Row" localSheetId="2" hidden="1">#REF!</definedName>
    <definedName name="XRefPaste136Row" localSheetId="4" hidden="1">#REF!</definedName>
    <definedName name="XRefPaste136Row" hidden="1">#REF!</definedName>
    <definedName name="XRefPaste137" localSheetId="9" hidden="1">#REF!</definedName>
    <definedName name="XRefPaste137" localSheetId="2" hidden="1">#REF!</definedName>
    <definedName name="XRefPaste137" localSheetId="4" hidden="1">#REF!</definedName>
    <definedName name="XRefPaste137" hidden="1">#REF!</definedName>
    <definedName name="XRefPaste137Row" localSheetId="9" hidden="1">#REF!</definedName>
    <definedName name="XRefPaste137Row" localSheetId="2" hidden="1">#REF!</definedName>
    <definedName name="XRefPaste137Row" localSheetId="4" hidden="1">#REF!</definedName>
    <definedName name="XRefPaste137Row" hidden="1">#REF!</definedName>
    <definedName name="XRefPaste138" localSheetId="9" hidden="1">#REF!</definedName>
    <definedName name="XRefPaste138" localSheetId="2" hidden="1">#REF!</definedName>
    <definedName name="XRefPaste138" localSheetId="4" hidden="1">#REF!</definedName>
    <definedName name="XRefPaste138" hidden="1">#REF!</definedName>
    <definedName name="XRefPaste138Row" localSheetId="9" hidden="1">#REF!</definedName>
    <definedName name="XRefPaste138Row" localSheetId="2" hidden="1">#REF!</definedName>
    <definedName name="XRefPaste138Row" localSheetId="4" hidden="1">#REF!</definedName>
    <definedName name="XRefPaste138Row" hidden="1">#REF!</definedName>
    <definedName name="XRefPaste139" localSheetId="9" hidden="1">#REF!</definedName>
    <definedName name="XRefPaste139" localSheetId="2" hidden="1">#REF!</definedName>
    <definedName name="XRefPaste139" localSheetId="4" hidden="1">#REF!</definedName>
    <definedName name="XRefPaste139" hidden="1">#REF!</definedName>
    <definedName name="XRefPaste139Row" localSheetId="9" hidden="1">#REF!</definedName>
    <definedName name="XRefPaste139Row" localSheetId="2" hidden="1">#REF!</definedName>
    <definedName name="XRefPaste139Row" localSheetId="4" hidden="1">#REF!</definedName>
    <definedName name="XRefPaste139Row" hidden="1">#REF!</definedName>
    <definedName name="XRefPaste13Row" localSheetId="9" hidden="1">#REF!</definedName>
    <definedName name="XRefPaste13Row" localSheetId="2" hidden="1">#REF!</definedName>
    <definedName name="XRefPaste13Row" localSheetId="4" hidden="1">#REF!</definedName>
    <definedName name="XRefPaste13Row" hidden="1">#REF!</definedName>
    <definedName name="XRefPaste14" localSheetId="9" hidden="1">[59]Aguinaldos!#REF!</definedName>
    <definedName name="XRefPaste14" localSheetId="2" hidden="1">[59]Aguinaldos!#REF!</definedName>
    <definedName name="XRefPaste14" localSheetId="4" hidden="1">[59]Aguinaldos!#REF!</definedName>
    <definedName name="XRefPaste14" hidden="1">[59]Aguinaldos!#REF!</definedName>
    <definedName name="XRefPaste140" localSheetId="9" hidden="1">#REF!</definedName>
    <definedName name="XRefPaste140" localSheetId="2" hidden="1">#REF!</definedName>
    <definedName name="XRefPaste140" localSheetId="4" hidden="1">#REF!</definedName>
    <definedName name="XRefPaste140" hidden="1">#REF!</definedName>
    <definedName name="XRefPaste140Row" localSheetId="9" hidden="1">#REF!</definedName>
    <definedName name="XRefPaste140Row" localSheetId="2" hidden="1">#REF!</definedName>
    <definedName name="XRefPaste140Row" localSheetId="4" hidden="1">#REF!</definedName>
    <definedName name="XRefPaste140Row" hidden="1">#REF!</definedName>
    <definedName name="XRefPaste141" localSheetId="9" hidden="1">#REF!</definedName>
    <definedName name="XRefPaste141" localSheetId="2" hidden="1">#REF!</definedName>
    <definedName name="XRefPaste141" localSheetId="4" hidden="1">#REF!</definedName>
    <definedName name="XRefPaste141" hidden="1">#REF!</definedName>
    <definedName name="XRefPaste141Row" localSheetId="9" hidden="1">#REF!</definedName>
    <definedName name="XRefPaste141Row" localSheetId="2" hidden="1">#REF!</definedName>
    <definedName name="XRefPaste141Row" localSheetId="4" hidden="1">#REF!</definedName>
    <definedName name="XRefPaste141Row" hidden="1">#REF!</definedName>
    <definedName name="XRefPaste142" localSheetId="9" hidden="1">#REF!</definedName>
    <definedName name="XRefPaste142" localSheetId="2" hidden="1">#REF!</definedName>
    <definedName name="XRefPaste142" localSheetId="4" hidden="1">#REF!</definedName>
    <definedName name="XRefPaste142" hidden="1">#REF!</definedName>
    <definedName name="XRefPaste142Row" localSheetId="9" hidden="1">#REF!</definedName>
    <definedName name="XRefPaste142Row" localSheetId="2" hidden="1">#REF!</definedName>
    <definedName name="XRefPaste142Row" localSheetId="4" hidden="1">#REF!</definedName>
    <definedName name="XRefPaste142Row" hidden="1">#REF!</definedName>
    <definedName name="XRefPaste143" localSheetId="9" hidden="1">#REF!</definedName>
    <definedName name="XRefPaste143" localSheetId="2" hidden="1">#REF!</definedName>
    <definedName name="XRefPaste143" localSheetId="4" hidden="1">#REF!</definedName>
    <definedName name="XRefPaste143" hidden="1">#REF!</definedName>
    <definedName name="XRefPaste143Row" localSheetId="9" hidden="1">#REF!</definedName>
    <definedName name="XRefPaste143Row" localSheetId="2" hidden="1">#REF!</definedName>
    <definedName name="XRefPaste143Row" localSheetId="4" hidden="1">#REF!</definedName>
    <definedName name="XRefPaste143Row" hidden="1">#REF!</definedName>
    <definedName name="XRefPaste144" localSheetId="9" hidden="1">#REF!</definedName>
    <definedName name="XRefPaste144" localSheetId="2" hidden="1">#REF!</definedName>
    <definedName name="XRefPaste144" localSheetId="4" hidden="1">#REF!</definedName>
    <definedName name="XRefPaste144" hidden="1">#REF!</definedName>
    <definedName name="XRefPaste144Row" localSheetId="9" hidden="1">#REF!</definedName>
    <definedName name="XRefPaste144Row" localSheetId="2" hidden="1">#REF!</definedName>
    <definedName name="XRefPaste144Row" localSheetId="4" hidden="1">#REF!</definedName>
    <definedName name="XRefPaste144Row" hidden="1">#REF!</definedName>
    <definedName name="XRefPaste145" localSheetId="9" hidden="1">#REF!</definedName>
    <definedName name="XRefPaste145" localSheetId="2" hidden="1">#REF!</definedName>
    <definedName name="XRefPaste145" localSheetId="4" hidden="1">#REF!</definedName>
    <definedName name="XRefPaste145" hidden="1">#REF!</definedName>
    <definedName name="XRefPaste145Row" localSheetId="9" hidden="1">#REF!</definedName>
    <definedName name="XRefPaste145Row" localSheetId="2" hidden="1">#REF!</definedName>
    <definedName name="XRefPaste145Row" localSheetId="4" hidden="1">#REF!</definedName>
    <definedName name="XRefPaste145Row" hidden="1">#REF!</definedName>
    <definedName name="XRefPaste146" localSheetId="9" hidden="1">#REF!</definedName>
    <definedName name="XRefPaste146" localSheetId="2" hidden="1">#REF!</definedName>
    <definedName name="XRefPaste146" localSheetId="4" hidden="1">#REF!</definedName>
    <definedName name="XRefPaste146" hidden="1">#REF!</definedName>
    <definedName name="XRefPaste146Row" localSheetId="9" hidden="1">#REF!</definedName>
    <definedName name="XRefPaste146Row" localSheetId="2" hidden="1">#REF!</definedName>
    <definedName name="XRefPaste146Row" localSheetId="4" hidden="1">#REF!</definedName>
    <definedName name="XRefPaste146Row" hidden="1">#REF!</definedName>
    <definedName name="XRefPaste147" localSheetId="9" hidden="1">#REF!</definedName>
    <definedName name="XRefPaste147" localSheetId="2" hidden="1">#REF!</definedName>
    <definedName name="XRefPaste147" localSheetId="4" hidden="1">#REF!</definedName>
    <definedName name="XRefPaste147" hidden="1">#REF!</definedName>
    <definedName name="XRefPaste147Row" localSheetId="9" hidden="1">#REF!</definedName>
    <definedName name="XRefPaste147Row" localSheetId="2" hidden="1">#REF!</definedName>
    <definedName name="XRefPaste147Row" localSheetId="4" hidden="1">#REF!</definedName>
    <definedName name="XRefPaste147Row" hidden="1">#REF!</definedName>
    <definedName name="XRefPaste148" localSheetId="9" hidden="1">#REF!</definedName>
    <definedName name="XRefPaste148" localSheetId="2" hidden="1">#REF!</definedName>
    <definedName name="XRefPaste148" localSheetId="4" hidden="1">#REF!</definedName>
    <definedName name="XRefPaste148" hidden="1">#REF!</definedName>
    <definedName name="XRefPaste148Row" localSheetId="9" hidden="1">#REF!</definedName>
    <definedName name="XRefPaste148Row" localSheetId="2" hidden="1">#REF!</definedName>
    <definedName name="XRefPaste148Row" localSheetId="4" hidden="1">#REF!</definedName>
    <definedName name="XRefPaste148Row" hidden="1">#REF!</definedName>
    <definedName name="XRefPaste14Row" localSheetId="9" hidden="1">#REF!</definedName>
    <definedName name="XRefPaste14Row" localSheetId="2" hidden="1">#REF!</definedName>
    <definedName name="XRefPaste14Row" localSheetId="4" hidden="1">#REF!</definedName>
    <definedName name="XRefPaste14Row" hidden="1">#REF!</definedName>
    <definedName name="XRefPaste15" localSheetId="9" hidden="1">#REF!</definedName>
    <definedName name="XRefPaste15" localSheetId="2" hidden="1">#REF!</definedName>
    <definedName name="XRefPaste15" localSheetId="4" hidden="1">#REF!</definedName>
    <definedName name="XRefPaste15" hidden="1">#REF!</definedName>
    <definedName name="XRefPaste15Row" localSheetId="9" hidden="1">#REF!</definedName>
    <definedName name="XRefPaste15Row" localSheetId="2" hidden="1">#REF!</definedName>
    <definedName name="XRefPaste15Row" localSheetId="4" hidden="1">#REF!</definedName>
    <definedName name="XRefPaste15Row" hidden="1">#REF!</definedName>
    <definedName name="XRefPaste16" localSheetId="9" hidden="1">#REF!</definedName>
    <definedName name="XRefPaste16" localSheetId="2" hidden="1">#REF!</definedName>
    <definedName name="XRefPaste16" localSheetId="4" hidden="1">#REF!</definedName>
    <definedName name="XRefPaste16" hidden="1">#REF!</definedName>
    <definedName name="XRefPaste16Row" localSheetId="9" hidden="1">[65]XREF!#REF!</definedName>
    <definedName name="XRefPaste16Row" localSheetId="2" hidden="1">[65]XREF!#REF!</definedName>
    <definedName name="XRefPaste16Row" localSheetId="4" hidden="1">[65]XREF!#REF!</definedName>
    <definedName name="XRefPaste16Row" hidden="1">[65]XREF!#REF!</definedName>
    <definedName name="XRefPaste17" localSheetId="9" hidden="1">#REF!</definedName>
    <definedName name="XRefPaste17" localSheetId="2" hidden="1">#REF!</definedName>
    <definedName name="XRefPaste17" localSheetId="4" hidden="1">#REF!</definedName>
    <definedName name="XRefPaste17" hidden="1">#REF!</definedName>
    <definedName name="XRefPaste17Row" localSheetId="9" hidden="1">#REF!</definedName>
    <definedName name="XRefPaste17Row" localSheetId="2" hidden="1">#REF!</definedName>
    <definedName name="XRefPaste17Row" localSheetId="4" hidden="1">#REF!</definedName>
    <definedName name="XRefPaste17Row" hidden="1">#REF!</definedName>
    <definedName name="XRefPaste18" localSheetId="9" hidden="1">#REF!</definedName>
    <definedName name="XRefPaste18" localSheetId="2" hidden="1">#REF!</definedName>
    <definedName name="XRefPaste18" localSheetId="4" hidden="1">#REF!</definedName>
    <definedName name="XRefPaste18" hidden="1">#REF!</definedName>
    <definedName name="XRefPaste18Row" localSheetId="9" hidden="1">#REF!</definedName>
    <definedName name="XRefPaste18Row" localSheetId="2" hidden="1">#REF!</definedName>
    <definedName name="XRefPaste18Row" localSheetId="4" hidden="1">#REF!</definedName>
    <definedName name="XRefPaste18Row" hidden="1">#REF!</definedName>
    <definedName name="XRefPaste19" localSheetId="9" hidden="1">#REF!</definedName>
    <definedName name="XRefPaste19" localSheetId="2" hidden="1">#REF!</definedName>
    <definedName name="XRefPaste19" localSheetId="4" hidden="1">#REF!</definedName>
    <definedName name="XRefPaste19" hidden="1">#REF!</definedName>
    <definedName name="XRefPaste19Row" localSheetId="9" hidden="1">#REF!</definedName>
    <definedName name="XRefPaste19Row" localSheetId="2" hidden="1">#REF!</definedName>
    <definedName name="XRefPaste19Row" localSheetId="4" hidden="1">#REF!</definedName>
    <definedName name="XRefPaste19Row" hidden="1">#REF!</definedName>
    <definedName name="XRefPaste1Row" localSheetId="9" hidden="1">#REF!</definedName>
    <definedName name="XRefPaste1Row" localSheetId="2" hidden="1">#REF!</definedName>
    <definedName name="XRefPaste1Row" localSheetId="4" hidden="1">#REF!</definedName>
    <definedName name="XRefPaste1Row" hidden="1">#REF!</definedName>
    <definedName name="XRefPaste2" hidden="1">'[63]Ventas vs Costo EERR'!$C$19</definedName>
    <definedName name="XRefPaste20" localSheetId="9" hidden="1">#REF!</definedName>
    <definedName name="XRefPaste20" localSheetId="2" hidden="1">#REF!</definedName>
    <definedName name="XRefPaste20" localSheetId="4" hidden="1">#REF!</definedName>
    <definedName name="XRefPaste20" hidden="1">#REF!</definedName>
    <definedName name="XRefPaste20Row" localSheetId="9" hidden="1">[57]XREF!#REF!</definedName>
    <definedName name="XRefPaste20Row" localSheetId="2" hidden="1">[57]XREF!#REF!</definedName>
    <definedName name="XRefPaste20Row" localSheetId="4" hidden="1">[57]XREF!#REF!</definedName>
    <definedName name="XRefPaste20Row" hidden="1">[57]XREF!#REF!</definedName>
    <definedName name="XRefPaste21" localSheetId="9" hidden="1">#REF!</definedName>
    <definedName name="XRefPaste21" localSheetId="2" hidden="1">#REF!</definedName>
    <definedName name="XRefPaste21" localSheetId="4" hidden="1">#REF!</definedName>
    <definedName name="XRefPaste21" hidden="1">#REF!</definedName>
    <definedName name="XRefPaste21Row" localSheetId="9" hidden="1">#REF!</definedName>
    <definedName name="XRefPaste21Row" localSheetId="2" hidden="1">#REF!</definedName>
    <definedName name="XRefPaste21Row" localSheetId="4" hidden="1">#REF!</definedName>
    <definedName name="XRefPaste21Row" hidden="1">#REF!</definedName>
    <definedName name="XRefPaste22" localSheetId="9" hidden="1">#REF!</definedName>
    <definedName name="XRefPaste22" localSheetId="2" hidden="1">#REF!</definedName>
    <definedName name="XRefPaste22" localSheetId="4" hidden="1">#REF!</definedName>
    <definedName name="XRefPaste22" hidden="1">#REF!</definedName>
    <definedName name="XRefPaste22Row" localSheetId="9" hidden="1">[57]XREF!#REF!</definedName>
    <definedName name="XRefPaste22Row" localSheetId="2" hidden="1">[57]XREF!#REF!</definedName>
    <definedName name="XRefPaste22Row" localSheetId="4" hidden="1">[57]XREF!#REF!</definedName>
    <definedName name="XRefPaste22Row" hidden="1">[57]XREF!#REF!</definedName>
    <definedName name="XRefPaste23" localSheetId="9" hidden="1">#REF!</definedName>
    <definedName name="XRefPaste23" localSheetId="2" hidden="1">#REF!</definedName>
    <definedName name="XRefPaste23" localSheetId="4" hidden="1">#REF!</definedName>
    <definedName name="XRefPaste23" hidden="1">#REF!</definedName>
    <definedName name="XRefPaste23Row" localSheetId="9" hidden="1">[57]XREF!#REF!</definedName>
    <definedName name="XRefPaste23Row" localSheetId="2" hidden="1">[57]XREF!#REF!</definedName>
    <definedName name="XRefPaste23Row" localSheetId="4" hidden="1">[57]XREF!#REF!</definedName>
    <definedName name="XRefPaste23Row" hidden="1">[57]XREF!#REF!</definedName>
    <definedName name="XRefPaste24" localSheetId="9" hidden="1">#REF!</definedName>
    <definedName name="XRefPaste24" localSheetId="2" hidden="1">#REF!</definedName>
    <definedName name="XRefPaste24" localSheetId="4" hidden="1">#REF!</definedName>
    <definedName name="XRefPaste24" hidden="1">#REF!</definedName>
    <definedName name="XRefPaste24Row" localSheetId="9" hidden="1">#REF!</definedName>
    <definedName name="XRefPaste24Row" localSheetId="2" hidden="1">#REF!</definedName>
    <definedName name="XRefPaste24Row" localSheetId="4" hidden="1">#REF!</definedName>
    <definedName name="XRefPaste24Row" hidden="1">#REF!</definedName>
    <definedName name="XRefPaste25" localSheetId="9" hidden="1">#REF!</definedName>
    <definedName name="XRefPaste25" localSheetId="2" hidden="1">#REF!</definedName>
    <definedName name="XRefPaste25" localSheetId="4" hidden="1">#REF!</definedName>
    <definedName name="XRefPaste25" hidden="1">#REF!</definedName>
    <definedName name="XRefPaste25Row" localSheetId="9" hidden="1">#REF!</definedName>
    <definedName name="XRefPaste25Row" localSheetId="2" hidden="1">#REF!</definedName>
    <definedName name="XRefPaste25Row" localSheetId="4" hidden="1">#REF!</definedName>
    <definedName name="XRefPaste25Row" hidden="1">#REF!</definedName>
    <definedName name="XRefPaste26" localSheetId="9" hidden="1">#REF!</definedName>
    <definedName name="XRefPaste26" localSheetId="2" hidden="1">#REF!</definedName>
    <definedName name="XRefPaste26" localSheetId="4" hidden="1">#REF!</definedName>
    <definedName name="XRefPaste26" hidden="1">#REF!</definedName>
    <definedName name="XRefPaste26Row" localSheetId="9" hidden="1">#REF!</definedName>
    <definedName name="XRefPaste26Row" localSheetId="2" hidden="1">#REF!</definedName>
    <definedName name="XRefPaste26Row" localSheetId="4" hidden="1">#REF!</definedName>
    <definedName name="XRefPaste26Row" hidden="1">#REF!</definedName>
    <definedName name="XRefPaste27" localSheetId="9" hidden="1">#REF!</definedName>
    <definedName name="XRefPaste27" localSheetId="2" hidden="1">#REF!</definedName>
    <definedName name="XRefPaste27" localSheetId="4" hidden="1">#REF!</definedName>
    <definedName name="XRefPaste27" hidden="1">#REF!</definedName>
    <definedName name="XRefPaste27Row" localSheetId="9" hidden="1">#REF!</definedName>
    <definedName name="XRefPaste27Row" localSheetId="2" hidden="1">#REF!</definedName>
    <definedName name="XRefPaste27Row" localSheetId="4" hidden="1">#REF!</definedName>
    <definedName name="XRefPaste27Row" hidden="1">#REF!</definedName>
    <definedName name="XRefPaste28" localSheetId="9" hidden="1">#REF!</definedName>
    <definedName name="XRefPaste28" localSheetId="2" hidden="1">#REF!</definedName>
    <definedName name="XRefPaste28" localSheetId="4" hidden="1">#REF!</definedName>
    <definedName name="XRefPaste28" hidden="1">#REF!</definedName>
    <definedName name="XRefPaste28Row" localSheetId="9" hidden="1">#REF!</definedName>
    <definedName name="XRefPaste28Row" localSheetId="2" hidden="1">#REF!</definedName>
    <definedName name="XRefPaste28Row" localSheetId="4" hidden="1">#REF!</definedName>
    <definedName name="XRefPaste28Row" hidden="1">#REF!</definedName>
    <definedName name="XRefPaste29" localSheetId="9" hidden="1">#REF!</definedName>
    <definedName name="XRefPaste29" localSheetId="2" hidden="1">#REF!</definedName>
    <definedName name="XRefPaste29" localSheetId="4" hidden="1">#REF!</definedName>
    <definedName name="XRefPaste29" hidden="1">#REF!</definedName>
    <definedName name="XRefPaste29Row" localSheetId="9" hidden="1">#REF!</definedName>
    <definedName name="XRefPaste29Row" localSheetId="2" hidden="1">#REF!</definedName>
    <definedName name="XRefPaste29Row" localSheetId="4" hidden="1">#REF!</definedName>
    <definedName name="XRefPaste29Row" hidden="1">#REF!</definedName>
    <definedName name="XRefPaste2Row" localSheetId="9" hidden="1">#REF!</definedName>
    <definedName name="XRefPaste2Row" localSheetId="2" hidden="1">#REF!</definedName>
    <definedName name="XRefPaste2Row" localSheetId="4" hidden="1">#REF!</definedName>
    <definedName name="XRefPaste2Row" hidden="1">#REF!</definedName>
    <definedName name="XRefPaste3" hidden="1">'[64]Ventas vs Costo EERR'!$D$25</definedName>
    <definedName name="XRefPaste30" localSheetId="9" hidden="1">#REF!</definedName>
    <definedName name="XRefPaste30" localSheetId="2" hidden="1">#REF!</definedName>
    <definedName name="XRefPaste30" localSheetId="4" hidden="1">#REF!</definedName>
    <definedName name="XRefPaste30" hidden="1">#REF!</definedName>
    <definedName name="XRefPaste30Row" localSheetId="9" hidden="1">[57]XREF!#REF!</definedName>
    <definedName name="XRefPaste30Row" localSheetId="2" hidden="1">[57]XREF!#REF!</definedName>
    <definedName name="XRefPaste30Row" localSheetId="4" hidden="1">[57]XREF!#REF!</definedName>
    <definedName name="XRefPaste30Row" hidden="1">[57]XREF!#REF!</definedName>
    <definedName name="XRefPaste31" localSheetId="9" hidden="1">#REF!</definedName>
    <definedName name="XRefPaste31" localSheetId="2" hidden="1">#REF!</definedName>
    <definedName name="XRefPaste31" localSheetId="4" hidden="1">#REF!</definedName>
    <definedName name="XRefPaste31" hidden="1">#REF!</definedName>
    <definedName name="XRefPaste31Row" localSheetId="9" hidden="1">[57]XREF!#REF!</definedName>
    <definedName name="XRefPaste31Row" localSheetId="2" hidden="1">[57]XREF!#REF!</definedName>
    <definedName name="XRefPaste31Row" localSheetId="4" hidden="1">[57]XREF!#REF!</definedName>
    <definedName name="XRefPaste31Row" hidden="1">[57]XREF!#REF!</definedName>
    <definedName name="XRefPaste32" localSheetId="9" hidden="1">#REF!</definedName>
    <definedName name="XRefPaste32" localSheetId="2" hidden="1">#REF!</definedName>
    <definedName name="XRefPaste32" localSheetId="4" hidden="1">#REF!</definedName>
    <definedName name="XRefPaste32" hidden="1">#REF!</definedName>
    <definedName name="XRefPaste32Row" localSheetId="9" hidden="1">#REF!</definedName>
    <definedName name="XRefPaste32Row" localSheetId="2" hidden="1">#REF!</definedName>
    <definedName name="XRefPaste32Row" localSheetId="4" hidden="1">#REF!</definedName>
    <definedName name="XRefPaste32Row" hidden="1">#REF!</definedName>
    <definedName name="XRefPaste33" localSheetId="9" hidden="1">#REF!</definedName>
    <definedName name="XRefPaste33" localSheetId="2" hidden="1">#REF!</definedName>
    <definedName name="XRefPaste33" localSheetId="4" hidden="1">#REF!</definedName>
    <definedName name="XRefPaste33" hidden="1">#REF!</definedName>
    <definedName name="XRefPaste33Row" localSheetId="9" hidden="1">#REF!</definedName>
    <definedName name="XRefPaste33Row" localSheetId="2" hidden="1">#REF!</definedName>
    <definedName name="XRefPaste33Row" localSheetId="4" hidden="1">#REF!</definedName>
    <definedName name="XRefPaste33Row" hidden="1">#REF!</definedName>
    <definedName name="XRefPaste34" localSheetId="9" hidden="1">#REF!</definedName>
    <definedName name="XRefPaste34" localSheetId="2" hidden="1">#REF!</definedName>
    <definedName name="XRefPaste34" localSheetId="4" hidden="1">#REF!</definedName>
    <definedName name="XRefPaste34" hidden="1">#REF!</definedName>
    <definedName name="XRefPaste34Row" localSheetId="9" hidden="1">#REF!</definedName>
    <definedName name="XRefPaste34Row" localSheetId="2" hidden="1">#REF!</definedName>
    <definedName name="XRefPaste34Row" localSheetId="4" hidden="1">#REF!</definedName>
    <definedName name="XRefPaste34Row" hidden="1">#REF!</definedName>
    <definedName name="XRefPaste35" localSheetId="9" hidden="1">#REF!</definedName>
    <definedName name="XRefPaste35" localSheetId="2" hidden="1">#REF!</definedName>
    <definedName name="XRefPaste35" localSheetId="4" hidden="1">#REF!</definedName>
    <definedName name="XRefPaste35" hidden="1">#REF!</definedName>
    <definedName name="XRefPaste35Row" localSheetId="9" hidden="1">#REF!</definedName>
    <definedName name="XRefPaste35Row" localSheetId="2" hidden="1">#REF!</definedName>
    <definedName name="XRefPaste35Row" localSheetId="4" hidden="1">#REF!</definedName>
    <definedName name="XRefPaste35Row" hidden="1">#REF!</definedName>
    <definedName name="XRefPaste36" localSheetId="9" hidden="1">#REF!</definedName>
    <definedName name="XRefPaste36" localSheetId="2" hidden="1">#REF!</definedName>
    <definedName name="XRefPaste36" localSheetId="4" hidden="1">#REF!</definedName>
    <definedName name="XRefPaste36" hidden="1">#REF!</definedName>
    <definedName name="XRefPaste36Row" localSheetId="9" hidden="1">#REF!</definedName>
    <definedName name="XRefPaste36Row" localSheetId="2" hidden="1">#REF!</definedName>
    <definedName name="XRefPaste36Row" localSheetId="4" hidden="1">#REF!</definedName>
    <definedName name="XRefPaste36Row" hidden="1">#REF!</definedName>
    <definedName name="XRefPaste37" localSheetId="9" hidden="1">#REF!</definedName>
    <definedName name="XRefPaste37" localSheetId="2" hidden="1">#REF!</definedName>
    <definedName name="XRefPaste37" localSheetId="4" hidden="1">#REF!</definedName>
    <definedName name="XRefPaste37" hidden="1">#REF!</definedName>
    <definedName name="XRefPaste37Row" localSheetId="9" hidden="1">#REF!</definedName>
    <definedName name="XRefPaste37Row" localSheetId="2" hidden="1">#REF!</definedName>
    <definedName name="XRefPaste37Row" localSheetId="4" hidden="1">#REF!</definedName>
    <definedName name="XRefPaste37Row" hidden="1">#REF!</definedName>
    <definedName name="XRefPaste38" localSheetId="9" hidden="1">#REF!</definedName>
    <definedName name="XRefPaste38" localSheetId="2" hidden="1">#REF!</definedName>
    <definedName name="XRefPaste38" localSheetId="4" hidden="1">#REF!</definedName>
    <definedName name="XRefPaste38" hidden="1">#REF!</definedName>
    <definedName name="XRefPaste38Row" localSheetId="9" hidden="1">#REF!</definedName>
    <definedName name="XRefPaste38Row" localSheetId="2" hidden="1">#REF!</definedName>
    <definedName name="XRefPaste38Row" localSheetId="4" hidden="1">#REF!</definedName>
    <definedName name="XRefPaste38Row" hidden="1">#REF!</definedName>
    <definedName name="XRefPaste39" localSheetId="9" hidden="1">#REF!</definedName>
    <definedName name="XRefPaste39" localSheetId="2" hidden="1">#REF!</definedName>
    <definedName name="XRefPaste39" localSheetId="4" hidden="1">#REF!</definedName>
    <definedName name="XRefPaste39" hidden="1">#REF!</definedName>
    <definedName name="XRefPaste39Row" localSheetId="9" hidden="1">#REF!</definedName>
    <definedName name="XRefPaste39Row" localSheetId="2" hidden="1">#REF!</definedName>
    <definedName name="XRefPaste39Row" localSheetId="4" hidden="1">#REF!</definedName>
    <definedName name="XRefPaste39Row" hidden="1">#REF!</definedName>
    <definedName name="XRefPaste3Row" localSheetId="9" hidden="1">[64]XREF!#REF!</definedName>
    <definedName name="XRefPaste3Row" localSheetId="2" hidden="1">[64]XREF!#REF!</definedName>
    <definedName name="XRefPaste3Row" localSheetId="4" hidden="1">[64]XREF!#REF!</definedName>
    <definedName name="XRefPaste3Row" hidden="1">[64]XREF!#REF!</definedName>
    <definedName name="XRefPaste4" localSheetId="9" hidden="1">'[58] Movimiento AF'!#REF!</definedName>
    <definedName name="XRefPaste4" localSheetId="2" hidden="1">'[58] Movimiento AF'!#REF!</definedName>
    <definedName name="XRefPaste4" localSheetId="4" hidden="1">'[58] Movimiento AF'!#REF!</definedName>
    <definedName name="XRefPaste4" hidden="1">'[58] Movimiento AF'!#REF!</definedName>
    <definedName name="XRefPaste40" localSheetId="9" hidden="1">#REF!</definedName>
    <definedName name="XRefPaste40" localSheetId="2" hidden="1">#REF!</definedName>
    <definedName name="XRefPaste40" localSheetId="4" hidden="1">#REF!</definedName>
    <definedName name="XRefPaste40" hidden="1">#REF!</definedName>
    <definedName name="XRefPaste40Row" localSheetId="9" hidden="1">#REF!</definedName>
    <definedName name="XRefPaste40Row" localSheetId="2" hidden="1">#REF!</definedName>
    <definedName name="XRefPaste40Row" localSheetId="4" hidden="1">#REF!</definedName>
    <definedName name="XRefPaste40Row" hidden="1">#REF!</definedName>
    <definedName name="XRefPaste41" localSheetId="9" hidden="1">#REF!</definedName>
    <definedName name="XRefPaste41" localSheetId="2" hidden="1">#REF!</definedName>
    <definedName name="XRefPaste41" localSheetId="4" hidden="1">#REF!</definedName>
    <definedName name="XRefPaste41" hidden="1">#REF!</definedName>
    <definedName name="XRefPaste41Row" localSheetId="9" hidden="1">#REF!</definedName>
    <definedName name="XRefPaste41Row" localSheetId="2" hidden="1">#REF!</definedName>
    <definedName name="XRefPaste41Row" localSheetId="4" hidden="1">#REF!</definedName>
    <definedName name="XRefPaste41Row" hidden="1">#REF!</definedName>
    <definedName name="XRefPaste42" localSheetId="9" hidden="1">#REF!</definedName>
    <definedName name="XRefPaste42" localSheetId="2" hidden="1">#REF!</definedName>
    <definedName name="XRefPaste42" localSheetId="4" hidden="1">#REF!</definedName>
    <definedName name="XRefPaste42" hidden="1">#REF!</definedName>
    <definedName name="XRefPaste42Row" localSheetId="9" hidden="1">#REF!</definedName>
    <definedName name="XRefPaste42Row" localSheetId="2" hidden="1">#REF!</definedName>
    <definedName name="XRefPaste42Row" localSheetId="4" hidden="1">#REF!</definedName>
    <definedName name="XRefPaste42Row" hidden="1">#REF!</definedName>
    <definedName name="XRefPaste43" localSheetId="9" hidden="1">#REF!</definedName>
    <definedName name="XRefPaste43" localSheetId="2" hidden="1">#REF!</definedName>
    <definedName name="XRefPaste43" localSheetId="4" hidden="1">#REF!</definedName>
    <definedName name="XRefPaste43" hidden="1">#REF!</definedName>
    <definedName name="XRefPaste43Row" localSheetId="9" hidden="1">#REF!</definedName>
    <definedName name="XRefPaste43Row" localSheetId="2" hidden="1">#REF!</definedName>
    <definedName name="XRefPaste43Row" localSheetId="4" hidden="1">#REF!</definedName>
    <definedName name="XRefPaste43Row" hidden="1">#REF!</definedName>
    <definedName name="XRefPaste44" localSheetId="9" hidden="1">#REF!</definedName>
    <definedName name="XRefPaste44" localSheetId="2" hidden="1">#REF!</definedName>
    <definedName name="XRefPaste44" localSheetId="4" hidden="1">#REF!</definedName>
    <definedName name="XRefPaste44" hidden="1">#REF!</definedName>
    <definedName name="XRefPaste44Row" localSheetId="9" hidden="1">#REF!</definedName>
    <definedName name="XRefPaste44Row" localSheetId="2" hidden="1">#REF!</definedName>
    <definedName name="XRefPaste44Row" localSheetId="4" hidden="1">#REF!</definedName>
    <definedName name="XRefPaste44Row" hidden="1">#REF!</definedName>
    <definedName name="XRefPaste45" localSheetId="9" hidden="1">#REF!</definedName>
    <definedName name="XRefPaste45" localSheetId="2" hidden="1">#REF!</definedName>
    <definedName name="XRefPaste45" localSheetId="4" hidden="1">#REF!</definedName>
    <definedName name="XRefPaste45" hidden="1">#REF!</definedName>
    <definedName name="XRefPaste45Row" localSheetId="9" hidden="1">#REF!</definedName>
    <definedName name="XRefPaste45Row" localSheetId="2" hidden="1">#REF!</definedName>
    <definedName name="XRefPaste45Row" localSheetId="4" hidden="1">#REF!</definedName>
    <definedName name="XRefPaste45Row" hidden="1">#REF!</definedName>
    <definedName name="XRefPaste46" localSheetId="9" hidden="1">#REF!</definedName>
    <definedName name="XRefPaste46" localSheetId="2" hidden="1">#REF!</definedName>
    <definedName name="XRefPaste46" localSheetId="4" hidden="1">#REF!</definedName>
    <definedName name="XRefPaste46" hidden="1">#REF!</definedName>
    <definedName name="XRefPaste46Row" localSheetId="9" hidden="1">#REF!</definedName>
    <definedName name="XRefPaste46Row" localSheetId="2" hidden="1">#REF!</definedName>
    <definedName name="XRefPaste46Row" localSheetId="4" hidden="1">#REF!</definedName>
    <definedName name="XRefPaste46Row" hidden="1">#REF!</definedName>
    <definedName name="XRefPaste47" localSheetId="9" hidden="1">#REF!</definedName>
    <definedName name="XRefPaste47" localSheetId="2" hidden="1">#REF!</definedName>
    <definedName name="XRefPaste47" localSheetId="4" hidden="1">#REF!</definedName>
    <definedName name="XRefPaste47" hidden="1">#REF!</definedName>
    <definedName name="XRefPaste47Row" localSheetId="9" hidden="1">#REF!</definedName>
    <definedName name="XRefPaste47Row" localSheetId="2" hidden="1">#REF!</definedName>
    <definedName name="XRefPaste47Row" localSheetId="4" hidden="1">#REF!</definedName>
    <definedName name="XRefPaste47Row" hidden="1">#REF!</definedName>
    <definedName name="XRefPaste48" localSheetId="9" hidden="1">#REF!</definedName>
    <definedName name="XRefPaste48" localSheetId="2" hidden="1">#REF!</definedName>
    <definedName name="XRefPaste48" localSheetId="4" hidden="1">#REF!</definedName>
    <definedName name="XRefPaste48" hidden="1">#REF!</definedName>
    <definedName name="XRefPaste48Row" localSheetId="9" hidden="1">#REF!</definedName>
    <definedName name="XRefPaste48Row" localSheetId="2" hidden="1">#REF!</definedName>
    <definedName name="XRefPaste48Row" localSheetId="4" hidden="1">#REF!</definedName>
    <definedName name="XRefPaste48Row" hidden="1">#REF!</definedName>
    <definedName name="XRefPaste49" localSheetId="9" hidden="1">#REF!</definedName>
    <definedName name="XRefPaste49" localSheetId="2" hidden="1">#REF!</definedName>
    <definedName name="XRefPaste49" localSheetId="4" hidden="1">#REF!</definedName>
    <definedName name="XRefPaste49" hidden="1">#REF!</definedName>
    <definedName name="XRefPaste49Row" localSheetId="9" hidden="1">#REF!</definedName>
    <definedName name="XRefPaste49Row" localSheetId="2" hidden="1">#REF!</definedName>
    <definedName name="XRefPaste49Row" localSheetId="4" hidden="1">#REF!</definedName>
    <definedName name="XRefPaste49Row" hidden="1">#REF!</definedName>
    <definedName name="XRefPaste4Row" localSheetId="9" hidden="1">#REF!</definedName>
    <definedName name="XRefPaste4Row" localSheetId="2" hidden="1">#REF!</definedName>
    <definedName name="XRefPaste4Row" localSheetId="4" hidden="1">#REF!</definedName>
    <definedName name="XRefPaste4Row" hidden="1">#REF!</definedName>
    <definedName name="XRefPaste5" localSheetId="9" hidden="1">'[58] Movimiento AF'!#REF!</definedName>
    <definedName name="XRefPaste5" localSheetId="2" hidden="1">'[58] Movimiento AF'!#REF!</definedName>
    <definedName name="XRefPaste5" localSheetId="4" hidden="1">'[58] Movimiento AF'!#REF!</definedName>
    <definedName name="XRefPaste5" hidden="1">'[58] Movimiento AF'!#REF!</definedName>
    <definedName name="XRefPaste50" localSheetId="9" hidden="1">#REF!</definedName>
    <definedName name="XRefPaste50" localSheetId="2" hidden="1">#REF!</definedName>
    <definedName name="XRefPaste50" localSheetId="4" hidden="1">#REF!</definedName>
    <definedName name="XRefPaste50" hidden="1">#REF!</definedName>
    <definedName name="XRefPaste50Row" localSheetId="9" hidden="1">#REF!</definedName>
    <definedName name="XRefPaste50Row" localSheetId="2" hidden="1">#REF!</definedName>
    <definedName name="XRefPaste50Row" localSheetId="4" hidden="1">#REF!</definedName>
    <definedName name="XRefPaste50Row" hidden="1">#REF!</definedName>
    <definedName name="XRefPaste51" localSheetId="9" hidden="1">#REF!</definedName>
    <definedName name="XRefPaste51" localSheetId="2" hidden="1">#REF!</definedName>
    <definedName name="XRefPaste51" localSheetId="4" hidden="1">#REF!</definedName>
    <definedName name="XRefPaste51" hidden="1">#REF!</definedName>
    <definedName name="XRefPaste51Row" localSheetId="9" hidden="1">#REF!</definedName>
    <definedName name="XRefPaste51Row" localSheetId="2" hidden="1">#REF!</definedName>
    <definedName name="XRefPaste51Row" localSheetId="4" hidden="1">#REF!</definedName>
    <definedName name="XRefPaste51Row" hidden="1">#REF!</definedName>
    <definedName name="XRefPaste52" localSheetId="9" hidden="1">#REF!</definedName>
    <definedName name="XRefPaste52" localSheetId="2" hidden="1">#REF!</definedName>
    <definedName name="XRefPaste52" localSheetId="4" hidden="1">#REF!</definedName>
    <definedName name="XRefPaste52" hidden="1">#REF!</definedName>
    <definedName name="XRefPaste52Row" localSheetId="9" hidden="1">#REF!</definedName>
    <definedName name="XRefPaste52Row" localSheetId="2" hidden="1">#REF!</definedName>
    <definedName name="XRefPaste52Row" localSheetId="4" hidden="1">#REF!</definedName>
    <definedName name="XRefPaste52Row" hidden="1">#REF!</definedName>
    <definedName name="XRefPaste53" localSheetId="9" hidden="1">#REF!</definedName>
    <definedName name="XRefPaste53" localSheetId="2" hidden="1">#REF!</definedName>
    <definedName name="XRefPaste53" localSheetId="4" hidden="1">#REF!</definedName>
    <definedName name="XRefPaste53" hidden="1">#REF!</definedName>
    <definedName name="XRefPaste53Row" localSheetId="9" hidden="1">#REF!</definedName>
    <definedName name="XRefPaste53Row" localSheetId="2" hidden="1">#REF!</definedName>
    <definedName name="XRefPaste53Row" localSheetId="4" hidden="1">#REF!</definedName>
    <definedName name="XRefPaste53Row" hidden="1">#REF!</definedName>
    <definedName name="XRefPaste54" localSheetId="9" hidden="1">#REF!</definedName>
    <definedName name="XRefPaste54" localSheetId="2" hidden="1">#REF!</definedName>
    <definedName name="XRefPaste54" localSheetId="4" hidden="1">#REF!</definedName>
    <definedName name="XRefPaste54" hidden="1">#REF!</definedName>
    <definedName name="XRefPaste54Row" localSheetId="9" hidden="1">#REF!</definedName>
    <definedName name="XRefPaste54Row" localSheetId="2" hidden="1">#REF!</definedName>
    <definedName name="XRefPaste54Row" localSheetId="4" hidden="1">#REF!</definedName>
    <definedName name="XRefPaste54Row" hidden="1">#REF!</definedName>
    <definedName name="XRefPaste55" localSheetId="9" hidden="1">#REF!</definedName>
    <definedName name="XRefPaste55" localSheetId="2" hidden="1">#REF!</definedName>
    <definedName name="XRefPaste55" localSheetId="4" hidden="1">#REF!</definedName>
    <definedName name="XRefPaste55" hidden="1">#REF!</definedName>
    <definedName name="XRefPaste55Row" localSheetId="9" hidden="1">#REF!</definedName>
    <definedName name="XRefPaste55Row" localSheetId="2" hidden="1">#REF!</definedName>
    <definedName name="XRefPaste55Row" localSheetId="4" hidden="1">#REF!</definedName>
    <definedName name="XRefPaste55Row" hidden="1">#REF!</definedName>
    <definedName name="XRefPaste56" localSheetId="9" hidden="1">#REF!</definedName>
    <definedName name="XRefPaste56" localSheetId="2" hidden="1">#REF!</definedName>
    <definedName name="XRefPaste56" localSheetId="4" hidden="1">#REF!</definedName>
    <definedName name="XRefPaste56" hidden="1">#REF!</definedName>
    <definedName name="XRefPaste56Row" localSheetId="9" hidden="1">#REF!</definedName>
    <definedName name="XRefPaste56Row" localSheetId="2" hidden="1">#REF!</definedName>
    <definedName name="XRefPaste56Row" localSheetId="4" hidden="1">#REF!</definedName>
    <definedName name="XRefPaste56Row" hidden="1">#REF!</definedName>
    <definedName name="XRefPaste57" localSheetId="9" hidden="1">#REF!</definedName>
    <definedName name="XRefPaste57" localSheetId="2" hidden="1">#REF!</definedName>
    <definedName name="XRefPaste57" localSheetId="4" hidden="1">#REF!</definedName>
    <definedName name="XRefPaste57" hidden="1">#REF!</definedName>
    <definedName name="XRefPaste57Row" localSheetId="9" hidden="1">#REF!</definedName>
    <definedName name="XRefPaste57Row" localSheetId="2" hidden="1">#REF!</definedName>
    <definedName name="XRefPaste57Row" localSheetId="4" hidden="1">#REF!</definedName>
    <definedName name="XRefPaste57Row" hidden="1">#REF!</definedName>
    <definedName name="XRefPaste58" localSheetId="9" hidden="1">#REF!</definedName>
    <definedName name="XRefPaste58" localSheetId="2" hidden="1">#REF!</definedName>
    <definedName name="XRefPaste58" localSheetId="4" hidden="1">#REF!</definedName>
    <definedName name="XRefPaste58" hidden="1">#REF!</definedName>
    <definedName name="XRefPaste58Row" localSheetId="9" hidden="1">#REF!</definedName>
    <definedName name="XRefPaste58Row" localSheetId="2" hidden="1">#REF!</definedName>
    <definedName name="XRefPaste58Row" localSheetId="4" hidden="1">#REF!</definedName>
    <definedName name="XRefPaste58Row" hidden="1">#REF!</definedName>
    <definedName name="XRefPaste59" localSheetId="9" hidden="1">#REF!</definedName>
    <definedName name="XRefPaste59" localSheetId="2" hidden="1">#REF!</definedName>
    <definedName name="XRefPaste59" localSheetId="4" hidden="1">#REF!</definedName>
    <definedName name="XRefPaste59" hidden="1">#REF!</definedName>
    <definedName name="XRefPaste59Row" localSheetId="9" hidden="1">#REF!</definedName>
    <definedName name="XRefPaste59Row" localSheetId="2" hidden="1">#REF!</definedName>
    <definedName name="XRefPaste59Row" localSheetId="4" hidden="1">#REF!</definedName>
    <definedName name="XRefPaste59Row" hidden="1">#REF!</definedName>
    <definedName name="XRefPaste5Row" localSheetId="9" hidden="1">#REF!</definedName>
    <definedName name="XRefPaste5Row" localSheetId="2" hidden="1">#REF!</definedName>
    <definedName name="XRefPaste5Row" localSheetId="4" hidden="1">#REF!</definedName>
    <definedName name="XRefPaste5Row" hidden="1">#REF!</definedName>
    <definedName name="XRefPaste6" localSheetId="9" hidden="1">'[58] Movimiento AF'!#REF!</definedName>
    <definedName name="XRefPaste6" localSheetId="2" hidden="1">'[58] Movimiento AF'!#REF!</definedName>
    <definedName name="XRefPaste6" localSheetId="4" hidden="1">'[58] Movimiento AF'!#REF!</definedName>
    <definedName name="XRefPaste6" hidden="1">'[58] Movimiento AF'!#REF!</definedName>
    <definedName name="XRefPaste60" localSheetId="9" hidden="1">#REF!</definedName>
    <definedName name="XRefPaste60" localSheetId="2" hidden="1">#REF!</definedName>
    <definedName name="XRefPaste60" localSheetId="4" hidden="1">#REF!</definedName>
    <definedName name="XRefPaste60" hidden="1">#REF!</definedName>
    <definedName name="XRefPaste60Row" localSheetId="9" hidden="1">#REF!</definedName>
    <definedName name="XRefPaste60Row" localSheetId="2" hidden="1">#REF!</definedName>
    <definedName name="XRefPaste60Row" localSheetId="4" hidden="1">#REF!</definedName>
    <definedName name="XRefPaste60Row" hidden="1">#REF!</definedName>
    <definedName name="XRefPaste61" localSheetId="9" hidden="1">#REF!</definedName>
    <definedName name="XRefPaste61" localSheetId="2" hidden="1">#REF!</definedName>
    <definedName name="XRefPaste61" localSheetId="4" hidden="1">#REF!</definedName>
    <definedName name="XRefPaste61" hidden="1">#REF!</definedName>
    <definedName name="XRefPaste61Row" localSheetId="9" hidden="1">#REF!</definedName>
    <definedName name="XRefPaste61Row" localSheetId="2" hidden="1">#REF!</definedName>
    <definedName name="XRefPaste61Row" localSheetId="4" hidden="1">#REF!</definedName>
    <definedName name="XRefPaste61Row" hidden="1">#REF!</definedName>
    <definedName name="XRefPaste62" localSheetId="9" hidden="1">#REF!</definedName>
    <definedName name="XRefPaste62" localSheetId="2" hidden="1">#REF!</definedName>
    <definedName name="XRefPaste62" localSheetId="4" hidden="1">#REF!</definedName>
    <definedName name="XRefPaste62" hidden="1">#REF!</definedName>
    <definedName name="XRefPaste62Row" localSheetId="9" hidden="1">#REF!</definedName>
    <definedName name="XRefPaste62Row" localSheetId="2" hidden="1">#REF!</definedName>
    <definedName name="XRefPaste62Row" localSheetId="4" hidden="1">#REF!</definedName>
    <definedName name="XRefPaste62Row" hidden="1">#REF!</definedName>
    <definedName name="XRefPaste63" localSheetId="9" hidden="1">#REF!</definedName>
    <definedName name="XRefPaste63" localSheetId="2" hidden="1">#REF!</definedName>
    <definedName name="XRefPaste63" localSheetId="4" hidden="1">#REF!</definedName>
    <definedName name="XRefPaste63" hidden="1">#REF!</definedName>
    <definedName name="XRefPaste63Row" localSheetId="9" hidden="1">#REF!</definedName>
    <definedName name="XRefPaste63Row" localSheetId="2" hidden="1">#REF!</definedName>
    <definedName name="XRefPaste63Row" localSheetId="4" hidden="1">#REF!</definedName>
    <definedName name="XRefPaste63Row" hidden="1">#REF!</definedName>
    <definedName name="XRefPaste64" localSheetId="9" hidden="1">#REF!</definedName>
    <definedName name="XRefPaste64" localSheetId="2" hidden="1">#REF!</definedName>
    <definedName name="XRefPaste64" localSheetId="4" hidden="1">#REF!</definedName>
    <definedName name="XRefPaste64" hidden="1">#REF!</definedName>
    <definedName name="XRefPaste64Row" localSheetId="9" hidden="1">#REF!</definedName>
    <definedName name="XRefPaste64Row" localSheetId="2" hidden="1">#REF!</definedName>
    <definedName name="XRefPaste64Row" localSheetId="4" hidden="1">#REF!</definedName>
    <definedName name="XRefPaste64Row" hidden="1">#REF!</definedName>
    <definedName name="XRefPaste65" localSheetId="9" hidden="1">#REF!</definedName>
    <definedName name="XRefPaste65" localSheetId="2" hidden="1">#REF!</definedName>
    <definedName name="XRefPaste65" localSheetId="4" hidden="1">#REF!</definedName>
    <definedName name="XRefPaste65" hidden="1">#REF!</definedName>
    <definedName name="XRefPaste65Row" localSheetId="9" hidden="1">#REF!</definedName>
    <definedName name="XRefPaste65Row" localSheetId="2" hidden="1">#REF!</definedName>
    <definedName name="XRefPaste65Row" localSheetId="4" hidden="1">#REF!</definedName>
    <definedName name="XRefPaste65Row" hidden="1">#REF!</definedName>
    <definedName name="XRefPaste66" localSheetId="9" hidden="1">#REF!</definedName>
    <definedName name="XRefPaste66" localSheetId="2" hidden="1">#REF!</definedName>
    <definedName name="XRefPaste66" localSheetId="4" hidden="1">#REF!</definedName>
    <definedName name="XRefPaste66" hidden="1">#REF!</definedName>
    <definedName name="XRefPaste66Row" localSheetId="9" hidden="1">#REF!</definedName>
    <definedName name="XRefPaste66Row" localSheetId="2" hidden="1">#REF!</definedName>
    <definedName name="XRefPaste66Row" localSheetId="4" hidden="1">#REF!</definedName>
    <definedName name="XRefPaste66Row" hidden="1">#REF!</definedName>
    <definedName name="XRefPaste67" localSheetId="9" hidden="1">#REF!</definedName>
    <definedName name="XRefPaste67" localSheetId="2" hidden="1">#REF!</definedName>
    <definedName name="XRefPaste67" localSheetId="4" hidden="1">#REF!</definedName>
    <definedName name="XRefPaste67" hidden="1">#REF!</definedName>
    <definedName name="XRefPaste67Row" localSheetId="9" hidden="1">#REF!</definedName>
    <definedName name="XRefPaste67Row" localSheetId="2" hidden="1">#REF!</definedName>
    <definedName name="XRefPaste67Row" localSheetId="4" hidden="1">#REF!</definedName>
    <definedName name="XRefPaste67Row" hidden="1">#REF!</definedName>
    <definedName name="XRefPaste68" localSheetId="9" hidden="1">#REF!</definedName>
    <definedName name="XRefPaste68" localSheetId="2" hidden="1">#REF!</definedName>
    <definedName name="XRefPaste68" localSheetId="4" hidden="1">#REF!</definedName>
    <definedName name="XRefPaste68" hidden="1">#REF!</definedName>
    <definedName name="XRefPaste68Row" localSheetId="9" hidden="1">#REF!</definedName>
    <definedName name="XRefPaste68Row" localSheetId="2" hidden="1">#REF!</definedName>
    <definedName name="XRefPaste68Row" localSheetId="4" hidden="1">#REF!</definedName>
    <definedName name="XRefPaste68Row" hidden="1">#REF!</definedName>
    <definedName name="XRefPaste69" localSheetId="9" hidden="1">#REF!</definedName>
    <definedName name="XRefPaste69" localSheetId="2" hidden="1">#REF!</definedName>
    <definedName name="XRefPaste69" localSheetId="4" hidden="1">#REF!</definedName>
    <definedName name="XRefPaste69" hidden="1">#REF!</definedName>
    <definedName name="XRefPaste69Row" localSheetId="9" hidden="1">#REF!</definedName>
    <definedName name="XRefPaste69Row" localSheetId="2" hidden="1">#REF!</definedName>
    <definedName name="XRefPaste69Row" localSheetId="4" hidden="1">#REF!</definedName>
    <definedName name="XRefPaste69Row" hidden="1">#REF!</definedName>
    <definedName name="XRefPaste6Row" localSheetId="9" hidden="1">#REF!</definedName>
    <definedName name="XRefPaste6Row" localSheetId="2" hidden="1">#REF!</definedName>
    <definedName name="XRefPaste6Row" localSheetId="4" hidden="1">#REF!</definedName>
    <definedName name="XRefPaste6Row" hidden="1">#REF!</definedName>
    <definedName name="XRefPaste7" localSheetId="9" hidden="1">#REF!</definedName>
    <definedName name="XRefPaste7" localSheetId="2" hidden="1">#REF!</definedName>
    <definedName name="XRefPaste7" localSheetId="4" hidden="1">#REF!</definedName>
    <definedName name="XRefPaste7" hidden="1">#REF!</definedName>
    <definedName name="XRefPaste70" localSheetId="9" hidden="1">#REF!</definedName>
    <definedName name="XRefPaste70" localSheetId="2" hidden="1">#REF!</definedName>
    <definedName name="XRefPaste70" localSheetId="4" hidden="1">#REF!</definedName>
    <definedName name="XRefPaste70" hidden="1">#REF!</definedName>
    <definedName name="XRefPaste70Row" localSheetId="9" hidden="1">#REF!</definedName>
    <definedName name="XRefPaste70Row" localSheetId="2" hidden="1">#REF!</definedName>
    <definedName name="XRefPaste70Row" localSheetId="4" hidden="1">#REF!</definedName>
    <definedName name="XRefPaste70Row" hidden="1">#REF!</definedName>
    <definedName name="XRefPaste71" localSheetId="9" hidden="1">#REF!</definedName>
    <definedName name="XRefPaste71" localSheetId="2" hidden="1">#REF!</definedName>
    <definedName name="XRefPaste71" localSheetId="4" hidden="1">#REF!</definedName>
    <definedName name="XRefPaste71" hidden="1">#REF!</definedName>
    <definedName name="XRefPaste71Row" localSheetId="9" hidden="1">#REF!</definedName>
    <definedName name="XRefPaste71Row" localSheetId="2" hidden="1">#REF!</definedName>
    <definedName name="XRefPaste71Row" localSheetId="4" hidden="1">#REF!</definedName>
    <definedName name="XRefPaste71Row" hidden="1">#REF!</definedName>
    <definedName name="XRefPaste72" localSheetId="9" hidden="1">#REF!</definedName>
    <definedName name="XRefPaste72" localSheetId="2" hidden="1">#REF!</definedName>
    <definedName name="XRefPaste72" localSheetId="4" hidden="1">#REF!</definedName>
    <definedName name="XRefPaste72" hidden="1">#REF!</definedName>
    <definedName name="XRefPaste72Row" localSheetId="9" hidden="1">#REF!</definedName>
    <definedName name="XRefPaste72Row" localSheetId="2" hidden="1">#REF!</definedName>
    <definedName name="XRefPaste72Row" localSheetId="4" hidden="1">#REF!</definedName>
    <definedName name="XRefPaste72Row" hidden="1">#REF!</definedName>
    <definedName name="XRefPaste73" localSheetId="9" hidden="1">#REF!</definedName>
    <definedName name="XRefPaste73" localSheetId="2" hidden="1">#REF!</definedName>
    <definedName name="XRefPaste73" localSheetId="4" hidden="1">#REF!</definedName>
    <definedName name="XRefPaste73" hidden="1">#REF!</definedName>
    <definedName name="XRefPaste73Row" localSheetId="9" hidden="1">#REF!</definedName>
    <definedName name="XRefPaste73Row" localSheetId="2" hidden="1">#REF!</definedName>
    <definedName name="XRefPaste73Row" localSheetId="4" hidden="1">#REF!</definedName>
    <definedName name="XRefPaste73Row" hidden="1">#REF!</definedName>
    <definedName name="XRefPaste74" localSheetId="9" hidden="1">#REF!</definedName>
    <definedName name="XRefPaste74" localSheetId="2" hidden="1">#REF!</definedName>
    <definedName name="XRefPaste74" localSheetId="4" hidden="1">#REF!</definedName>
    <definedName name="XRefPaste74" hidden="1">#REF!</definedName>
    <definedName name="XRefPaste74Row" localSheetId="9" hidden="1">#REF!</definedName>
    <definedName name="XRefPaste74Row" localSheetId="2" hidden="1">#REF!</definedName>
    <definedName name="XRefPaste74Row" localSheetId="4" hidden="1">#REF!</definedName>
    <definedName name="XRefPaste74Row" hidden="1">#REF!</definedName>
    <definedName name="XRefPaste75" localSheetId="9" hidden="1">#REF!</definedName>
    <definedName name="XRefPaste75" localSheetId="2" hidden="1">#REF!</definedName>
    <definedName name="XRefPaste75" localSheetId="4" hidden="1">#REF!</definedName>
    <definedName name="XRefPaste75" hidden="1">#REF!</definedName>
    <definedName name="XRefPaste75Row" localSheetId="9" hidden="1">#REF!</definedName>
    <definedName name="XRefPaste75Row" localSheetId="2" hidden="1">#REF!</definedName>
    <definedName name="XRefPaste75Row" localSheetId="4" hidden="1">#REF!</definedName>
    <definedName name="XRefPaste75Row" hidden="1">#REF!</definedName>
    <definedName name="XRefPaste76" localSheetId="9" hidden="1">#REF!</definedName>
    <definedName name="XRefPaste76" localSheetId="2" hidden="1">#REF!</definedName>
    <definedName name="XRefPaste76" localSheetId="4" hidden="1">#REF!</definedName>
    <definedName name="XRefPaste76" hidden="1">#REF!</definedName>
    <definedName name="XRefPaste76Row" localSheetId="9" hidden="1">#REF!</definedName>
    <definedName name="XRefPaste76Row" localSheetId="2" hidden="1">#REF!</definedName>
    <definedName name="XRefPaste76Row" localSheetId="4" hidden="1">#REF!</definedName>
    <definedName name="XRefPaste76Row" hidden="1">#REF!</definedName>
    <definedName name="XRefPaste77" localSheetId="9" hidden="1">#REF!</definedName>
    <definedName name="XRefPaste77" localSheetId="2" hidden="1">#REF!</definedName>
    <definedName name="XRefPaste77" localSheetId="4" hidden="1">#REF!</definedName>
    <definedName name="XRefPaste77" hidden="1">#REF!</definedName>
    <definedName name="XRefPaste77Row" localSheetId="9" hidden="1">#REF!</definedName>
    <definedName name="XRefPaste77Row" localSheetId="2" hidden="1">#REF!</definedName>
    <definedName name="XRefPaste77Row" localSheetId="4" hidden="1">#REF!</definedName>
    <definedName name="XRefPaste77Row" hidden="1">#REF!</definedName>
    <definedName name="XRefPaste78" localSheetId="9" hidden="1">#REF!</definedName>
    <definedName name="XRefPaste78" localSheetId="2" hidden="1">#REF!</definedName>
    <definedName name="XRefPaste78" localSheetId="4" hidden="1">#REF!</definedName>
    <definedName name="XRefPaste78" hidden="1">#REF!</definedName>
    <definedName name="XRefPaste78Row" localSheetId="9" hidden="1">#REF!</definedName>
    <definedName name="XRefPaste78Row" localSheetId="2" hidden="1">#REF!</definedName>
    <definedName name="XRefPaste78Row" localSheetId="4" hidden="1">#REF!</definedName>
    <definedName name="XRefPaste78Row" hidden="1">#REF!</definedName>
    <definedName name="XRefPaste79" localSheetId="9" hidden="1">#REF!</definedName>
    <definedName name="XRefPaste79" localSheetId="2" hidden="1">#REF!</definedName>
    <definedName name="XRefPaste79" localSheetId="4" hidden="1">#REF!</definedName>
    <definedName name="XRefPaste79" hidden="1">#REF!</definedName>
    <definedName name="XRefPaste79Row" localSheetId="9" hidden="1">#REF!</definedName>
    <definedName name="XRefPaste79Row" localSheetId="2" hidden="1">#REF!</definedName>
    <definedName name="XRefPaste79Row" localSheetId="4" hidden="1">#REF!</definedName>
    <definedName name="XRefPaste79Row" hidden="1">#REF!</definedName>
    <definedName name="XRefPaste7Row" localSheetId="9" hidden="1">#REF!</definedName>
    <definedName name="XRefPaste7Row" localSheetId="2" hidden="1">#REF!</definedName>
    <definedName name="XRefPaste7Row" localSheetId="4" hidden="1">#REF!</definedName>
    <definedName name="XRefPaste7Row" hidden="1">#REF!</definedName>
    <definedName name="XRefPaste8" localSheetId="9" hidden="1">#REF!</definedName>
    <definedName name="XRefPaste8" localSheetId="2" hidden="1">#REF!</definedName>
    <definedName name="XRefPaste8" localSheetId="4" hidden="1">#REF!</definedName>
    <definedName name="XRefPaste8" hidden="1">#REF!</definedName>
    <definedName name="XRefPaste80" localSheetId="9" hidden="1">#REF!</definedName>
    <definedName name="XRefPaste80" localSheetId="2" hidden="1">#REF!</definedName>
    <definedName name="XRefPaste80" localSheetId="4" hidden="1">#REF!</definedName>
    <definedName name="XRefPaste80" hidden="1">#REF!</definedName>
    <definedName name="XRefPaste80Row" localSheetId="9" hidden="1">#REF!</definedName>
    <definedName name="XRefPaste80Row" localSheetId="2" hidden="1">#REF!</definedName>
    <definedName name="XRefPaste80Row" localSheetId="4" hidden="1">#REF!</definedName>
    <definedName name="XRefPaste80Row" hidden="1">#REF!</definedName>
    <definedName name="XRefPaste81" localSheetId="9" hidden="1">#REF!</definedName>
    <definedName name="XRefPaste81" localSheetId="2" hidden="1">#REF!</definedName>
    <definedName name="XRefPaste81" localSheetId="4" hidden="1">#REF!</definedName>
    <definedName name="XRefPaste81" hidden="1">#REF!</definedName>
    <definedName name="XRefPaste81Row" localSheetId="9" hidden="1">#REF!</definedName>
    <definedName name="XRefPaste81Row" localSheetId="2" hidden="1">#REF!</definedName>
    <definedName name="XRefPaste81Row" localSheetId="4" hidden="1">#REF!</definedName>
    <definedName name="XRefPaste81Row" hidden="1">#REF!</definedName>
    <definedName name="XRefPaste82" localSheetId="9" hidden="1">#REF!</definedName>
    <definedName name="XRefPaste82" localSheetId="2" hidden="1">#REF!</definedName>
    <definedName name="XRefPaste82" localSheetId="4" hidden="1">#REF!</definedName>
    <definedName name="XRefPaste82" hidden="1">#REF!</definedName>
    <definedName name="XRefPaste82Row" localSheetId="9" hidden="1">#REF!</definedName>
    <definedName name="XRefPaste82Row" localSheetId="2" hidden="1">#REF!</definedName>
    <definedName name="XRefPaste82Row" localSheetId="4" hidden="1">#REF!</definedName>
    <definedName name="XRefPaste82Row" hidden="1">#REF!</definedName>
    <definedName name="XRefPaste83" localSheetId="9" hidden="1">#REF!</definedName>
    <definedName name="XRefPaste83" localSheetId="2" hidden="1">#REF!</definedName>
    <definedName name="XRefPaste83" localSheetId="4" hidden="1">#REF!</definedName>
    <definedName name="XRefPaste83" hidden="1">#REF!</definedName>
    <definedName name="XRefPaste83Row" localSheetId="9" hidden="1">#REF!</definedName>
    <definedName name="XRefPaste83Row" localSheetId="2" hidden="1">#REF!</definedName>
    <definedName name="XRefPaste83Row" localSheetId="4" hidden="1">#REF!</definedName>
    <definedName name="XRefPaste83Row" hidden="1">#REF!</definedName>
    <definedName name="XRefPaste84" localSheetId="9" hidden="1">#REF!</definedName>
    <definedName name="XRefPaste84" localSheetId="2" hidden="1">#REF!</definedName>
    <definedName name="XRefPaste84" localSheetId="4" hidden="1">#REF!</definedName>
    <definedName name="XRefPaste84" hidden="1">#REF!</definedName>
    <definedName name="XRefPaste84Row" localSheetId="9" hidden="1">#REF!</definedName>
    <definedName name="XRefPaste84Row" localSheetId="2" hidden="1">#REF!</definedName>
    <definedName name="XRefPaste84Row" localSheetId="4" hidden="1">#REF!</definedName>
    <definedName name="XRefPaste84Row" hidden="1">#REF!</definedName>
    <definedName name="XRefPaste85" localSheetId="9" hidden="1">#REF!</definedName>
    <definedName name="XRefPaste85" localSheetId="2" hidden="1">#REF!</definedName>
    <definedName name="XRefPaste85" localSheetId="4" hidden="1">#REF!</definedName>
    <definedName name="XRefPaste85" hidden="1">#REF!</definedName>
    <definedName name="XRefPaste85Row" localSheetId="9" hidden="1">#REF!</definedName>
    <definedName name="XRefPaste85Row" localSheetId="2" hidden="1">#REF!</definedName>
    <definedName name="XRefPaste85Row" localSheetId="4" hidden="1">#REF!</definedName>
    <definedName name="XRefPaste85Row" hidden="1">#REF!</definedName>
    <definedName name="XRefPaste86" localSheetId="9" hidden="1">#REF!</definedName>
    <definedName name="XRefPaste86" localSheetId="2" hidden="1">#REF!</definedName>
    <definedName name="XRefPaste86" localSheetId="4" hidden="1">#REF!</definedName>
    <definedName name="XRefPaste86" hidden="1">#REF!</definedName>
    <definedName name="XRefPaste86Row" localSheetId="9" hidden="1">#REF!</definedName>
    <definedName name="XRefPaste86Row" localSheetId="2" hidden="1">#REF!</definedName>
    <definedName name="XRefPaste86Row" localSheetId="4" hidden="1">#REF!</definedName>
    <definedName name="XRefPaste86Row" hidden="1">#REF!</definedName>
    <definedName name="XRefPaste87" localSheetId="9" hidden="1">#REF!</definedName>
    <definedName name="XRefPaste87" localSheetId="2" hidden="1">#REF!</definedName>
    <definedName name="XRefPaste87" localSheetId="4" hidden="1">#REF!</definedName>
    <definedName name="XRefPaste87" hidden="1">#REF!</definedName>
    <definedName name="XRefPaste87Row" localSheetId="9" hidden="1">#REF!</definedName>
    <definedName name="XRefPaste87Row" localSheetId="2" hidden="1">#REF!</definedName>
    <definedName name="XRefPaste87Row" localSheetId="4" hidden="1">#REF!</definedName>
    <definedName name="XRefPaste87Row" hidden="1">#REF!</definedName>
    <definedName name="XRefPaste88" localSheetId="9" hidden="1">#REF!</definedName>
    <definedName name="XRefPaste88" localSheetId="2" hidden="1">#REF!</definedName>
    <definedName name="XRefPaste88" localSheetId="4" hidden="1">#REF!</definedName>
    <definedName name="XRefPaste88" hidden="1">#REF!</definedName>
    <definedName name="XRefPaste88Row" localSheetId="9" hidden="1">#REF!</definedName>
    <definedName name="XRefPaste88Row" localSheetId="2" hidden="1">#REF!</definedName>
    <definedName name="XRefPaste88Row" localSheetId="4" hidden="1">#REF!</definedName>
    <definedName name="XRefPaste88Row" hidden="1">#REF!</definedName>
    <definedName name="XRefPaste89" localSheetId="9" hidden="1">#REF!</definedName>
    <definedName name="XRefPaste89" localSheetId="2" hidden="1">#REF!</definedName>
    <definedName name="XRefPaste89" localSheetId="4" hidden="1">#REF!</definedName>
    <definedName name="XRefPaste89" hidden="1">#REF!</definedName>
    <definedName name="XRefPaste89Row" localSheetId="9" hidden="1">#REF!</definedName>
    <definedName name="XRefPaste89Row" localSheetId="2" hidden="1">#REF!</definedName>
    <definedName name="XRefPaste89Row" localSheetId="4" hidden="1">#REF!</definedName>
    <definedName name="XRefPaste89Row" hidden="1">#REF!</definedName>
    <definedName name="XRefPaste8Row" localSheetId="9" hidden="1">#REF!</definedName>
    <definedName name="XRefPaste8Row" localSheetId="2" hidden="1">#REF!</definedName>
    <definedName name="XRefPaste8Row" localSheetId="4" hidden="1">#REF!</definedName>
    <definedName name="XRefPaste8Row" hidden="1">#REF!</definedName>
    <definedName name="XRefPaste9" localSheetId="9" hidden="1">#REF!</definedName>
    <definedName name="XRefPaste9" localSheetId="2" hidden="1">#REF!</definedName>
    <definedName name="XRefPaste9" localSheetId="4" hidden="1">#REF!</definedName>
    <definedName name="XRefPaste9" hidden="1">#REF!</definedName>
    <definedName name="XRefPaste90" localSheetId="9" hidden="1">#REF!</definedName>
    <definedName name="XRefPaste90" localSheetId="2" hidden="1">#REF!</definedName>
    <definedName name="XRefPaste90" localSheetId="4" hidden="1">#REF!</definedName>
    <definedName name="XRefPaste90" hidden="1">#REF!</definedName>
    <definedName name="XRefPaste90Row" localSheetId="9" hidden="1">#REF!</definedName>
    <definedName name="XRefPaste90Row" localSheetId="2" hidden="1">#REF!</definedName>
    <definedName name="XRefPaste90Row" localSheetId="4" hidden="1">#REF!</definedName>
    <definedName name="XRefPaste90Row" hidden="1">#REF!</definedName>
    <definedName name="XRefPaste91" localSheetId="9" hidden="1">#REF!</definedName>
    <definedName name="XRefPaste91" localSheetId="2" hidden="1">#REF!</definedName>
    <definedName name="XRefPaste91" localSheetId="4" hidden="1">#REF!</definedName>
    <definedName name="XRefPaste91" hidden="1">#REF!</definedName>
    <definedName name="XRefPaste91Row" localSheetId="9" hidden="1">#REF!</definedName>
    <definedName name="XRefPaste91Row" localSheetId="2" hidden="1">#REF!</definedName>
    <definedName name="XRefPaste91Row" localSheetId="4" hidden="1">#REF!</definedName>
    <definedName name="XRefPaste91Row" hidden="1">#REF!</definedName>
    <definedName name="XRefPaste92" localSheetId="9" hidden="1">#REF!</definedName>
    <definedName name="XRefPaste92" localSheetId="2" hidden="1">#REF!</definedName>
    <definedName name="XRefPaste92" localSheetId="4" hidden="1">#REF!</definedName>
    <definedName name="XRefPaste92" hidden="1">#REF!</definedName>
    <definedName name="XRefPaste92Row" localSheetId="9" hidden="1">#REF!</definedName>
    <definedName name="XRefPaste92Row" localSheetId="2" hidden="1">#REF!</definedName>
    <definedName name="XRefPaste92Row" localSheetId="4" hidden="1">#REF!</definedName>
    <definedName name="XRefPaste92Row" hidden="1">#REF!</definedName>
    <definedName name="XRefPaste93" localSheetId="9" hidden="1">#REF!</definedName>
    <definedName name="XRefPaste93" localSheetId="2" hidden="1">#REF!</definedName>
    <definedName name="XRefPaste93" localSheetId="4" hidden="1">#REF!</definedName>
    <definedName name="XRefPaste93" hidden="1">#REF!</definedName>
    <definedName name="XRefPaste93Row" localSheetId="9" hidden="1">#REF!</definedName>
    <definedName name="XRefPaste93Row" localSheetId="2" hidden="1">#REF!</definedName>
    <definedName name="XRefPaste93Row" localSheetId="4" hidden="1">#REF!</definedName>
    <definedName name="XRefPaste93Row" hidden="1">#REF!</definedName>
    <definedName name="XRefPaste94" localSheetId="9" hidden="1">#REF!</definedName>
    <definedName name="XRefPaste94" localSheetId="2" hidden="1">#REF!</definedName>
    <definedName name="XRefPaste94" localSheetId="4" hidden="1">#REF!</definedName>
    <definedName name="XRefPaste94" hidden="1">#REF!</definedName>
    <definedName name="XRefPaste94Row" localSheetId="9" hidden="1">#REF!</definedName>
    <definedName name="XRefPaste94Row" localSheetId="2" hidden="1">#REF!</definedName>
    <definedName name="XRefPaste94Row" localSheetId="4" hidden="1">#REF!</definedName>
    <definedName name="XRefPaste94Row" hidden="1">#REF!</definedName>
    <definedName name="XRefPaste95" localSheetId="9" hidden="1">#REF!</definedName>
    <definedName name="XRefPaste95" localSheetId="2" hidden="1">#REF!</definedName>
    <definedName name="XRefPaste95" localSheetId="4" hidden="1">#REF!</definedName>
    <definedName name="XRefPaste95" hidden="1">#REF!</definedName>
    <definedName name="XRefPaste95Row" localSheetId="9" hidden="1">#REF!</definedName>
    <definedName name="XRefPaste95Row" localSheetId="2" hidden="1">#REF!</definedName>
    <definedName name="XRefPaste95Row" localSheetId="4" hidden="1">#REF!</definedName>
    <definedName name="XRefPaste95Row" hidden="1">#REF!</definedName>
    <definedName name="XRefPaste96" localSheetId="9" hidden="1">#REF!</definedName>
    <definedName name="XRefPaste96" localSheetId="2" hidden="1">#REF!</definedName>
    <definedName name="XRefPaste96" localSheetId="4" hidden="1">#REF!</definedName>
    <definedName name="XRefPaste96" hidden="1">#REF!</definedName>
    <definedName name="XRefPaste96Row" localSheetId="9" hidden="1">#REF!</definedName>
    <definedName name="XRefPaste96Row" localSheetId="2" hidden="1">#REF!</definedName>
    <definedName name="XRefPaste96Row" localSheetId="4" hidden="1">#REF!</definedName>
    <definedName name="XRefPaste96Row" hidden="1">#REF!</definedName>
    <definedName name="XRefPaste97" localSheetId="9" hidden="1">#REF!</definedName>
    <definedName name="XRefPaste97" localSheetId="2" hidden="1">#REF!</definedName>
    <definedName name="XRefPaste97" localSheetId="4" hidden="1">#REF!</definedName>
    <definedName name="XRefPaste97" hidden="1">#REF!</definedName>
    <definedName name="XRefPaste97Row" localSheetId="9" hidden="1">#REF!</definedName>
    <definedName name="XRefPaste97Row" localSheetId="2" hidden="1">#REF!</definedName>
    <definedName name="XRefPaste97Row" localSheetId="4" hidden="1">#REF!</definedName>
    <definedName name="XRefPaste97Row" hidden="1">#REF!</definedName>
    <definedName name="XRefPaste98" localSheetId="9" hidden="1">#REF!</definedName>
    <definedName name="XRefPaste98" localSheetId="2" hidden="1">#REF!</definedName>
    <definedName name="XRefPaste98" localSheetId="4" hidden="1">#REF!</definedName>
    <definedName name="XRefPaste98" hidden="1">#REF!</definedName>
    <definedName name="XRefPaste98Row" localSheetId="9" hidden="1">#REF!</definedName>
    <definedName name="XRefPaste98Row" localSheetId="2" hidden="1">#REF!</definedName>
    <definedName name="XRefPaste98Row" localSheetId="4" hidden="1">#REF!</definedName>
    <definedName name="XRefPaste98Row" hidden="1">#REF!</definedName>
    <definedName name="XRefPaste99" localSheetId="9" hidden="1">#REF!</definedName>
    <definedName name="XRefPaste99" localSheetId="2" hidden="1">#REF!</definedName>
    <definedName name="XRefPaste99" localSheetId="4" hidden="1">#REF!</definedName>
    <definedName name="XRefPaste99" hidden="1">#REF!</definedName>
    <definedName name="XRefPaste99Row" localSheetId="9" hidden="1">#REF!</definedName>
    <definedName name="XRefPaste99Row" localSheetId="2" hidden="1">#REF!</definedName>
    <definedName name="XRefPaste99Row" localSheetId="4" hidden="1">#REF!</definedName>
    <definedName name="XRefPaste99Row" hidden="1">#REF!</definedName>
    <definedName name="XRefPaste9Row" localSheetId="9" hidden="1">#REF!</definedName>
    <definedName name="XRefPaste9Row" localSheetId="2" hidden="1">#REF!</definedName>
    <definedName name="XRefPaste9Row" localSheetId="4" hidden="1">#REF!</definedName>
    <definedName name="XRefPaste9Row" hidden="1">#REF!</definedName>
    <definedName name="XRefPasteRangeCount" hidden="1">1</definedName>
    <definedName name="xx" localSheetId="9">#REF!</definedName>
    <definedName name="xx" localSheetId="2">#REF!</definedName>
    <definedName name="xx" localSheetId="4">#REF!</definedName>
    <definedName name="xx">#REF!</definedName>
    <definedName name="ZA_" localSheetId="9">[36]BG!#REF!</definedName>
    <definedName name="ZA_" localSheetId="2">[36]BG!#REF!</definedName>
    <definedName name="ZA_" localSheetId="4">[36]BG!#REF!</definedName>
    <definedName name="ZA_">[36]BG!#REF!</definedName>
    <definedName name="ZB_" localSheetId="9">[36]BG!#REF!</definedName>
    <definedName name="ZB_" localSheetId="2">[36]BG!#REF!</definedName>
    <definedName name="ZB_" localSheetId="4">[36]BG!#REF!</definedName>
    <definedName name="ZB_">[36]BG!#REF!</definedName>
    <definedName name="ZC_" localSheetId="9">[36]BG!#REF!</definedName>
    <definedName name="ZC_" localSheetId="2">[36]BG!#REF!</definedName>
    <definedName name="ZC_" localSheetId="4">[36]BG!#REF!</definedName>
    <definedName name="ZC_">[36]BG!#REF!</definedName>
    <definedName name="ZD_" localSheetId="9">[36]BG!#REF!</definedName>
    <definedName name="ZD_" localSheetId="2">[36]BG!#REF!</definedName>
    <definedName name="ZD_" localSheetId="4">[36]BG!#REF!</definedName>
    <definedName name="ZD_">[36]BG!#REF!</definedName>
    <definedName name="zdfd" localSheetId="9" hidden="1">#REF!</definedName>
    <definedName name="zdfd" localSheetId="2" hidden="1">#REF!</definedName>
    <definedName name="zdfd" localSheetId="4" hidden="1">#REF!</definedName>
    <definedName name="zdfd" hidden="1">#REF!</definedName>
    <definedName name="ZE_" localSheetId="9">[36]BG!#REF!</definedName>
    <definedName name="ZE_" localSheetId="2">[36]BG!#REF!</definedName>
    <definedName name="ZE_" localSheetId="4">[36]BG!#REF!</definedName>
    <definedName name="ZE_">[36]BG!#REF!</definedName>
    <definedName name="ZF_" localSheetId="9">[36]BG!#REF!</definedName>
    <definedName name="ZF_" localSheetId="2">[36]BG!#REF!</definedName>
    <definedName name="ZF_" localSheetId="4">[36]BG!#REF!</definedName>
    <definedName name="ZF_">[36]BG!#REF!</definedName>
    <definedName name="ZG_" localSheetId="9">[36]BG!#REF!</definedName>
    <definedName name="ZG_" localSheetId="2">[36]BG!#REF!</definedName>
    <definedName name="ZG_" localSheetId="4">[36]BG!#REF!</definedName>
    <definedName name="ZG_">[36]BG!#REF!</definedName>
    <definedName name="ZH_" localSheetId="9">[36]BG!#REF!</definedName>
    <definedName name="ZH_" localSheetId="2">[36]BG!#REF!</definedName>
    <definedName name="ZH_" localSheetId="4">[36]BG!#REF!</definedName>
    <definedName name="ZH_">[36]BG!#REF!</definedName>
    <definedName name="ZI_" localSheetId="9">[36]BG!#REF!</definedName>
    <definedName name="ZI_" localSheetId="2">[36]BG!#REF!</definedName>
    <definedName name="ZI_" localSheetId="4">[36]BG!#REF!</definedName>
    <definedName name="ZI_">[36]BG!#REF!</definedName>
    <definedName name="ZK_" localSheetId="9">[36]BG!#REF!</definedName>
    <definedName name="ZK_" localSheetId="2">[36]BG!#REF!</definedName>
    <definedName name="ZK_" localSheetId="4">[36]BG!#REF!</definedName>
    <definedName name="ZK_">[36]BG!#REF!</definedName>
    <definedName name="ZL_" localSheetId="9">[36]BG!#REF!</definedName>
    <definedName name="ZL_" localSheetId="2">[36]BG!#REF!</definedName>
    <definedName name="ZL_" localSheetId="4">[36]BG!#REF!</definedName>
    <definedName name="ZL_">[36]BG!#REF!</definedName>
  </definedNames>
  <calcPr calcId="162913" calcOnSave="0"/>
</workbook>
</file>

<file path=xl/calcChain.xml><?xml version="1.0" encoding="utf-8"?>
<calcChain xmlns="http://schemas.openxmlformats.org/spreadsheetml/2006/main">
  <c r="D396" i="33" l="1"/>
  <c r="C390" i="33"/>
  <c r="F186" i="33" l="1"/>
  <c r="F185" i="33"/>
  <c r="F182" i="33"/>
  <c r="F181" i="33"/>
  <c r="F180" i="33"/>
  <c r="F179" i="33"/>
  <c r="F178" i="33"/>
  <c r="F177" i="33"/>
  <c r="F176" i="33"/>
  <c r="F175" i="33"/>
  <c r="F174" i="33"/>
  <c r="F173" i="33"/>
  <c r="G162" i="33"/>
  <c r="F162" i="33"/>
  <c r="D162" i="33"/>
  <c r="C382" i="33" l="1"/>
  <c r="D382" i="33" s="1"/>
  <c r="C381" i="33"/>
  <c r="D381" i="33" s="1"/>
  <c r="C380" i="33"/>
  <c r="D380" i="33" s="1"/>
  <c r="C379" i="33"/>
  <c r="D379" i="33" s="1"/>
  <c r="C378" i="33"/>
  <c r="D378" i="33" s="1"/>
  <c r="C377" i="33"/>
  <c r="D377" i="33" s="1"/>
  <c r="C376" i="33"/>
  <c r="D376" i="33" s="1"/>
  <c r="C375" i="33"/>
  <c r="D375" i="33" s="1"/>
  <c r="C374" i="33"/>
  <c r="D374" i="33" s="1"/>
  <c r="C373" i="33"/>
  <c r="D373" i="33" s="1"/>
  <c r="C372" i="33"/>
  <c r="D372" i="33" s="1"/>
  <c r="C371" i="33"/>
  <c r="D371" i="33" s="1"/>
  <c r="C370" i="33"/>
  <c r="D370" i="33" s="1"/>
  <c r="C369" i="33"/>
  <c r="D369" i="33" s="1"/>
  <c r="C368" i="33"/>
  <c r="D368" i="33" s="1"/>
  <c r="C367" i="33"/>
  <c r="D367" i="33" s="1"/>
  <c r="C366" i="33"/>
  <c r="D366" i="33" s="1"/>
  <c r="C365" i="33"/>
  <c r="D365" i="33" s="1"/>
  <c r="C364" i="33"/>
  <c r="D364" i="33" s="1"/>
  <c r="D363" i="33"/>
  <c r="C363" i="33"/>
  <c r="C362" i="33"/>
  <c r="D362" i="33" s="1"/>
  <c r="C361" i="33"/>
  <c r="D361" i="33" s="1"/>
  <c r="C360" i="33"/>
  <c r="D360" i="33" s="1"/>
  <c r="C359" i="33"/>
  <c r="D359" i="33" s="1"/>
  <c r="C358" i="33"/>
  <c r="D358" i="33" s="1"/>
  <c r="C357" i="33"/>
  <c r="D357" i="33" s="1"/>
  <c r="C356" i="33"/>
  <c r="D356" i="33" s="1"/>
  <c r="C355" i="33"/>
  <c r="D355" i="33" s="1"/>
  <c r="C354" i="33"/>
  <c r="D354" i="33" s="1"/>
  <c r="C353" i="33"/>
  <c r="D353" i="33" s="1"/>
  <c r="C352" i="33"/>
  <c r="D352" i="33" s="1"/>
  <c r="C351" i="33"/>
  <c r="D351" i="33" s="1"/>
  <c r="C350" i="33"/>
  <c r="D350" i="33" s="1"/>
  <c r="C349" i="33"/>
  <c r="D349" i="33" s="1"/>
  <c r="C348" i="33"/>
  <c r="D348" i="33" s="1"/>
  <c r="C347" i="33"/>
  <c r="D347" i="33" s="1"/>
  <c r="C346" i="33"/>
  <c r="D346" i="33" s="1"/>
  <c r="C345" i="33"/>
  <c r="D345" i="33" s="1"/>
  <c r="C344" i="33"/>
  <c r="D344" i="33" s="1"/>
  <c r="C343" i="33"/>
  <c r="D343" i="33" s="1"/>
  <c r="C342" i="33"/>
  <c r="D342" i="33" s="1"/>
  <c r="C341" i="33"/>
  <c r="D341" i="33" s="1"/>
  <c r="C340" i="33"/>
  <c r="D340" i="33" s="1"/>
  <c r="D339" i="33"/>
  <c r="C339" i="33"/>
  <c r="C338" i="33"/>
  <c r="D338" i="33" s="1"/>
  <c r="C337" i="33"/>
  <c r="D337" i="33" s="1"/>
  <c r="C336" i="33"/>
  <c r="D336" i="33" s="1"/>
  <c r="C335" i="33"/>
  <c r="D335" i="33" s="1"/>
  <c r="C334" i="33"/>
  <c r="D334" i="33" s="1"/>
  <c r="C333" i="33"/>
  <c r="D333" i="33" s="1"/>
  <c r="C332" i="33"/>
  <c r="D332" i="33" s="1"/>
  <c r="C331" i="33"/>
  <c r="D331" i="33" s="1"/>
  <c r="C330" i="33"/>
  <c r="D330" i="33" s="1"/>
  <c r="C329" i="33"/>
  <c r="D329" i="33" s="1"/>
  <c r="C328" i="33"/>
  <c r="D328" i="33" s="1"/>
  <c r="B382" i="33"/>
  <c r="B381" i="33"/>
  <c r="B380" i="33"/>
  <c r="B379" i="33"/>
  <c r="B378" i="33"/>
  <c r="B377" i="33"/>
  <c r="B376" i="33"/>
  <c r="B375" i="33"/>
  <c r="B374" i="33"/>
  <c r="B373" i="33"/>
  <c r="B372" i="33"/>
  <c r="B371" i="33"/>
  <c r="B370" i="33"/>
  <c r="B369" i="33"/>
  <c r="B368" i="33"/>
  <c r="B367" i="33"/>
  <c r="B366" i="33"/>
  <c r="B365" i="33"/>
  <c r="B364" i="33"/>
  <c r="B363" i="33"/>
  <c r="B362" i="33"/>
  <c r="B361" i="33"/>
  <c r="B360" i="33"/>
  <c r="B359" i="33"/>
  <c r="B358" i="33"/>
  <c r="B357" i="33"/>
  <c r="B356" i="33"/>
  <c r="B355" i="33"/>
  <c r="B354" i="33"/>
  <c r="B353" i="33"/>
  <c r="B352" i="33"/>
  <c r="B351" i="33"/>
  <c r="B350" i="33"/>
  <c r="B349" i="33"/>
  <c r="B348" i="33"/>
  <c r="B347" i="33"/>
  <c r="B346" i="33"/>
  <c r="B345" i="33"/>
  <c r="B344" i="33"/>
  <c r="B343" i="33"/>
  <c r="B342" i="33"/>
  <c r="B341" i="33"/>
  <c r="B340" i="33"/>
  <c r="B339" i="33"/>
  <c r="B338" i="33"/>
  <c r="B337" i="33"/>
  <c r="B336" i="33"/>
  <c r="B335" i="33"/>
  <c r="B334" i="33"/>
  <c r="B333" i="33"/>
  <c r="B332" i="33"/>
  <c r="B331" i="33"/>
  <c r="B330" i="33"/>
  <c r="B329" i="33"/>
  <c r="B328" i="33"/>
  <c r="B327" i="33"/>
  <c r="L273" i="33"/>
  <c r="J273" i="33"/>
  <c r="B320" i="33"/>
  <c r="B321" i="33"/>
  <c r="D673" i="33" l="1"/>
  <c r="C673" i="33"/>
  <c r="D660" i="33"/>
  <c r="F619" i="33" l="1"/>
  <c r="D603" i="33"/>
  <c r="C493" i="33"/>
  <c r="C494" i="33" s="1"/>
  <c r="C471" i="33"/>
  <c r="C447" i="33"/>
  <c r="B447" i="33"/>
  <c r="D159" i="33"/>
  <c r="D156" i="33"/>
  <c r="D153" i="33"/>
  <c r="D150" i="33"/>
  <c r="D147" i="33"/>
  <c r="D144" i="33"/>
  <c r="F63" i="15" l="1"/>
  <c r="D607" i="33" l="1"/>
  <c r="D605" i="33"/>
  <c r="G605" i="33" s="1"/>
  <c r="D634" i="33" l="1"/>
  <c r="D642" i="33"/>
  <c r="C642" i="33"/>
  <c r="R392" i="33" l="1"/>
  <c r="H382" i="33"/>
  <c r="H381" i="33"/>
  <c r="H380" i="33"/>
  <c r="H379" i="33"/>
  <c r="H378" i="33"/>
  <c r="H377" i="33"/>
  <c r="H376" i="33"/>
  <c r="H375" i="33"/>
  <c r="H374" i="33"/>
  <c r="H373" i="33"/>
  <c r="H372" i="33"/>
  <c r="H371" i="33"/>
  <c r="H370" i="33"/>
  <c r="H369" i="33"/>
  <c r="H368" i="33"/>
  <c r="H367" i="33"/>
  <c r="H366" i="33"/>
  <c r="H365" i="33"/>
  <c r="H364" i="33"/>
  <c r="H363" i="33"/>
  <c r="H362" i="33"/>
  <c r="H361" i="33"/>
  <c r="H360" i="33"/>
  <c r="H359" i="33"/>
  <c r="H358" i="33"/>
  <c r="H357" i="33"/>
  <c r="H356" i="33"/>
  <c r="H355" i="33"/>
  <c r="H354" i="33"/>
  <c r="H353" i="33"/>
  <c r="H352" i="33"/>
  <c r="H351" i="33"/>
  <c r="H350" i="33"/>
  <c r="H349" i="33"/>
  <c r="H348" i="33"/>
  <c r="H347" i="33"/>
  <c r="H346" i="33"/>
  <c r="H345" i="33"/>
  <c r="H344" i="33"/>
  <c r="H343" i="33"/>
  <c r="H342" i="33"/>
  <c r="H341" i="33"/>
  <c r="H340" i="33"/>
  <c r="H339" i="33"/>
  <c r="H338" i="33"/>
  <c r="H337" i="33"/>
  <c r="H336" i="33"/>
  <c r="H335" i="33"/>
  <c r="H334" i="33"/>
  <c r="H333" i="33"/>
  <c r="H332" i="33"/>
  <c r="H331" i="33"/>
  <c r="H330" i="33"/>
  <c r="H329" i="33"/>
  <c r="H328" i="33"/>
  <c r="C327" i="33"/>
  <c r="D327" i="33" s="1"/>
  <c r="H327" i="33" s="1"/>
  <c r="D16" i="10" l="1"/>
  <c r="C16" i="10" l="1"/>
  <c r="C22" i="5" l="1"/>
  <c r="R321" i="33" l="1"/>
  <c r="H622" i="33" l="1"/>
  <c r="H620" i="33"/>
  <c r="G34" i="15" l="1"/>
  <c r="G20" i="15"/>
  <c r="G16" i="15"/>
  <c r="D64" i="15"/>
  <c r="D55" i="15"/>
  <c r="D47" i="15"/>
  <c r="D42" i="15"/>
  <c r="D30" i="15"/>
  <c r="D24" i="15"/>
  <c r="D20" i="15"/>
  <c r="C20" i="15"/>
  <c r="D16" i="15"/>
  <c r="D409" i="33"/>
  <c r="D59" i="15" l="1"/>
  <c r="D37" i="15"/>
  <c r="D60" i="15" s="1"/>
  <c r="N26" i="8" l="1"/>
  <c r="G55" i="15"/>
  <c r="G51" i="15"/>
  <c r="F51" i="15"/>
  <c r="G46" i="15"/>
  <c r="F46" i="15"/>
  <c r="G42" i="15"/>
  <c r="G59" i="15" s="1"/>
  <c r="F42" i="15"/>
  <c r="R26" i="8" l="1"/>
  <c r="G26" i="15"/>
  <c r="G30" i="15" s="1"/>
  <c r="F26" i="15"/>
  <c r="K59" i="15"/>
  <c r="G37" i="15" l="1"/>
  <c r="G38" i="15" l="1"/>
  <c r="G60" i="15" s="1"/>
  <c r="K60" i="15" s="1"/>
  <c r="D747" i="33" l="1"/>
  <c r="D746" i="33"/>
  <c r="S701" i="33"/>
  <c r="S697" i="33"/>
  <c r="R701" i="33"/>
  <c r="R697" i="33"/>
  <c r="F576" i="33" l="1"/>
  <c r="F575" i="33"/>
  <c r="G577" i="33"/>
  <c r="G572" i="33"/>
  <c r="F571" i="33"/>
  <c r="F569" i="33"/>
  <c r="F568" i="33"/>
  <c r="F570" i="33"/>
  <c r="G520" i="33"/>
  <c r="F577" i="33" l="1"/>
  <c r="F572" i="33"/>
  <c r="R438" i="33"/>
  <c r="G424" i="33" l="1"/>
  <c r="F424" i="33"/>
  <c r="F396" i="33" l="1"/>
  <c r="D683" i="33" l="1"/>
  <c r="C683" i="33"/>
  <c r="N37" i="8" l="1"/>
  <c r="P37" i="8" l="1"/>
  <c r="R37" i="8"/>
  <c r="C537" i="33"/>
  <c r="C634" i="33" l="1"/>
  <c r="F520" i="33" l="1"/>
  <c r="G607" i="33" l="1"/>
  <c r="G606" i="33"/>
  <c r="H320" i="33"/>
  <c r="R320" i="33" s="1"/>
  <c r="R175" i="33" l="1"/>
  <c r="F22" i="10" l="1"/>
  <c r="S438" i="33" l="1"/>
  <c r="S415" i="33"/>
  <c r="C12" i="5" l="1"/>
  <c r="R572" i="33" l="1"/>
  <c r="D235" i="33" l="1"/>
  <c r="R235" i="33" s="1"/>
  <c r="G235" i="33"/>
  <c r="D22" i="5" l="1"/>
  <c r="D69" i="5"/>
  <c r="D66" i="5"/>
  <c r="D61" i="5"/>
  <c r="D43" i="5"/>
  <c r="D38" i="5"/>
  <c r="D31" i="5"/>
  <c r="D15" i="5"/>
  <c r="D19" i="5"/>
  <c r="D13" i="5" l="1"/>
  <c r="D36" i="5" s="1"/>
  <c r="D59" i="5" s="1"/>
  <c r="D65" i="5"/>
  <c r="D73" i="5" l="1"/>
  <c r="D77" i="5" s="1"/>
  <c r="D84" i="5" s="1"/>
  <c r="D494" i="33" l="1"/>
  <c r="F34" i="15"/>
  <c r="F37" i="15" s="1"/>
  <c r="S494" i="33" l="1"/>
  <c r="D594" i="33"/>
  <c r="P26" i="8" l="1"/>
  <c r="F747" i="33" l="1"/>
  <c r="F746" i="33"/>
  <c r="H436" i="33" l="1"/>
  <c r="H435" i="33"/>
  <c r="H434" i="33"/>
  <c r="G437" i="33"/>
  <c r="F437" i="33"/>
  <c r="D437" i="33"/>
  <c r="D447" i="33"/>
  <c r="G446" i="33"/>
  <c r="F20" i="10" l="1"/>
  <c r="H446" i="33"/>
  <c r="S416" i="33" l="1"/>
  <c r="S414" i="33"/>
  <c r="R178" i="33"/>
  <c r="F409" i="33" l="1"/>
  <c r="G444" i="33" l="1"/>
  <c r="D414" i="33"/>
  <c r="D416" i="33" s="1"/>
  <c r="R416" i="33" s="1"/>
  <c r="D23" i="10" l="1"/>
  <c r="C23" i="10"/>
  <c r="C66" i="5"/>
  <c r="C69" i="5"/>
  <c r="C16" i="15"/>
  <c r="S245" i="33" l="1"/>
  <c r="S572" i="33"/>
  <c r="S248" i="33" l="1"/>
  <c r="F397" i="33"/>
  <c r="R398" i="33" l="1"/>
  <c r="R397" i="33"/>
  <c r="D637" i="33"/>
  <c r="C637" i="33"/>
  <c r="C649" i="33" s="1"/>
  <c r="F566" i="33" l="1"/>
  <c r="B472" i="33"/>
  <c r="B495" i="33" s="1"/>
  <c r="B506" i="33" s="1"/>
  <c r="B538" i="33" s="1"/>
  <c r="B543" i="33" s="1"/>
  <c r="B549" i="33" s="1"/>
  <c r="B554" i="33" s="1"/>
  <c r="B561" i="33" s="1"/>
  <c r="B456" i="33"/>
  <c r="R595" i="33" l="1"/>
  <c r="H314" i="33"/>
  <c r="R314" i="33" s="1"/>
  <c r="G621" i="33" l="1"/>
  <c r="D745" i="33" l="1"/>
  <c r="C660" i="33"/>
  <c r="C668" i="33" s="1"/>
  <c r="C680" i="33" s="1"/>
  <c r="C686" i="33" s="1"/>
  <c r="D668" i="33"/>
  <c r="D680" i="33" s="1"/>
  <c r="D686" i="33" s="1"/>
  <c r="B471" i="33" l="1"/>
  <c r="C11" i="10" l="1"/>
  <c r="H383" i="33" l="1"/>
  <c r="D383" i="33"/>
  <c r="C383" i="33"/>
  <c r="I314" i="33"/>
  <c r="R642" i="33" l="1"/>
  <c r="D74" i="35" l="1"/>
  <c r="B7" i="33" l="1"/>
  <c r="B8" i="10"/>
  <c r="B7" i="10"/>
  <c r="B383" i="33" l="1"/>
  <c r="B391" i="33" s="1"/>
  <c r="B397" i="33" s="1"/>
  <c r="D385" i="33" l="1"/>
  <c r="C553" i="33"/>
  <c r="C548" i="33"/>
  <c r="C542" i="33"/>
  <c r="B494" i="33"/>
  <c r="G445" i="33"/>
  <c r="H445" i="33" s="1"/>
  <c r="G443" i="33"/>
  <c r="G442" i="33"/>
  <c r="H433" i="33"/>
  <c r="H432" i="33"/>
  <c r="H442" i="33" l="1"/>
  <c r="H437" i="33"/>
  <c r="G447" i="33"/>
  <c r="T437" i="33" s="1"/>
  <c r="H443" i="33"/>
  <c r="H444" i="33"/>
  <c r="H447" i="33" l="1"/>
  <c r="C594" i="33" l="1"/>
  <c r="R594" i="33" s="1"/>
  <c r="R553" i="33" l="1"/>
  <c r="F748" i="33" l="1"/>
  <c r="F743" i="33"/>
  <c r="D665" i="33"/>
  <c r="S642" i="33"/>
  <c r="S634" i="33"/>
  <c r="R634" i="33"/>
  <c r="R538" i="33"/>
  <c r="R537" i="33"/>
  <c r="C456" i="33"/>
  <c r="R561" i="33" l="1"/>
  <c r="R457" i="33"/>
  <c r="T438" i="33"/>
  <c r="D31" i="10" l="1"/>
  <c r="D69" i="15" l="1"/>
  <c r="F425" i="33"/>
  <c r="G410" i="33"/>
  <c r="G425" i="33"/>
  <c r="C696" i="33"/>
  <c r="D696" i="33"/>
  <c r="R673" i="33"/>
  <c r="G673" i="33"/>
  <c r="D456" i="33"/>
  <c r="R446" i="33" s="1"/>
  <c r="R414" i="33"/>
  <c r="C24" i="15"/>
  <c r="D33" i="31" s="1"/>
  <c r="R415" i="33"/>
  <c r="R410" i="33"/>
  <c r="R384" i="33"/>
  <c r="G665" i="33"/>
  <c r="C665" i="33"/>
  <c r="R665" i="33" s="1"/>
  <c r="C560" i="33"/>
  <c r="G455" i="33"/>
  <c r="G456" i="33" s="1"/>
  <c r="F456" i="33"/>
  <c r="R447" i="33" s="1"/>
  <c r="S314" i="33"/>
  <c r="F622" i="33"/>
  <c r="F620" i="33"/>
  <c r="C622" i="33"/>
  <c r="C620" i="33"/>
  <c r="S520" i="33"/>
  <c r="C55" i="15"/>
  <c r="C13" i="11" s="1"/>
  <c r="O13" i="11" s="1"/>
  <c r="R13" i="11" s="1"/>
  <c r="F390" i="33"/>
  <c r="F391" i="33" s="1"/>
  <c r="R391" i="33" s="1"/>
  <c r="D390" i="33"/>
  <c r="D391" i="33" s="1"/>
  <c r="R315" i="33"/>
  <c r="R554" i="33"/>
  <c r="R549" i="33"/>
  <c r="R543" i="33"/>
  <c r="R506" i="33"/>
  <c r="R495" i="33"/>
  <c r="R472" i="33"/>
  <c r="B392" i="33"/>
  <c r="B398" i="33" s="1"/>
  <c r="C245" i="33"/>
  <c r="C248" i="33"/>
  <c r="R248" i="33" s="1"/>
  <c r="D689" i="33"/>
  <c r="S689" i="33" s="1"/>
  <c r="C689" i="33"/>
  <c r="R689" i="33" s="1"/>
  <c r="D698" i="33"/>
  <c r="C698" i="33"/>
  <c r="D700" i="33"/>
  <c r="C700" i="33"/>
  <c r="G642" i="33"/>
  <c r="F642" i="33"/>
  <c r="G634" i="33"/>
  <c r="F634" i="33"/>
  <c r="R621" i="33"/>
  <c r="G619" i="33"/>
  <c r="G620" i="33" s="1"/>
  <c r="R620" i="33" s="1"/>
  <c r="D620" i="33"/>
  <c r="D622" i="33"/>
  <c r="F554" i="33"/>
  <c r="G521" i="33"/>
  <c r="C505" i="33"/>
  <c r="R505" i="33" s="1"/>
  <c r="S235" i="33"/>
  <c r="J33" i="31"/>
  <c r="C41" i="10"/>
  <c r="D748" i="33"/>
  <c r="D743" i="33"/>
  <c r="F64" i="15"/>
  <c r="D702" i="33"/>
  <c r="C702" i="33"/>
  <c r="S683" i="33"/>
  <c r="R683" i="33"/>
  <c r="D657" i="33"/>
  <c r="G657" i="33" s="1"/>
  <c r="C657" i="33"/>
  <c r="F657" i="33" s="1"/>
  <c r="G608" i="33"/>
  <c r="G604" i="33"/>
  <c r="G603" i="33"/>
  <c r="G602" i="33"/>
  <c r="R577" i="33"/>
  <c r="R548" i="33"/>
  <c r="R542" i="33"/>
  <c r="R494" i="33"/>
  <c r="B505" i="33"/>
  <c r="B537" i="33" s="1"/>
  <c r="B542" i="33" s="1"/>
  <c r="B548" i="33" s="1"/>
  <c r="B553" i="33" s="1"/>
  <c r="K36" i="8"/>
  <c r="C24" i="11" s="1"/>
  <c r="J36" i="8"/>
  <c r="C22" i="11" s="1"/>
  <c r="I36" i="8"/>
  <c r="C23" i="11" s="1"/>
  <c r="O23" i="11" s="1"/>
  <c r="R23" i="11" s="1"/>
  <c r="H36" i="8"/>
  <c r="C21" i="11" s="1"/>
  <c r="G36" i="8"/>
  <c r="F36" i="8"/>
  <c r="E36" i="8"/>
  <c r="C19" i="11" s="1"/>
  <c r="D36" i="8"/>
  <c r="C61" i="5"/>
  <c r="C30" i="11" s="1"/>
  <c r="O30" i="11" s="1"/>
  <c r="R30" i="11" s="1"/>
  <c r="C43" i="5"/>
  <c r="C29" i="11" s="1"/>
  <c r="C38" i="5"/>
  <c r="C28" i="11" s="1"/>
  <c r="O28" i="11" s="1"/>
  <c r="R28" i="11" s="1"/>
  <c r="C31" i="5"/>
  <c r="C27" i="11" s="1"/>
  <c r="O27" i="11" s="1"/>
  <c r="R27" i="11" s="1"/>
  <c r="U27" i="11" s="1"/>
  <c r="C19" i="5"/>
  <c r="C15" i="5"/>
  <c r="G69" i="15"/>
  <c r="F20" i="15"/>
  <c r="F16" i="15"/>
  <c r="F30" i="15" s="1"/>
  <c r="C64" i="15"/>
  <c r="C47" i="15"/>
  <c r="C42" i="15"/>
  <c r="F33" i="31" s="1"/>
  <c r="C30" i="15"/>
  <c r="R471" i="33" s="1"/>
  <c r="D70" i="15"/>
  <c r="H743" i="33"/>
  <c r="S743" i="33"/>
  <c r="F52" i="35"/>
  <c r="E52" i="35"/>
  <c r="S424" i="33"/>
  <c r="B7" i="8"/>
  <c r="AL23" i="11"/>
  <c r="AL19" i="11"/>
  <c r="H11" i="11"/>
  <c r="H22" i="11" s="1"/>
  <c r="F12" i="11"/>
  <c r="F35" i="11" s="1"/>
  <c r="B8" i="8"/>
  <c r="K16" i="11"/>
  <c r="K29" i="11" s="1"/>
  <c r="K35" i="11" s="1"/>
  <c r="P16" i="11"/>
  <c r="O17" i="11"/>
  <c r="R17" i="11" s="1"/>
  <c r="J29" i="11"/>
  <c r="J35" i="11" s="1"/>
  <c r="G24" i="11"/>
  <c r="G19" i="11" s="1"/>
  <c r="N35" i="11"/>
  <c r="M35" i="11"/>
  <c r="L35" i="11"/>
  <c r="F21" i="11"/>
  <c r="E21" i="11"/>
  <c r="E19" i="11" s="1"/>
  <c r="E35" i="11" s="1"/>
  <c r="P24" i="11"/>
  <c r="R25" i="11"/>
  <c r="AP25" i="11" s="1"/>
  <c r="O32" i="11"/>
  <c r="R32" i="11" s="1"/>
  <c r="AP32" i="11" s="1"/>
  <c r="O15" i="11"/>
  <c r="R15" i="11" s="1"/>
  <c r="AP15" i="11" s="1"/>
  <c r="C63" i="11"/>
  <c r="F16" i="31"/>
  <c r="C69" i="11"/>
  <c r="C70" i="11"/>
  <c r="D33" i="10"/>
  <c r="D35" i="10" s="1"/>
  <c r="D40" i="10" s="1"/>
  <c r="F54" i="30"/>
  <c r="F55" i="30" s="1"/>
  <c r="D17" i="30"/>
  <c r="H17" i="30" s="1"/>
  <c r="P19" i="31"/>
  <c r="Q19" i="31" s="1"/>
  <c r="H36" i="30"/>
  <c r="I36" i="30" s="1"/>
  <c r="H30" i="30"/>
  <c r="I30" i="30" s="1"/>
  <c r="F46" i="30"/>
  <c r="D37" i="30"/>
  <c r="H37" i="30" s="1"/>
  <c r="P14" i="31"/>
  <c r="P13" i="31"/>
  <c r="P9" i="31"/>
  <c r="P18" i="31"/>
  <c r="D18" i="30" s="1"/>
  <c r="H18" i="30" s="1"/>
  <c r="I18" i="30" s="1"/>
  <c r="B29" i="31"/>
  <c r="Q29" i="31" s="1"/>
  <c r="B28" i="31"/>
  <c r="Q28" i="31" s="1"/>
  <c r="P7" i="31"/>
  <c r="Q7" i="31" s="1"/>
  <c r="Q8" i="31"/>
  <c r="P10" i="31"/>
  <c r="Q10" i="31" s="1"/>
  <c r="F15" i="31"/>
  <c r="N15" i="31" s="1"/>
  <c r="B27" i="31"/>
  <c r="D26" i="30" s="1"/>
  <c r="B26" i="31"/>
  <c r="D25" i="30" s="1"/>
  <c r="H25" i="30" s="1"/>
  <c r="B25" i="31"/>
  <c r="Q25" i="31" s="1"/>
  <c r="B22" i="31"/>
  <c r="Q22" i="31" s="1"/>
  <c r="P3" i="31"/>
  <c r="P4" i="31" s="1"/>
  <c r="O3" i="31"/>
  <c r="F3" i="31"/>
  <c r="B49" i="31" s="1"/>
  <c r="D22" i="30"/>
  <c r="F22" i="30" s="1"/>
  <c r="B54" i="31"/>
  <c r="B53" i="31"/>
  <c r="B52" i="31"/>
  <c r="B50" i="31"/>
  <c r="D46" i="31"/>
  <c r="B46" i="31"/>
  <c r="E43" i="31"/>
  <c r="E42" i="31"/>
  <c r="B42" i="31"/>
  <c r="B51" i="31" s="1"/>
  <c r="E41" i="31"/>
  <c r="Q31" i="31"/>
  <c r="B30" i="31"/>
  <c r="Q30" i="31" s="1"/>
  <c r="B24" i="31"/>
  <c r="Q24" i="31" s="1"/>
  <c r="B23" i="31"/>
  <c r="Q23" i="31" s="1"/>
  <c r="Q21" i="31"/>
  <c r="Q20" i="31"/>
  <c r="B9" i="31"/>
  <c r="B5" i="31"/>
  <c r="Q5" i="31" s="1"/>
  <c r="N3" i="31"/>
  <c r="M3" i="31"/>
  <c r="M14" i="31"/>
  <c r="B14" i="31" s="1"/>
  <c r="D44" i="30" s="1"/>
  <c r="L3" i="31"/>
  <c r="L32" i="31" s="1"/>
  <c r="K3" i="31"/>
  <c r="K32" i="31" s="1"/>
  <c r="J3" i="31"/>
  <c r="J32" i="31" s="1"/>
  <c r="I3" i="31"/>
  <c r="I32" i="31" s="1"/>
  <c r="H3" i="31"/>
  <c r="G3" i="31"/>
  <c r="E3" i="31"/>
  <c r="E32" i="31" s="1"/>
  <c r="D3" i="31"/>
  <c r="D32" i="31" s="1"/>
  <c r="C3" i="31"/>
  <c r="B3" i="31"/>
  <c r="D50" i="30"/>
  <c r="H50" i="30" s="1"/>
  <c r="I50" i="30" s="1"/>
  <c r="C86" i="11"/>
  <c r="H12" i="31"/>
  <c r="Q12" i="31" s="1"/>
  <c r="I12" i="11"/>
  <c r="I29" i="11" s="1"/>
  <c r="AA12" i="11"/>
  <c r="AA35" i="11" s="1"/>
  <c r="AH35" i="11"/>
  <c r="AH39" i="11"/>
  <c r="C50" i="11"/>
  <c r="D51" i="11" s="1"/>
  <c r="AH40" i="11"/>
  <c r="L19" i="8"/>
  <c r="K20" i="8" s="1"/>
  <c r="K19" i="8"/>
  <c r="F19" i="8"/>
  <c r="G19" i="8"/>
  <c r="N24" i="8"/>
  <c r="N21" i="8"/>
  <c r="N18" i="8"/>
  <c r="N16" i="8"/>
  <c r="N14" i="8"/>
  <c r="N13" i="8"/>
  <c r="D22" i="8"/>
  <c r="N22" i="8" s="1"/>
  <c r="D15" i="8"/>
  <c r="D19" i="8" s="1"/>
  <c r="D20" i="8" s="1"/>
  <c r="E20" i="8" s="1"/>
  <c r="D57" i="11"/>
  <c r="C76" i="11"/>
  <c r="D58" i="11"/>
  <c r="C92" i="11"/>
  <c r="D92" i="11" s="1"/>
  <c r="C91" i="11"/>
  <c r="D91" i="11" s="1"/>
  <c r="C90" i="11"/>
  <c r="D90" i="11" s="1"/>
  <c r="AL36" i="11"/>
  <c r="AC35" i="11"/>
  <c r="AN35" i="11"/>
  <c r="Y35" i="11"/>
  <c r="X35" i="11"/>
  <c r="AM35" i="11"/>
  <c r="AF35" i="11"/>
  <c r="C44" i="11"/>
  <c r="H19" i="8"/>
  <c r="H23" i="8"/>
  <c r="N23" i="8" s="1"/>
  <c r="E19" i="8"/>
  <c r="J17" i="8"/>
  <c r="J19" i="8" s="1"/>
  <c r="AG35" i="11"/>
  <c r="W35" i="11"/>
  <c r="AE35" i="11"/>
  <c r="AO35" i="11"/>
  <c r="C27" i="8"/>
  <c r="AA37" i="11"/>
  <c r="H6" i="31"/>
  <c r="AB13" i="11"/>
  <c r="AB35" i="11" s="1"/>
  <c r="C68" i="11"/>
  <c r="C43" i="11"/>
  <c r="D44" i="11" s="1"/>
  <c r="C55" i="11"/>
  <c r="H58" i="11" s="1"/>
  <c r="C33" i="11"/>
  <c r="O33" i="11" s="1"/>
  <c r="R33" i="11" s="1"/>
  <c r="C81" i="11"/>
  <c r="G11" i="31"/>
  <c r="Q11" i="31" s="1"/>
  <c r="G13" i="31"/>
  <c r="Q13" i="31" s="1"/>
  <c r="G6" i="31"/>
  <c r="C71" i="11"/>
  <c r="V43" i="11" s="1"/>
  <c r="C82" i="11"/>
  <c r="AJ31" i="11"/>
  <c r="AJ35" i="11" s="1"/>
  <c r="C80" i="11"/>
  <c r="C83" i="11" s="1"/>
  <c r="V41" i="11"/>
  <c r="V42" i="11"/>
  <c r="C64" i="11"/>
  <c r="C72" i="11"/>
  <c r="AK31" i="11"/>
  <c r="AK35" i="11" s="1"/>
  <c r="G31" i="11"/>
  <c r="G8" i="11" s="1"/>
  <c r="C17" i="31"/>
  <c r="V40" i="11"/>
  <c r="B33" i="31"/>
  <c r="C7" i="11"/>
  <c r="O7" i="11" s="1"/>
  <c r="R7" i="11" s="1"/>
  <c r="AP36" i="11" s="1"/>
  <c r="D59" i="30"/>
  <c r="C20" i="11"/>
  <c r="O20" i="11" s="1"/>
  <c r="R20" i="11" s="1"/>
  <c r="C8" i="11"/>
  <c r="C33" i="31"/>
  <c r="AI35" i="11"/>
  <c r="C31" i="10"/>
  <c r="D15" i="30" l="1"/>
  <c r="H15" i="30" s="1"/>
  <c r="I15" i="30" s="1"/>
  <c r="N15" i="8"/>
  <c r="C13" i="5"/>
  <c r="Q9" i="31"/>
  <c r="P35" i="11"/>
  <c r="D21" i="30"/>
  <c r="H21" i="30" s="1"/>
  <c r="D27" i="30"/>
  <c r="F27" i="30" s="1"/>
  <c r="Q26" i="31"/>
  <c r="N17" i="8"/>
  <c r="L20" i="8"/>
  <c r="N20" i="8" s="1"/>
  <c r="P12" i="31"/>
  <c r="D14" i="30" s="1"/>
  <c r="H14" i="30" s="1"/>
  <c r="I14" i="30" s="1"/>
  <c r="C62" i="11"/>
  <c r="H64" i="11" s="1"/>
  <c r="O21" i="11"/>
  <c r="R21" i="11" s="1"/>
  <c r="AP21" i="11" s="1"/>
  <c r="F17" i="30"/>
  <c r="F19" i="30" s="1"/>
  <c r="N13" i="31"/>
  <c r="N32" i="31" s="1"/>
  <c r="AH42" i="11"/>
  <c r="P11" i="31"/>
  <c r="D13" i="30" s="1"/>
  <c r="H13" i="30" s="1"/>
  <c r="I13" i="30" s="1"/>
  <c r="U437" i="33"/>
  <c r="R456" i="33"/>
  <c r="R437" i="33"/>
  <c r="S437" i="33"/>
  <c r="G33" i="31"/>
  <c r="B560" i="33"/>
  <c r="B594" i="33" s="1"/>
  <c r="C16" i="11"/>
  <c r="O16" i="11" s="1"/>
  <c r="R16" i="11" s="1"/>
  <c r="U16" i="11" s="1"/>
  <c r="AP16" i="11" s="1"/>
  <c r="G32" i="31"/>
  <c r="R245" i="33"/>
  <c r="C249" i="33"/>
  <c r="R249" i="33" s="1"/>
  <c r="C32" i="31"/>
  <c r="C34" i="31" s="1"/>
  <c r="C70" i="15"/>
  <c r="C12" i="11"/>
  <c r="O12" i="11" s="1"/>
  <c r="R12" i="11" s="1"/>
  <c r="AP12" i="11" s="1"/>
  <c r="D46" i="30"/>
  <c r="H44" i="30"/>
  <c r="O33" i="31"/>
  <c r="AH41" i="11"/>
  <c r="D24" i="30"/>
  <c r="F32" i="31"/>
  <c r="F34" i="31" s="1"/>
  <c r="N19" i="8"/>
  <c r="B6" i="31"/>
  <c r="D35" i="30" s="1"/>
  <c r="M32" i="31"/>
  <c r="Q18" i="31"/>
  <c r="N33" i="31"/>
  <c r="Q14" i="31"/>
  <c r="Q27" i="31"/>
  <c r="U13" i="11"/>
  <c r="AP13" i="11" s="1"/>
  <c r="G416" i="33"/>
  <c r="R409" i="33"/>
  <c r="H33" i="31"/>
  <c r="H26" i="30"/>
  <c r="F26" i="30"/>
  <c r="V17" i="11"/>
  <c r="AP17" i="11" s="1"/>
  <c r="O29" i="11"/>
  <c r="R29" i="11" s="1"/>
  <c r="AP29" i="11" s="1"/>
  <c r="D23" i="30"/>
  <c r="F25" i="30"/>
  <c r="I25" i="30" s="1"/>
  <c r="H35" i="11"/>
  <c r="O19" i="11"/>
  <c r="R19" i="11" s="1"/>
  <c r="AP19" i="11" s="1"/>
  <c r="C28" i="8"/>
  <c r="C30" i="8" s="1"/>
  <c r="F37" i="30"/>
  <c r="I37" i="30" s="1"/>
  <c r="AP23" i="11"/>
  <c r="I35" i="11"/>
  <c r="O22" i="11"/>
  <c r="R22" i="11" s="1"/>
  <c r="AP22" i="11" s="1"/>
  <c r="H32" i="31"/>
  <c r="Q15" i="31"/>
  <c r="F665" i="33"/>
  <c r="S577" i="33"/>
  <c r="H521" i="33"/>
  <c r="U33" i="11"/>
  <c r="AP33" i="11" s="1"/>
  <c r="P17" i="31"/>
  <c r="Q17" i="31" s="1"/>
  <c r="R743" i="33"/>
  <c r="C59" i="15"/>
  <c r="C11" i="11"/>
  <c r="O11" i="11" s="1"/>
  <c r="R11" i="11" s="1"/>
  <c r="AD11" i="11" s="1"/>
  <c r="C14" i="11"/>
  <c r="O14" i="11" s="1"/>
  <c r="R14" i="11" s="1"/>
  <c r="U14" i="11" s="1"/>
  <c r="AP14" i="11" s="1"/>
  <c r="G52" i="35"/>
  <c r="H572" i="33"/>
  <c r="F471" i="33"/>
  <c r="G702" i="33"/>
  <c r="F673" i="33"/>
  <c r="S657" i="33"/>
  <c r="R657" i="33"/>
  <c r="F702" i="33"/>
  <c r="I572" i="33"/>
  <c r="G622" i="33"/>
  <c r="R424" i="33"/>
  <c r="R520" i="33"/>
  <c r="S673" i="33"/>
  <c r="C507" i="33"/>
  <c r="Q3" i="31"/>
  <c r="O24" i="11"/>
  <c r="R24" i="11" s="1"/>
  <c r="AP24" i="11" s="1"/>
  <c r="G35" i="11"/>
  <c r="M33" i="31"/>
  <c r="L25" i="8"/>
  <c r="N25" i="8" s="1"/>
  <c r="V44" i="11"/>
  <c r="V29" i="11" s="1"/>
  <c r="C36" i="5"/>
  <c r="C59" i="5" s="1"/>
  <c r="O8" i="11"/>
  <c r="R8" i="11" s="1"/>
  <c r="AD8" i="11" s="1"/>
  <c r="C65" i="5"/>
  <c r="C31" i="11" s="1"/>
  <c r="O31" i="11" s="1"/>
  <c r="R31" i="11" s="1"/>
  <c r="AP31" i="11" s="1"/>
  <c r="I33" i="31"/>
  <c r="I34" i="31" s="1"/>
  <c r="K33" i="31"/>
  <c r="K34" i="31" s="1"/>
  <c r="B16" i="31"/>
  <c r="C10" i="11"/>
  <c r="O10" i="11" s="1"/>
  <c r="R10" i="11" s="1"/>
  <c r="U10" i="11" s="1"/>
  <c r="E33" i="31"/>
  <c r="E34" i="31" s="1"/>
  <c r="H22" i="30"/>
  <c r="B45" i="31"/>
  <c r="B47" i="31" s="1"/>
  <c r="R383" i="33"/>
  <c r="G743" i="33"/>
  <c r="S665" i="33"/>
  <c r="F689" i="33"/>
  <c r="G689" i="33"/>
  <c r="S249" i="33"/>
  <c r="F553" i="33"/>
  <c r="E40" i="31"/>
  <c r="O4" i="31"/>
  <c r="AL20" i="11"/>
  <c r="AL35" i="11" s="1"/>
  <c r="AL37" i="11" s="1"/>
  <c r="C33" i="10"/>
  <c r="C35" i="10" s="1"/>
  <c r="C40" i="10" s="1"/>
  <c r="U28" i="11"/>
  <c r="AP28" i="11" s="1"/>
  <c r="U30" i="11"/>
  <c r="AP30" i="11" s="1"/>
  <c r="AP27" i="11"/>
  <c r="J34" i="31"/>
  <c r="AP7" i="11"/>
  <c r="C9" i="11"/>
  <c r="D34" i="31"/>
  <c r="C37" i="15"/>
  <c r="F21" i="30" l="1"/>
  <c r="I21" i="30" s="1"/>
  <c r="I17" i="30"/>
  <c r="H27" i="30"/>
  <c r="I27" i="30" s="1"/>
  <c r="V35" i="11"/>
  <c r="Q6" i="31"/>
  <c r="P32" i="31"/>
  <c r="B32" i="31"/>
  <c r="Q32" i="31" s="1"/>
  <c r="AH43" i="11"/>
  <c r="G34" i="31"/>
  <c r="M34" i="31"/>
  <c r="C60" i="15"/>
  <c r="H34" i="31"/>
  <c r="C34" i="8"/>
  <c r="C35" i="8" s="1"/>
  <c r="C36" i="8" s="1"/>
  <c r="N34" i="31"/>
  <c r="F24" i="30"/>
  <c r="H24" i="30"/>
  <c r="H46" i="30"/>
  <c r="I44" i="30"/>
  <c r="D16" i="30"/>
  <c r="H16" i="30" s="1"/>
  <c r="I16" i="30" s="1"/>
  <c r="AD35" i="11"/>
  <c r="H35" i="30"/>
  <c r="F35" i="30"/>
  <c r="H23" i="30"/>
  <c r="F23" i="30"/>
  <c r="I26" i="30"/>
  <c r="AP11" i="11"/>
  <c r="C73" i="5"/>
  <c r="D10" i="30" s="1"/>
  <c r="U29" i="11"/>
  <c r="AP10" i="11"/>
  <c r="U35" i="11"/>
  <c r="AP8" i="11"/>
  <c r="AP20" i="11"/>
  <c r="C26" i="11"/>
  <c r="O26" i="11" s="1"/>
  <c r="R26" i="11" s="1"/>
  <c r="T26" i="11" s="1"/>
  <c r="AP26" i="11" s="1"/>
  <c r="Q16" i="31"/>
  <c r="D38" i="30"/>
  <c r="Q4" i="31"/>
  <c r="O32" i="31"/>
  <c r="O34" i="31" s="1"/>
  <c r="O9" i="11"/>
  <c r="F28" i="30" l="1"/>
  <c r="F32" i="30" s="1"/>
  <c r="I24" i="30"/>
  <c r="I23" i="30"/>
  <c r="B34" i="31"/>
  <c r="I35" i="30"/>
  <c r="C77" i="5"/>
  <c r="F57" i="15" s="1"/>
  <c r="F38" i="30"/>
  <c r="F41" i="30" s="1"/>
  <c r="H38" i="30"/>
  <c r="D41" i="30"/>
  <c r="D19" i="30"/>
  <c r="D28" i="30" s="1"/>
  <c r="D32" i="30" s="1"/>
  <c r="H10" i="30"/>
  <c r="R9" i="11"/>
  <c r="O35" i="11"/>
  <c r="F48" i="30" l="1"/>
  <c r="F55" i="15"/>
  <c r="F59" i="15" s="1"/>
  <c r="F609" i="33"/>
  <c r="F610" i="33" s="1"/>
  <c r="D610" i="33"/>
  <c r="L35" i="8"/>
  <c r="L36" i="8" s="1"/>
  <c r="C34" i="11"/>
  <c r="D34" i="11" s="1"/>
  <c r="O34" i="11" s="1"/>
  <c r="R34" i="11" s="1"/>
  <c r="AP34" i="11" s="1"/>
  <c r="D48" i="30"/>
  <c r="D52" i="30" s="1"/>
  <c r="H52" i="30" s="1"/>
  <c r="I52" i="30" s="1"/>
  <c r="H41" i="30"/>
  <c r="I38" i="30"/>
  <c r="H19" i="30"/>
  <c r="H28" i="30" s="1"/>
  <c r="H32" i="30" s="1"/>
  <c r="I10" i="30"/>
  <c r="I53" i="30" s="1"/>
  <c r="T9" i="11"/>
  <c r="T35" i="11" s="1"/>
  <c r="R35" i="11"/>
  <c r="C25" i="11" l="1"/>
  <c r="M36" i="8"/>
  <c r="R36" i="8" s="1"/>
  <c r="C38" i="11"/>
  <c r="G609" i="33"/>
  <c r="G610" i="33" s="1"/>
  <c r="H610" i="33" s="1"/>
  <c r="P33" i="31"/>
  <c r="Q33" i="31" s="1"/>
  <c r="Q34" i="31" s="1"/>
  <c r="C84" i="5"/>
  <c r="D60" i="30"/>
  <c r="D25" i="11"/>
  <c r="D35" i="11" s="1"/>
  <c r="C35" i="11"/>
  <c r="AP9" i="11"/>
  <c r="AP35" i="11" s="1"/>
  <c r="AP37" i="11" s="1"/>
  <c r="J59" i="15" l="1"/>
  <c r="P34" i="31"/>
  <c r="P36" i="8"/>
  <c r="R610" i="33"/>
  <c r="F69" i="15"/>
  <c r="R560" i="33" l="1"/>
  <c r="L33" i="31"/>
  <c r="L34" i="31" s="1"/>
  <c r="F38" i="15"/>
  <c r="F60" i="15" s="1"/>
  <c r="C18" i="11"/>
  <c r="O18" i="11" s="1"/>
  <c r="R18" i="11" s="1"/>
  <c r="Z18" i="11" l="1"/>
  <c r="Z35" i="11" s="1"/>
  <c r="J60" i="15"/>
  <c r="C69" i="15"/>
  <c r="AP18" i="11" l="1"/>
</calcChain>
</file>

<file path=xl/comments1.xml><?xml version="1.0" encoding="utf-8"?>
<comments xmlns="http://schemas.openxmlformats.org/spreadsheetml/2006/main">
  <authors>
    <author>Fiorella Cardozo</author>
  </authors>
  <commentList>
    <comment ref="U10" authorId="0" shapeId="0">
      <text>
        <r>
          <rPr>
            <b/>
            <sz val="9"/>
            <color indexed="81"/>
            <rFont val="Tahoma"/>
            <family val="2"/>
          </rPr>
          <t>Fiorella Cardozo:</t>
        </r>
        <r>
          <rPr>
            <sz val="9"/>
            <color indexed="81"/>
            <rFont val="Tahoma"/>
            <family val="2"/>
          </rPr>
          <t xml:space="preserve">
por anticipos</t>
        </r>
      </text>
    </comment>
    <comment ref="AC30" authorId="0" shapeId="0">
      <text>
        <r>
          <rPr>
            <b/>
            <sz val="9"/>
            <color indexed="81"/>
            <rFont val="Tahoma"/>
            <family val="2"/>
          </rPr>
          <t>Fiorella Cardozo:</t>
        </r>
        <r>
          <rPr>
            <sz val="9"/>
            <color indexed="81"/>
            <rFont val="Tahoma"/>
            <family val="2"/>
          </rPr>
          <t xml:space="preserve">
van ventas de BU si hay</t>
        </r>
      </text>
    </comment>
  </commentList>
</comments>
</file>

<file path=xl/sharedStrings.xml><?xml version="1.0" encoding="utf-8"?>
<sst xmlns="http://schemas.openxmlformats.org/spreadsheetml/2006/main" count="2746" uniqueCount="1919">
  <si>
    <t>1</t>
  </si>
  <si>
    <t>Activo</t>
  </si>
  <si>
    <t>GS</t>
  </si>
  <si>
    <t>USD</t>
  </si>
  <si>
    <t>Pasivo</t>
  </si>
  <si>
    <t>1.1.1.2.1.1.0001</t>
  </si>
  <si>
    <t>L.PRO.GS.ITAU.100180462</t>
  </si>
  <si>
    <t>1.1.1.2.1.1.0002</t>
  </si>
  <si>
    <t>L.PRO.USD.ITAU.150005827</t>
  </si>
  <si>
    <t>1.1.1.2.1.1.0008</t>
  </si>
  <si>
    <t>L.PRO.USD.AMAMBAY.10100001735</t>
  </si>
  <si>
    <t>1.1.1.2.1.1.0010</t>
  </si>
  <si>
    <t>L.PRO.GS.CONTINENTAL.123328482</t>
  </si>
  <si>
    <t>1.1.1.2.1.1.0015</t>
  </si>
  <si>
    <t>1.1.2.1.2.2.0004</t>
  </si>
  <si>
    <t>CRÉDITO CLIENTES GS</t>
  </si>
  <si>
    <t>Créditos fiscales</t>
  </si>
  <si>
    <t>IVA COMPRAS 10%</t>
  </si>
  <si>
    <t>1.1.2.4.3.1.0004</t>
  </si>
  <si>
    <t>1.1.2.4.3.1.0005</t>
  </si>
  <si>
    <t>RETENCIONES COMPUTABLES GS</t>
  </si>
  <si>
    <t>PAGOS VARIOS GS (ADELANTADO)</t>
  </si>
  <si>
    <t>Deudores por intermediación</t>
  </si>
  <si>
    <t>COMISIONES A COBRAR1 USD</t>
  </si>
  <si>
    <t>COMISIONES A COBRAR GS</t>
  </si>
  <si>
    <t>1.1.2.5.1.1.0999</t>
  </si>
  <si>
    <t>1.1.2.8.1.1.0001</t>
  </si>
  <si>
    <t>1.1.2.8.1.1.0023</t>
  </si>
  <si>
    <t>1.1.3.8.2.1.0003</t>
  </si>
  <si>
    <t>INTERESES A COBRAR VALORES GS</t>
  </si>
  <si>
    <t>1.1.2.8.9.1.0999</t>
  </si>
  <si>
    <t>DIVERSOS VARIOS USD</t>
  </si>
  <si>
    <t>1.1.3.3.1.1.0001</t>
  </si>
  <si>
    <t>VALORES PRIVADOS NAC USD</t>
  </si>
  <si>
    <t>1.1.3.3.1.1.0002</t>
  </si>
  <si>
    <t>VALORES PRIVADOS NACIONALES GS</t>
  </si>
  <si>
    <t>Intereses a cobrar por inversiones temporarias</t>
  </si>
  <si>
    <t>1.1.3.8.2.1.0001</t>
  </si>
  <si>
    <t>INTERESES A COBRAR VALORES USD</t>
  </si>
  <si>
    <t>ACCION DE BVPASA</t>
  </si>
  <si>
    <t>1.2.4.2.1.1.0001</t>
  </si>
  <si>
    <t>MUEBLES Y UTILES VALORES ORIGI</t>
  </si>
  <si>
    <t>1.2.4.2.1.1.0009</t>
  </si>
  <si>
    <t>MUEBLES Y UTILES AMORTIZACION</t>
  </si>
  <si>
    <t>MAQUINAS Y EQUIPOS VALORES ORI</t>
  </si>
  <si>
    <t>EQUIPOS DE COMPUTACION GS</t>
  </si>
  <si>
    <t>1.2.3.9.1.1.0124</t>
  </si>
  <si>
    <t>1.2.5.1.1.1.0001</t>
  </si>
  <si>
    <t>GASTOS DE CONSTITUCION</t>
  </si>
  <si>
    <t>1.2.5.1.1.1.0009</t>
  </si>
  <si>
    <t>GASTOS DE CONSTITUCION AMORTIZ</t>
  </si>
  <si>
    <t>1.2.4.5.1.1.0002</t>
  </si>
  <si>
    <t>1.2.4.5.1.1.0009</t>
  </si>
  <si>
    <t>EQUIPOS DE COMPUTACION AMORTIZ</t>
  </si>
  <si>
    <t>1.2.5.4.1.1.0001</t>
  </si>
  <si>
    <t>PROGRAMAS INFORMÁTICOS</t>
  </si>
  <si>
    <t>1.2.5.4.1.1.0009</t>
  </si>
  <si>
    <t>PROGRAMAS INFORMATICOS AMORTIZ</t>
  </si>
  <si>
    <t>1.2.4.6.1.1.0001</t>
  </si>
  <si>
    <t>MEJORAS EN INMUEBLES ARRENDADO</t>
  </si>
  <si>
    <t>1.2.4.6.1.1.0009</t>
  </si>
  <si>
    <t>MEJORES ENINMUEBLES ARRENDADOS</t>
  </si>
  <si>
    <t>2</t>
  </si>
  <si>
    <t>Partes relacionadas</t>
  </si>
  <si>
    <t>Provisiones</t>
  </si>
  <si>
    <t>2.1.3.4.1.1.0003</t>
  </si>
  <si>
    <t>REINTEGROS A PAGAR GS</t>
  </si>
  <si>
    <t>2.1.3.4.4.1.0011</t>
  </si>
  <si>
    <t>2.1.3.4.5.1.0001</t>
  </si>
  <si>
    <t>BVPASA S.A ARANCEL</t>
  </si>
  <si>
    <t>2.1.3.4.5.1.0003</t>
  </si>
  <si>
    <t>FONDO DE GARANTIA BVPASA</t>
  </si>
  <si>
    <t>2.1.3.5.1.1.0001</t>
  </si>
  <si>
    <t>IPS A PAGAR</t>
  </si>
  <si>
    <t>2.1.3.6.3.1.0013</t>
  </si>
  <si>
    <t>RET. A PAGAR RENTA</t>
  </si>
  <si>
    <t>2.1.3.6.3.1.0014</t>
  </si>
  <si>
    <t>RET. A PAGAR IVA</t>
  </si>
  <si>
    <t>2.1.3.6.3.2.0002</t>
  </si>
  <si>
    <t>IVA VENTAS 10% USD</t>
  </si>
  <si>
    <t>2.1.3.9.1.1.0001</t>
  </si>
  <si>
    <t>COPACO GS</t>
  </si>
  <si>
    <t>2.1.3.9.1.1.0003</t>
  </si>
  <si>
    <t>2.1.3.9.1.1.0010</t>
  </si>
  <si>
    <t>CLARO A PAGAR GS</t>
  </si>
  <si>
    <t>2.1.3.9.1.1.0009</t>
  </si>
  <si>
    <t>TIGO A PAGAR</t>
  </si>
  <si>
    <t>2.1.3.9.1.1.0032</t>
  </si>
  <si>
    <t>VISA ITAU GS</t>
  </si>
  <si>
    <t>DYNATECH USD</t>
  </si>
  <si>
    <t>BLOOMBERG USD</t>
  </si>
  <si>
    <t>ACREEDORES VARIOS USD.</t>
  </si>
  <si>
    <t>2.1.3.9.2.1.0012</t>
  </si>
  <si>
    <t>2.1.3.9.2.1.0018</t>
  </si>
  <si>
    <t>2.1.3.9.2.1.0999</t>
  </si>
  <si>
    <t>3</t>
  </si>
  <si>
    <t>CAPITAL INTEGRADO</t>
  </si>
  <si>
    <t>3.1.1.1.1.1.0001</t>
  </si>
  <si>
    <t>3.1.1.2.1.1.0001</t>
  </si>
  <si>
    <t>APORTES A CAPITALIZAR</t>
  </si>
  <si>
    <t>RESERVA REVALUO LEY 125/91/</t>
  </si>
  <si>
    <t>3.3.1.1.1.1.0001</t>
  </si>
  <si>
    <t>3.3.1.2.1.1.0001</t>
  </si>
  <si>
    <t>SUPERAVIT POR REVALUO ACCIONIS</t>
  </si>
  <si>
    <t>RESULTADOS EJERCICIOS ANTERIOR</t>
  </si>
  <si>
    <t>3.4.1.1.1.1.0001</t>
  </si>
  <si>
    <t>4</t>
  </si>
  <si>
    <t>OTRAS COMISIONES GAN C/IVA USD</t>
  </si>
  <si>
    <t>OTRAS COMISIONES GAN C/IVA GS</t>
  </si>
  <si>
    <t>4.1.1.9.1.9.0003</t>
  </si>
  <si>
    <t>COM POR COLOCACION PRIMARA GS</t>
  </si>
  <si>
    <t>4.1.1.9.1.9.0004</t>
  </si>
  <si>
    <t>COM POR COLOCACION PRIMARA USD</t>
  </si>
  <si>
    <t>4.1.1.9.1.9.0001</t>
  </si>
  <si>
    <t>4.1.1.9.1.9.0002</t>
  </si>
  <si>
    <t>4.1.1.9.2.2.0001</t>
  </si>
  <si>
    <t>ARANCELES POR ACREENCIAS USD</t>
  </si>
  <si>
    <t>4.1.1.9.2.2.0009</t>
  </si>
  <si>
    <t>ARANCELES POR ACREENCIAS GS</t>
  </si>
  <si>
    <t>4.1.2.1.2.1.0001</t>
  </si>
  <si>
    <t>INTERESES GANADOS CP GS</t>
  </si>
  <si>
    <t>4.1.2.2.1.1.0001</t>
  </si>
  <si>
    <t>DIFERENCIAS DE CAMBIOS GANADAS</t>
  </si>
  <si>
    <t>4.1.2.1.2.1.0002</t>
  </si>
  <si>
    <t>INTERESES GANADOS USD</t>
  </si>
  <si>
    <t>4.1.2.2.1.1.0008</t>
  </si>
  <si>
    <t>DIFERENCIA DE CAMBIO ORDEN</t>
  </si>
  <si>
    <t>Ingresos por venta de cartera propia</t>
  </si>
  <si>
    <t>DIFERENCIA DE COTIZACION COMPR</t>
  </si>
  <si>
    <t>DIFERENCIA DE COTIZACION VENTA</t>
  </si>
  <si>
    <t>4.1.2.3.1.1.1001</t>
  </si>
  <si>
    <t>4.1.2.3.1.1.1002</t>
  </si>
  <si>
    <t>4.1.2.3.1.1.1004</t>
  </si>
  <si>
    <t>DIF COTIZACION VENTA AJU PP GS</t>
  </si>
  <si>
    <t>4.1.2.3.1.2.0001</t>
  </si>
  <si>
    <t>4.1.2.3.1.2.0002</t>
  </si>
  <si>
    <t>INGRESOS POR VALUACIÓN CP USD</t>
  </si>
  <si>
    <t>INGRESO POR VALUACION CP GS</t>
  </si>
  <si>
    <t>4.1.9.1.2.1.0001</t>
  </si>
  <si>
    <t>4.1.9.1.2.1.0004</t>
  </si>
  <si>
    <t>5</t>
  </si>
  <si>
    <t>Sueldos y cargas sociales</t>
  </si>
  <si>
    <t>RETRIBUCIONES PERSONAL ADM USD</t>
  </si>
  <si>
    <t>RETRIBUCIONES PERSONAL GS</t>
  </si>
  <si>
    <t>CARGAS SOCIALES PERSONAL ADMIN</t>
  </si>
  <si>
    <t>5.1.1.3.1.1.0001</t>
  </si>
  <si>
    <t>AGUINALDO GS</t>
  </si>
  <si>
    <t>5.1.1.1.2.1.0001</t>
  </si>
  <si>
    <t>5.1.1.1.2.1.0002</t>
  </si>
  <si>
    <t>5.1.1.2.2.1.0001</t>
  </si>
  <si>
    <t>AGUINALDOS USD</t>
  </si>
  <si>
    <t>5.1.1.3.2.1.0001</t>
  </si>
  <si>
    <t>Gastos generales</t>
  </si>
  <si>
    <t>LICENCIA USD</t>
  </si>
  <si>
    <t>5.1.1.3.2.1.0002</t>
  </si>
  <si>
    <t>LICENCIA GS</t>
  </si>
  <si>
    <t>Honorarios profesionales</t>
  </si>
  <si>
    <t>5.1.1.4.1.1.0002</t>
  </si>
  <si>
    <t>HONORARIOS AUDITORES EXTERNOS</t>
  </si>
  <si>
    <t>5.1.1.4.1.1.0013</t>
  </si>
  <si>
    <t>HONORARIOS PROF GS</t>
  </si>
  <si>
    <t>5.1.1.4.1.1.0015</t>
  </si>
  <si>
    <t>HONORARIOS PROFESIONALES USD</t>
  </si>
  <si>
    <t>5.1.1.9.1.1.0001</t>
  </si>
  <si>
    <t>BONIFICACION USD</t>
  </si>
  <si>
    <t>5.1.1.9.1.1.0098</t>
  </si>
  <si>
    <t>Alquileres</t>
  </si>
  <si>
    <t>OTRAS PRESTACIONES AL PERSONAL</t>
  </si>
  <si>
    <t>5.1.2.1.1.1.0001</t>
  </si>
  <si>
    <t>ALQUILERES GS</t>
  </si>
  <si>
    <t>5.1.2.1.1.1.0002</t>
  </si>
  <si>
    <t>ALQUILERES USD</t>
  </si>
  <si>
    <t>5.1.2.2.1.1.0001</t>
  </si>
  <si>
    <t>Seguros</t>
  </si>
  <si>
    <t>5.1.2.2.1.1.0002</t>
  </si>
  <si>
    <t>SEGUROS USD</t>
  </si>
  <si>
    <t>5.1.2.3.1.1.0001</t>
  </si>
  <si>
    <t>LOCOMOCION GS</t>
  </si>
  <si>
    <t>5.1.2.3.1.1.0011</t>
  </si>
  <si>
    <t>VIAJES GS</t>
  </si>
  <si>
    <t>5.1.2.3.1.1.0012</t>
  </si>
  <si>
    <t>VIAJES USD</t>
  </si>
  <si>
    <t>$A</t>
  </si>
  <si>
    <t>5.1.2.4.1.1.0002</t>
  </si>
  <si>
    <t>AGUA GS</t>
  </si>
  <si>
    <t>5.1.2.4.1.1.0003</t>
  </si>
  <si>
    <t>TELEFONO GS</t>
  </si>
  <si>
    <t>5.1.2.4.1.1.0004</t>
  </si>
  <si>
    <t>CELULARES GS</t>
  </si>
  <si>
    <t>5.1.2.4.1.1.0001</t>
  </si>
  <si>
    <t>LUZ GS</t>
  </si>
  <si>
    <t>5.1.2.4.1.1.0005</t>
  </si>
  <si>
    <t>INTERNET GS</t>
  </si>
  <si>
    <t>5.1.2.5.1.2.0002</t>
  </si>
  <si>
    <t>ARANCEL OP. EN CNV</t>
  </si>
  <si>
    <t>5.1.2.5.1.2.0001</t>
  </si>
  <si>
    <t>Aranceles por negociación Bolsa de Valores</t>
  </si>
  <si>
    <t>ARANCEL OP. EN BVPASA</t>
  </si>
  <si>
    <t>5.1.2.9.1.1.0001</t>
  </si>
  <si>
    <t>CAPACITACION AL PERSONAL GS</t>
  </si>
  <si>
    <t>5.1.2.9.2.1.1001</t>
  </si>
  <si>
    <t>PAPELERIA Y UTILES DE ESCRITOR</t>
  </si>
  <si>
    <t>5.1.2.9.3.1.1001</t>
  </si>
  <si>
    <t>LIMPIEZA Y VIGILANCIA GS</t>
  </si>
  <si>
    <t>5.1.2.9.6.1.0001</t>
  </si>
  <si>
    <t>SUSCRIPCIONES YAFILIACIONES GS</t>
  </si>
  <si>
    <t>5.1.2.9.6.1.0002</t>
  </si>
  <si>
    <t>SUSCRIPCIONES Y AFILIACIONES U</t>
  </si>
  <si>
    <t>5.1.2.9.6.1.0003</t>
  </si>
  <si>
    <t>CUOTA MENSUAL SEN</t>
  </si>
  <si>
    <t>5.1.2.9.7.1.0001</t>
  </si>
  <si>
    <t>GASTOS COMUNES EFICFICIO GS</t>
  </si>
  <si>
    <t>5.1.2.9.9.1.0001</t>
  </si>
  <si>
    <t>GASTOS VARIOS GS</t>
  </si>
  <si>
    <t>5.1.2.9.9.1.0004</t>
  </si>
  <si>
    <t>GASTOS NO DEDUCIBLES GS</t>
  </si>
  <si>
    <t>5.1.2.9.9.9.9991</t>
  </si>
  <si>
    <t>RESULTADO POR AJUSTE DE SALDO</t>
  </si>
  <si>
    <t>5.1.2.9.9.9.9992</t>
  </si>
  <si>
    <t>5.1.3.1.1.1.0001</t>
  </si>
  <si>
    <t>PUBLICIDAD GS</t>
  </si>
  <si>
    <t>Publicidad y propaganda</t>
  </si>
  <si>
    <t>5.1.3.4.1.1.0001</t>
  </si>
  <si>
    <t>VIATICOS Y GASTOS DE REPRESENT</t>
  </si>
  <si>
    <t>5.1.3.6.1.1.0001</t>
  </si>
  <si>
    <t>Otros gastos operativos</t>
  </si>
  <si>
    <t>CORRESPONDENCIA GS</t>
  </si>
  <si>
    <t>5.1.3.9.1.1.0001</t>
  </si>
  <si>
    <t>5.1.3.9.1.1.0002</t>
  </si>
  <si>
    <t>COMISIONES PAGADAS</t>
  </si>
  <si>
    <t>5.1.3.9.1.1.0004</t>
  </si>
  <si>
    <t>COMISIONES PAGADAS USD</t>
  </si>
  <si>
    <t>5.1.3.9.1.1.0098</t>
  </si>
  <si>
    <t>OTROS GASTOS COMERCIALIZACION</t>
  </si>
  <si>
    <t>5.1.4.2.1.1.0098</t>
  </si>
  <si>
    <t>SERVICIO MANTENIMIENTO GS VARI</t>
  </si>
  <si>
    <t>5.1.4.2.1.1.0099</t>
  </si>
  <si>
    <t>SERVICIO DE MANTENIMIENTO USD</t>
  </si>
  <si>
    <t>5.1.4.3.1.1.0001</t>
  </si>
  <si>
    <t>CONTRATACION DE SERVICIOS DE C</t>
  </si>
  <si>
    <t>5.1.4.9.1.1.0001</t>
  </si>
  <si>
    <t>OTROS GASTOS DE COMPUTACION GS</t>
  </si>
  <si>
    <t>5.1.6.1.1.1.0001</t>
  </si>
  <si>
    <t>IMPUESTO A LA RENTA</t>
  </si>
  <si>
    <t>5.1.5.1.2.1.0001</t>
  </si>
  <si>
    <t>AMORTIZACION MUEBLES Y UTILES</t>
  </si>
  <si>
    <t>5.1.5.1.5.1.0001</t>
  </si>
  <si>
    <t>AMORTIZACION EQUIPOS DE COMPUT</t>
  </si>
  <si>
    <t>5.1.5.1.6.1.0001</t>
  </si>
  <si>
    <t>AMORTIZACION DE MEJORAS EN INM</t>
  </si>
  <si>
    <t>5.1.5.2.1.1.0002</t>
  </si>
  <si>
    <t>AMORTIZACION SOFTWARE GS</t>
  </si>
  <si>
    <t>5.1.5.2.1.1.0001</t>
  </si>
  <si>
    <t>5.1.7.1.1.1.0002</t>
  </si>
  <si>
    <t>INTERESES PERDIDOS USD TT</t>
  </si>
  <si>
    <t>5.1.7.2.1.1.0001</t>
  </si>
  <si>
    <t>DIFERENCIA DE CBIO PERDIDA GS</t>
  </si>
  <si>
    <t>5.1.7.2.1.1.0008</t>
  </si>
  <si>
    <t>DIF DE CAMBIO PERDIDA ORDEN</t>
  </si>
  <si>
    <t>5.1.7.4.1.1.0001</t>
  </si>
  <si>
    <t>GASTOS BANCARIOS GS ITAU</t>
  </si>
  <si>
    <t>5.1.7.4.1.1.0002</t>
  </si>
  <si>
    <t>5.1.7.4.1.1.0099</t>
  </si>
  <si>
    <t>GASTOS BANCARIOS GS GENERICO</t>
  </si>
  <si>
    <t>5.1.7.4.2.1.0001</t>
  </si>
  <si>
    <t>GASTOS BANCARIOS USD ITAU</t>
  </si>
  <si>
    <t>5.1.7.4.2.1.0002</t>
  </si>
  <si>
    <t>5.1.7.4.2.1.0099</t>
  </si>
  <si>
    <t>GASTOS BANCARIOS USD GENERICO</t>
  </si>
  <si>
    <t>5.1.7.9.1.1.0001</t>
  </si>
  <si>
    <t>EGRESO POR VALUACION DE CP USD</t>
  </si>
  <si>
    <t>6</t>
  </si>
  <si>
    <t>Cuentas de orden deudoras</t>
  </si>
  <si>
    <t>6.1.1.2.1.1.0002</t>
  </si>
  <si>
    <t>L.TER.USD.BVPASA.3040</t>
  </si>
  <si>
    <t>6.1.1.2.1.1.0003</t>
  </si>
  <si>
    <t>L.TER.GS.ITAU.120175099</t>
  </si>
  <si>
    <t>6.1.1.2.1.1.0004</t>
  </si>
  <si>
    <t>L.TER.USD.ITAU.110038421</t>
  </si>
  <si>
    <t>6.1.1.2.1.1.0006</t>
  </si>
  <si>
    <t>PPI.L.TER.USD.ITAU.110038421</t>
  </si>
  <si>
    <t>6.1.1.2.2.1.0036</t>
  </si>
  <si>
    <t>I.TER.USD.PUENTE UY.2816</t>
  </si>
  <si>
    <t>6.1.1.2.2.9.9997</t>
  </si>
  <si>
    <t>ORDEN TRANSITORIO INT Y AMORT</t>
  </si>
  <si>
    <t>REGULARIZADORA DE BCO USD</t>
  </si>
  <si>
    <t>6.1.1.2.2.8.0002</t>
  </si>
  <si>
    <t>6.1.2.2.1.1.0001</t>
  </si>
  <si>
    <t>VALORES EMITIDOS POR ESTADO GS</t>
  </si>
  <si>
    <t>6.1.2.2.3.1.0001</t>
  </si>
  <si>
    <t>VALORES SOB EXT USD CLIENTES</t>
  </si>
  <si>
    <t>6.1.2.2.3.1.0003</t>
  </si>
  <si>
    <t>VALORES SOB EXT EUR CLIENTES</t>
  </si>
  <si>
    <t>EURO</t>
  </si>
  <si>
    <t>VALORES PRIV NACIONALES GS</t>
  </si>
  <si>
    <t>VALORES PRIV NACIONALES USD</t>
  </si>
  <si>
    <t>6.1.2.3.2.1.0001</t>
  </si>
  <si>
    <t>VALORES PRIVADOS EXTRANJ USD</t>
  </si>
  <si>
    <t>6.1.2.3.1.1.0001</t>
  </si>
  <si>
    <t>6.1.2.3.1.1.0002</t>
  </si>
  <si>
    <t>6.1.2.9.1.1.0002</t>
  </si>
  <si>
    <t>OTRAS CUENTAS DE ORDEN DEUDORA</t>
  </si>
  <si>
    <t>ACREED.DISP Y VAL CLIENTES GS.</t>
  </si>
  <si>
    <t>ACREED.DISP Y VAL CLIENTES USD</t>
  </si>
  <si>
    <t>6.2.1.1.1.1.0001</t>
  </si>
  <si>
    <t>6.2.1.1.1.1.0002</t>
  </si>
  <si>
    <t>6.2.1.1.1.1.0003</t>
  </si>
  <si>
    <t>ACREED.DISP Y VAL CLIENTES EUR</t>
  </si>
  <si>
    <t>Gastos por comisiones y servicios</t>
  </si>
  <si>
    <t>Remuneración personal superior</t>
  </si>
  <si>
    <t>Total</t>
  </si>
  <si>
    <t>1.1.1.2.1.1.0007</t>
  </si>
  <si>
    <t>L.PRO.GS.AMAMBAY.100015040</t>
  </si>
  <si>
    <t>1.1.1.2.1.1.0024</t>
  </si>
  <si>
    <t>1.1.1.2.1.1.0025</t>
  </si>
  <si>
    <t>L .PROP.ADM.GS.ITAU.101102850</t>
  </si>
  <si>
    <t>L.PROP.ADM.USD.	150007197</t>
  </si>
  <si>
    <t>ACTIVO</t>
  </si>
  <si>
    <t>PASIVO</t>
  </si>
  <si>
    <t>ACTIVO CORRIENTE</t>
  </si>
  <si>
    <t>PASIVO CORRIENTE</t>
  </si>
  <si>
    <t>Acreedores por Intermediación</t>
  </si>
  <si>
    <t>Bancos</t>
  </si>
  <si>
    <t>Títulos de renta fija</t>
  </si>
  <si>
    <t>Cuentas por cobrar a Personas y Empresas relacionadas</t>
  </si>
  <si>
    <t>Aportes y retenciones a pagar</t>
  </si>
  <si>
    <t>Pagados por Adelantado</t>
  </si>
  <si>
    <t>TOTAL ACTIVO CORRIENTE</t>
  </si>
  <si>
    <t>TOTAL PASIVO CORRIENTE</t>
  </si>
  <si>
    <t>ACTIVO NO CORRIENTE</t>
  </si>
  <si>
    <t>Muebles y útiles</t>
  </si>
  <si>
    <t>Equipos de Informática</t>
  </si>
  <si>
    <t>Mejoras en predio ajeno</t>
  </si>
  <si>
    <t>(Depreciaciones acumuladas)</t>
  </si>
  <si>
    <t>TOTAL ACTIVO NO CORRIENTE</t>
  </si>
  <si>
    <t>TOTAL ACTIVO</t>
  </si>
  <si>
    <t>TOTAL PASIVO Y PATRIMONIO NETO</t>
  </si>
  <si>
    <t>TOTAL CUENTAS DE ORDEN DEUDORAS</t>
  </si>
  <si>
    <t>TOTAL CUENTAS DE ORDEN ACREEDORAS</t>
  </si>
  <si>
    <t xml:space="preserve">INGRESOS OPERATIVOS </t>
  </si>
  <si>
    <t>Ingresos por intereses de cartera propia</t>
  </si>
  <si>
    <t xml:space="preserve">GASTOS OPERATIVOS </t>
  </si>
  <si>
    <t>RESULTADO OPERATIVO BRUTO</t>
  </si>
  <si>
    <t xml:space="preserve">GASTOS DE COMERCIALIZACIÓN </t>
  </si>
  <si>
    <t>Folletos e impresos</t>
  </si>
  <si>
    <t xml:space="preserve">GASTOS DE ADMINISTRACIÓN </t>
  </si>
  <si>
    <t>TOTAL</t>
  </si>
  <si>
    <t>Beneficios al personal</t>
  </si>
  <si>
    <t>Mantenimiento</t>
  </si>
  <si>
    <t>Papelería, impresos y útiles de oficina</t>
  </si>
  <si>
    <t>Impuestos, tasas y contribuciones</t>
  </si>
  <si>
    <t>RESULTADO OPERATIVO NETO</t>
  </si>
  <si>
    <t>RESULTADO DEL EJERCICIO</t>
  </si>
  <si>
    <t>1.1.1.2.2.1.0002</t>
  </si>
  <si>
    <t>1.1.1.2.2.1.0013</t>
  </si>
  <si>
    <t>I.PRO.USD.PUENTE UY.2909</t>
  </si>
  <si>
    <t>I.PROP.EURO.PUENTE PY 2909</t>
  </si>
  <si>
    <t>1.1.1.3.1.1.0001</t>
  </si>
  <si>
    <t>1.1.1.3.1.1.0002</t>
  </si>
  <si>
    <t>L.PRO.GS.BVPASA.3040</t>
  </si>
  <si>
    <t>L.PRO.USD.BVPASA.3040</t>
  </si>
  <si>
    <t>1.1.2.1.2.2.0009</t>
  </si>
  <si>
    <t>1.1.2.1.2.2.0010</t>
  </si>
  <si>
    <t>CUENTA PASE A ITAU CLIENTES GS</t>
  </si>
  <si>
    <t>CUENTA PASE ITAU CLIENTES USD</t>
  </si>
  <si>
    <t>BCO PROPIO A COMPENSAR GS</t>
  </si>
  <si>
    <t>BCO PROPIO A COMPENSAR USD</t>
  </si>
  <si>
    <t>1.1.2.1.2.2.0011</t>
  </si>
  <si>
    <t>1.1.2.1.2.2.0012</t>
  </si>
  <si>
    <t>1.1.2.5.2.1.0001</t>
  </si>
  <si>
    <t>BLOOMBERG USD (ADELANTADO)</t>
  </si>
  <si>
    <t>1.1.2.8.9.1.0989</t>
  </si>
  <si>
    <t>GARANTIAS GS</t>
  </si>
  <si>
    <t>1.2.4.4.1.1.0001</t>
  </si>
  <si>
    <t>PROVISIONES OP COMERCIALES</t>
  </si>
  <si>
    <t>2.1.3.4.9.3.0002</t>
  </si>
  <si>
    <t>1.1.1.1.1.1.0006</t>
  </si>
  <si>
    <t>FONDO FIJO GS</t>
  </si>
  <si>
    <t>1.1.2.2.1.1.0031</t>
  </si>
  <si>
    <t>ADM. DE FONDOS PATRIM. A COBRA</t>
  </si>
  <si>
    <t>INT. GANADOS CAJA DE AHORRO GS</t>
  </si>
  <si>
    <t>4.1.2.1.2.1.0007</t>
  </si>
  <si>
    <t>4.1.2.3.1.3.0001</t>
  </si>
  <si>
    <t>4.1.2.3.1.3.0002</t>
  </si>
  <si>
    <t>GBP</t>
  </si>
  <si>
    <t>5.1.1.4.1.1.0016</t>
  </si>
  <si>
    <t>HONORARIOS DE DIRECTORIO</t>
  </si>
  <si>
    <t>5.1.2.2.5.1.2004</t>
  </si>
  <si>
    <t>FONDO DE GARANTÍA GS</t>
  </si>
  <si>
    <t>5.1.2.3.1.1.0014</t>
  </si>
  <si>
    <t>GASTOS DE HOTELERÍA GS</t>
  </si>
  <si>
    <t>5.1.2.4.1.1.0006</t>
  </si>
  <si>
    <t>TV CALBLE</t>
  </si>
  <si>
    <t>5.1.2.5.1.2.0003</t>
  </si>
  <si>
    <t>ARANCEL OP.EN BVPASA USD</t>
  </si>
  <si>
    <t>5.1.2.5.1.2.0005</t>
  </si>
  <si>
    <t>FONDO GARANTÍA USD</t>
  </si>
  <si>
    <t>5.1.2.9.7.1.0003</t>
  </si>
  <si>
    <t>GASTOS DE SUPERMERCADO</t>
  </si>
  <si>
    <t>5.1.3.3.1.1.0001</t>
  </si>
  <si>
    <t>COMUNICACION Y EVENTOS</t>
  </si>
  <si>
    <t>5.1.4.3.1.1.0002</t>
  </si>
  <si>
    <t>ALQUILER FOTOCOPIADORA USD TT</t>
  </si>
  <si>
    <t>5.1.4.9.1.1.0002</t>
  </si>
  <si>
    <t>OTROS GASTOS DE COMPUTACION US</t>
  </si>
  <si>
    <t>5.1.7.4.1.1.0008</t>
  </si>
  <si>
    <t>GASTOS BANCARIOS USD ATLAS</t>
  </si>
  <si>
    <t>5.1.7.4.2.1.0003</t>
  </si>
  <si>
    <t>GASTOS BANCARIOS USD UY</t>
  </si>
  <si>
    <t>5.1.7.4.4.1.0099</t>
  </si>
  <si>
    <t>GASTOS BANCARIOS EURO GENERICO</t>
  </si>
  <si>
    <t>5.1.7.9.1.1.0005</t>
  </si>
  <si>
    <t>EGRESO POR VALUACION DE CP GS</t>
  </si>
  <si>
    <t>6.1.1.2.1.1.0001</t>
  </si>
  <si>
    <t>L.TER.GS.BVPASA.3040</t>
  </si>
  <si>
    <t>6.1.1.2.1.1.0007</t>
  </si>
  <si>
    <t>PPI.L.TER.GS.ITAU.120175099</t>
  </si>
  <si>
    <t>6.1.1.2.1.1.0011</t>
  </si>
  <si>
    <t>PPO.L.TER.GS. ITAU.120175099</t>
  </si>
  <si>
    <t>6.1.1.2.1.1.0012</t>
  </si>
  <si>
    <t>PPO.L.TER.USD.ITAU.110038421</t>
  </si>
  <si>
    <t>6.1.1.2.2.5.0002</t>
  </si>
  <si>
    <t>CTA TRANSITORIA LIQUIDACION US</t>
  </si>
  <si>
    <t>6.1.1.2.2.7.0002</t>
  </si>
  <si>
    <t>6.1.1.2.2.8.0009</t>
  </si>
  <si>
    <t>6.1.1.2.2.8.0010</t>
  </si>
  <si>
    <t>CUENTA PUENTE CM/VM A LIQ USD</t>
  </si>
  <si>
    <t>BCO TER A COMPENSAR GS</t>
  </si>
  <si>
    <t>BCO TER A COMPENSAR USD</t>
  </si>
  <si>
    <t>6.1.1.2.3</t>
  </si>
  <si>
    <t>6.1.1.2.3.1</t>
  </si>
  <si>
    <t>CUENTA PASE ITAU CLIENTES GS</t>
  </si>
  <si>
    <t>CUENTA PASE A ITAU CLIENTES US</t>
  </si>
  <si>
    <t>6.1.2.2.1.1.0002</t>
  </si>
  <si>
    <t>VALORES EMITIDOS ESTADO USD</t>
  </si>
  <si>
    <t>6.1.2.3.1.1.0003</t>
  </si>
  <si>
    <t>VALORES PRIVADOS NACIONALES US</t>
  </si>
  <si>
    <t>6.1.2.3.2.1.0002</t>
  </si>
  <si>
    <t>VALORES PRIVADOS EXTRANJ. EURO</t>
  </si>
  <si>
    <t>6.2.1.8.1.1.0002</t>
  </si>
  <si>
    <t>ACREEDORES POR DISPONIBILIDADE</t>
  </si>
  <si>
    <t>2.1.3.4.9.1.0002</t>
  </si>
  <si>
    <t>PROVISION PARA BONIFICACIONES</t>
  </si>
  <si>
    <t>Pagados por adelantado</t>
  </si>
  <si>
    <t>Acreedores por intermediación</t>
  </si>
  <si>
    <t>Patrimonio neto</t>
  </si>
  <si>
    <t>Bonificaciones al personal</t>
  </si>
  <si>
    <t>Equipos de informática</t>
  </si>
  <si>
    <t>Otros créditos</t>
  </si>
  <si>
    <t>Créditos</t>
  </si>
  <si>
    <t>Otros activos</t>
  </si>
  <si>
    <t>Inversiones permanentes</t>
  </si>
  <si>
    <t>Documentos y cuentas por pagar</t>
  </si>
  <si>
    <t>1.1.1.2.1.1.0014</t>
  </si>
  <si>
    <t>L.PRO.GS.ATLAS.885089</t>
  </si>
  <si>
    <t>1.1.2.8.1.1.0011</t>
  </si>
  <si>
    <t>2.1.3.4.1.1.0002</t>
  </si>
  <si>
    <t>SUELDOS A PAGAR GS</t>
  </si>
  <si>
    <t>2.1.3.4.3.1.0098</t>
  </si>
  <si>
    <t>HONORARIOS VARIOS A PAGAR GS</t>
  </si>
  <si>
    <t>2.1.3.6.3.2.0001</t>
  </si>
  <si>
    <t>IVA VENTAS 10% GS</t>
  </si>
  <si>
    <t>5.1.1.3.1.1.0002</t>
  </si>
  <si>
    <t>Resultado del ejercicio</t>
  </si>
  <si>
    <t>6.1.1.2.2.9.9998</t>
  </si>
  <si>
    <t>Movimientos</t>
  </si>
  <si>
    <t>Aportes para futura integración de capital</t>
  </si>
  <si>
    <t>Reserva de revalúo</t>
  </si>
  <si>
    <t>Superavit por revaluación de acciones</t>
  </si>
  <si>
    <t>Superávit por revaluación de acciones</t>
  </si>
  <si>
    <t>Saldos al 31 de diciembre de 2014</t>
  </si>
  <si>
    <t>Integración de capital</t>
  </si>
  <si>
    <t>Efectivo pagado a empleados</t>
  </si>
  <si>
    <t>Pagos a Proveedores</t>
  </si>
  <si>
    <t>Efectivo neto de actividades de operación</t>
  </si>
  <si>
    <t>Obligaciones por administracion de cartera</t>
  </si>
  <si>
    <t>Aportes para futura integración de acciones</t>
  </si>
  <si>
    <t>Efectivo neto en actividades de financiamiento</t>
  </si>
  <si>
    <t>Puente CBSA</t>
  </si>
  <si>
    <t>Auxiliar del estado de flujo de efectivo</t>
  </si>
  <si>
    <t>Actividades de Operación</t>
  </si>
  <si>
    <t>Actividades de Inversión</t>
  </si>
  <si>
    <t>Actividades de Financiamiento</t>
  </si>
  <si>
    <t>Totales</t>
  </si>
  <si>
    <t>Rubro</t>
  </si>
  <si>
    <t>Ajuste 1</t>
  </si>
  <si>
    <t>Ajuste 2</t>
  </si>
  <si>
    <t>Ajuste 3</t>
  </si>
  <si>
    <t>Ajuste 4</t>
  </si>
  <si>
    <t>Ajuste 5</t>
  </si>
  <si>
    <t>Ajuste 6</t>
  </si>
  <si>
    <t>Ajuste 7</t>
  </si>
  <si>
    <t>Ajuste 8</t>
  </si>
  <si>
    <t>Ajuste 9</t>
  </si>
  <si>
    <t>Variaciones</t>
  </si>
  <si>
    <t>Recibido de Clientes</t>
  </si>
  <si>
    <t xml:space="preserve">Pago a Proveedores </t>
  </si>
  <si>
    <t>Pago a  Empleados</t>
  </si>
  <si>
    <t>Intereses pagados</t>
  </si>
  <si>
    <t>Impuesto a la Renta</t>
  </si>
  <si>
    <t>Otras actividades</t>
  </si>
  <si>
    <t>Obligaciones reclasificadas de cuentas de orden</t>
  </si>
  <si>
    <t>Préstamos otorgado a clientes para inversiones</t>
  </si>
  <si>
    <t>Dividendos pagados</t>
  </si>
  <si>
    <t>Deudas financiera</t>
  </si>
  <si>
    <t>Inversiones Permanentes (Nota)</t>
  </si>
  <si>
    <t>Bienes de uso</t>
  </si>
  <si>
    <t>Otros pasivos</t>
  </si>
  <si>
    <t>Capital social</t>
  </si>
  <si>
    <t>Ingresos operativos</t>
  </si>
  <si>
    <t>Gastos operativos</t>
  </si>
  <si>
    <t>Gastos de comercialización</t>
  </si>
  <si>
    <t>Gastos de administración</t>
  </si>
  <si>
    <t>Resultados financieros</t>
  </si>
  <si>
    <t>Impuesto a la renta (retencion)</t>
  </si>
  <si>
    <t>Resultado neto del ejercicio</t>
  </si>
  <si>
    <t>Resultado de ejercicio</t>
  </si>
  <si>
    <t>D</t>
  </si>
  <si>
    <t>H</t>
  </si>
  <si>
    <t>Bienes de uso (Nota 7)</t>
  </si>
  <si>
    <t>Superavit del valor de las acciones (se debe de eliminar el movimiento)</t>
  </si>
  <si>
    <t>Superavit por revaluación de acciones (saldo 2014)</t>
  </si>
  <si>
    <t>Diferencia de cambio</t>
  </si>
  <si>
    <t>Amortizacion gastos de constitucion</t>
  </si>
  <si>
    <t>amortizacion licencias</t>
  </si>
  <si>
    <t>Integración de capital en efectivo según Acta de Directorio N° 11</t>
  </si>
  <si>
    <t>Cuentas a cobrar partes relacionadas</t>
  </si>
  <si>
    <t>Intereses cobrados</t>
  </si>
  <si>
    <t>Adquisición (venta) de titulos</t>
  </si>
  <si>
    <t>6.1.2.9.1.1.0001</t>
  </si>
  <si>
    <t>Otros</t>
  </si>
  <si>
    <t>Diferencia</t>
  </si>
  <si>
    <t xml:space="preserve">Integración del capital en efectivo </t>
  </si>
  <si>
    <t>Integración del capital en otros valores</t>
  </si>
  <si>
    <t>Efectivo pagado por compra de cartera</t>
  </si>
  <si>
    <t>Inversiones temporarias</t>
  </si>
  <si>
    <t>1.1.2.1.2.2.0001</t>
  </si>
  <si>
    <t>CRÉDITOS CLIENTES USD</t>
  </si>
  <si>
    <t>1.1.2.5.2.1.0006</t>
  </si>
  <si>
    <t>SEGUROS A DEVENGAR USD</t>
  </si>
  <si>
    <t>PREVISION POR CREDITOS MOROSOS</t>
  </si>
  <si>
    <t>1.1.2.8.1.1.0024</t>
  </si>
  <si>
    <t>MS Y UTILES REVLAUO</t>
  </si>
  <si>
    <t>1.2.4.2.1.1.0003</t>
  </si>
  <si>
    <t>MAQ Y EQUIPOS REVALUO</t>
  </si>
  <si>
    <t>1.2.4.4.1.1.0002</t>
  </si>
  <si>
    <t>MAQUINAS Y EQUIPOS AMORTIZACIO</t>
  </si>
  <si>
    <t>1.2.4.4.1.1.0009</t>
  </si>
  <si>
    <t>EQUIPOS DE COMP. REVALUO</t>
  </si>
  <si>
    <t>1.2.4.5.1.1.0003</t>
  </si>
  <si>
    <t>MEJORA EN INM. ARRENDADO REVAL</t>
  </si>
  <si>
    <t>1.2.4.6.1.1.0002</t>
  </si>
  <si>
    <t>2.1.3.4.5.1.0005</t>
  </si>
  <si>
    <t>EMILIANO MEZA</t>
  </si>
  <si>
    <t>2.1.3.9.1.1.0050</t>
  </si>
  <si>
    <t>OTRAS COMISIONES GANADAS GS</t>
  </si>
  <si>
    <t>4.1.1.9.2.9.0003</t>
  </si>
  <si>
    <t>AMORTIZACION MAQUINAS Y EQUIPO</t>
  </si>
  <si>
    <t>5.1.5.1.4.1.0001</t>
  </si>
  <si>
    <t>6.1.1.2.2.1.0037</t>
  </si>
  <si>
    <t>6.1.1.2.2.1.0038</t>
  </si>
  <si>
    <t>I.TER.GBP.PUENTE UY.2816</t>
  </si>
  <si>
    <t>I.TER.EURO.PUENTE UY 2816</t>
  </si>
  <si>
    <t>6.1.2.3.1.1.0004</t>
  </si>
  <si>
    <t>Otros ingresos y egresos</t>
  </si>
  <si>
    <t xml:space="preserve">Depreciaciones </t>
  </si>
  <si>
    <t>Adquisición de Bienes de Uso</t>
  </si>
  <si>
    <t>Adquisición de licencias</t>
  </si>
  <si>
    <t>Venta de Bienes de Uso</t>
  </si>
  <si>
    <t>Préstamos financieros</t>
  </si>
  <si>
    <t>Disponibilidades</t>
  </si>
  <si>
    <t xml:space="preserve">Inversiones Temporarias </t>
  </si>
  <si>
    <t>Inversiones Permanentes</t>
  </si>
  <si>
    <t>Pago a proveedores</t>
  </si>
  <si>
    <t>1.1.1.2.1.1.0011</t>
  </si>
  <si>
    <t>L.PRO.USD.CONTINENTAL.12616434</t>
  </si>
  <si>
    <t>Amortización y depreciacion</t>
  </si>
  <si>
    <t xml:space="preserve">Revalúo </t>
  </si>
  <si>
    <t xml:space="preserve">Retenciones de impuestos </t>
  </si>
  <si>
    <t>Pago a empleados</t>
  </si>
  <si>
    <t>(-) provision de bonificaciones</t>
  </si>
  <si>
    <t>Ctas. De resultado</t>
  </si>
  <si>
    <t>Obs. Este importe fue eliminado previamente, pero al separar en pagos de proveedores y empleados, consideramos las cuentas de resultado para armar el saldo de pago a empleados por lo que se da de baja la provisión</t>
  </si>
  <si>
    <t>Total de pago a empleados</t>
  </si>
  <si>
    <t>Altas según movimiento</t>
  </si>
  <si>
    <t>Ajustes</t>
  </si>
  <si>
    <t>Retenciones de impuestos</t>
  </si>
  <si>
    <t>Ingresos por asesoría financiera</t>
  </si>
  <si>
    <t>Otros ingresos</t>
  </si>
  <si>
    <t>Otros egresos</t>
  </si>
  <si>
    <t>Maquinarias y equipos</t>
  </si>
  <si>
    <t>Comisiones por operaciones en rueda</t>
  </si>
  <si>
    <t>Por intermediacion de acciones en rueda</t>
  </si>
  <si>
    <t>Por intermediacion de renta fija en rueda</t>
  </si>
  <si>
    <t>Comisiones por contratos de colocación primaria</t>
  </si>
  <si>
    <t>Capital</t>
  </si>
  <si>
    <t>Suscripto</t>
  </si>
  <si>
    <t>A integrar</t>
  </si>
  <si>
    <t>Integrado</t>
  </si>
  <si>
    <t>Reservas</t>
  </si>
  <si>
    <t>Revalúo</t>
  </si>
  <si>
    <t>Facultativa</t>
  </si>
  <si>
    <t>Legal</t>
  </si>
  <si>
    <t>Resultados</t>
  </si>
  <si>
    <t>Acumulados</t>
  </si>
  <si>
    <t>Del ejercicio</t>
  </si>
  <si>
    <t>Reserva de revalúo Ley 125/91</t>
  </si>
  <si>
    <t>Resultados extraordinarios</t>
  </si>
  <si>
    <t>ok</t>
  </si>
  <si>
    <t>Capital integrado</t>
  </si>
  <si>
    <t>Resultados acumulados</t>
  </si>
  <si>
    <t>Préstamos y otras deudas (pagados), obtenidos</t>
  </si>
  <si>
    <t>Las notas 1 a 11 que se acompañan forman parte integrante de estos estados.</t>
  </si>
  <si>
    <t>Ingreso de efectivo por comisiones y venta de cartera</t>
  </si>
  <si>
    <t>Generados por activos</t>
  </si>
  <si>
    <t>Generados por pasivos</t>
  </si>
  <si>
    <t>Concepto</t>
  </si>
  <si>
    <t>Bancos fondos propios</t>
  </si>
  <si>
    <t>Ejercicio actual</t>
  </si>
  <si>
    <t>Venta (adquisición) neta de títulos valores (Cartera Propia)</t>
  </si>
  <si>
    <t>Ingresos por operaciones</t>
  </si>
  <si>
    <t>Cuenta</t>
  </si>
  <si>
    <t xml:space="preserve">Nombre                        </t>
  </si>
  <si>
    <t>Moneda</t>
  </si>
  <si>
    <t>Saldo M.O.</t>
  </si>
  <si>
    <t>Saldo M.N.</t>
  </si>
  <si>
    <t>Saldo U$S</t>
  </si>
  <si>
    <t>BRL</t>
  </si>
  <si>
    <t>1.1.1.1.1.1.0007</t>
  </si>
  <si>
    <t>FONDOS FIJOS USD</t>
  </si>
  <si>
    <t>1.1.1.2.1.1.0021</t>
  </si>
  <si>
    <t>L.PRO.GS.GNB.12016926</t>
  </si>
  <si>
    <t>1.1.2.1.1.1.0022</t>
  </si>
  <si>
    <t>CAD</t>
  </si>
  <si>
    <t>1.1.2.1.2.2.0014</t>
  </si>
  <si>
    <t>TRANSITORIA CTAS PROP GS</t>
  </si>
  <si>
    <t>1.1.2.1.2.2.0016</t>
  </si>
  <si>
    <t>BCO PROPIO A COMPENSAR EUR</t>
  </si>
  <si>
    <t>1.1.2.4.3.1.0003</t>
  </si>
  <si>
    <t>IVA COMPRAS 5%</t>
  </si>
  <si>
    <t>PAGOS POR ADELANTADO USD</t>
  </si>
  <si>
    <t>1.1.2.5.2.1.0005</t>
  </si>
  <si>
    <t>1.1.2.8.1.1.0025</t>
  </si>
  <si>
    <t>ASESORAMIENTO COMERCIAL</t>
  </si>
  <si>
    <t>VALORES EMITIDOS POR EL ESTADO</t>
  </si>
  <si>
    <t>1.1.3.3.1.1.0004</t>
  </si>
  <si>
    <t>2.1.3.4.1.1.0004</t>
  </si>
  <si>
    <t>REINTEGROS A PAGAR USD</t>
  </si>
  <si>
    <t>2.1.3.4.2.1.0001</t>
  </si>
  <si>
    <t>SEGUROS A PAGAR USD.</t>
  </si>
  <si>
    <t>HONORARIOS ABOGADOS USD</t>
  </si>
  <si>
    <t>2.1.3.4.5.1.0004</t>
  </si>
  <si>
    <t>BVPASA S.A ARANCEL USD</t>
  </si>
  <si>
    <t>FONDO DE GARANTÍA BVPASA USD</t>
  </si>
  <si>
    <t>2.1.3.4.9.1.0001</t>
  </si>
  <si>
    <t>PROV. AGUIN, LIC Y SAL VAC USD</t>
  </si>
  <si>
    <t>2.1.3.4.9.1.0003</t>
  </si>
  <si>
    <t>PROV.AGUIN, LIC Y SAL VAC GS</t>
  </si>
  <si>
    <t>2.1.3.4.9.3.0001</t>
  </si>
  <si>
    <t>PROVISION GASTOS DIVERSOS USD</t>
  </si>
  <si>
    <t>2.1.3.6.3.2.0003</t>
  </si>
  <si>
    <t>IVA VENTAS 10% EUR</t>
  </si>
  <si>
    <t>2.1.3.9.1.1.0004</t>
  </si>
  <si>
    <t>CASA MAITA SRL</t>
  </si>
  <si>
    <t>2.1.3.9.1.1.0024</t>
  </si>
  <si>
    <t>DHL A PAGAR GS</t>
  </si>
  <si>
    <t>2.1.3.9.1.1.0045</t>
  </si>
  <si>
    <t>CURUPAYTY GS</t>
  </si>
  <si>
    <t>2.1.3.9.2.1.0025</t>
  </si>
  <si>
    <t>RAYMUNDO MENDOZA</t>
  </si>
  <si>
    <t>2.1.3.9.2.1.0027</t>
  </si>
  <si>
    <t>HUGO MARTINEZ USD</t>
  </si>
  <si>
    <t>2.1.3.9.2.1.0028</t>
  </si>
  <si>
    <t>BERKEMYER USD</t>
  </si>
  <si>
    <t>3.4.1.2.1.1.0001</t>
  </si>
  <si>
    <t>4.1.1.9.1.2.0001</t>
  </si>
  <si>
    <t>ARANCEL GEST. BANC C/IVA USD</t>
  </si>
  <si>
    <t>4.1.1.9.1.2.0002</t>
  </si>
  <si>
    <t>ARANCEL GEST. BANC C/IVA EUR</t>
  </si>
  <si>
    <t>4.1.1.9.1.2.0003</t>
  </si>
  <si>
    <t>ARANCEL GEST BANCARIA IVA</t>
  </si>
  <si>
    <t>4.1.9.2.1.1.1101</t>
  </si>
  <si>
    <t>ASESORIA FINANCIERA USD</t>
  </si>
  <si>
    <t>4.1.9.2.2.1.1101</t>
  </si>
  <si>
    <t>ASESORAMIENTO COMERCIAL USD</t>
  </si>
  <si>
    <t>5.1.1.4.1.1.0017</t>
  </si>
  <si>
    <t>5.1.1.4.1.1.0018</t>
  </si>
  <si>
    <t>HONORARIOS SINDICO USD</t>
  </si>
  <si>
    <t>5.1.1.4.1.1.0019</t>
  </si>
  <si>
    <t>HONORARIOS PROF SLA</t>
  </si>
  <si>
    <t>SEGURO MEDICO</t>
  </si>
  <si>
    <t>5.1.2.3.1.1.0004</t>
  </si>
  <si>
    <t>COMBUSTIBLES GS</t>
  </si>
  <si>
    <t>5.1.2.9.9.1.0006</t>
  </si>
  <si>
    <t>ALQ.MAQUINA DE CAFE</t>
  </si>
  <si>
    <t>5.1.2.9.9.9.9993</t>
  </si>
  <si>
    <t>5.1.4.1.1.1.0005</t>
  </si>
  <si>
    <t>GASTOS DOMINIO</t>
  </si>
  <si>
    <t>5.1.4.2.1.1.0001</t>
  </si>
  <si>
    <t>DY USD PERDIDA</t>
  </si>
  <si>
    <t>SERVICIOS DE INFORMACION</t>
  </si>
  <si>
    <t>5.1.4.4.1.1.0001</t>
  </si>
  <si>
    <t>5.1.6.9.1.1.0004</t>
  </si>
  <si>
    <t>CANON SEPRELAD GS</t>
  </si>
  <si>
    <t>5.1.6.9.1.1.0005</t>
  </si>
  <si>
    <t>PATENTE COMERCIAL GS</t>
  </si>
  <si>
    <t>GASTOS BANCARIOS GS</t>
  </si>
  <si>
    <t>5.1.7.4.1.1.0012</t>
  </si>
  <si>
    <t>GASTOS DE CUSTODIA GS</t>
  </si>
  <si>
    <t>GASTOS BANCARIOS USD</t>
  </si>
  <si>
    <t>5.1.7.4.2.1.0008</t>
  </si>
  <si>
    <t>I.PH UY 2816.USD.CUSTODIA</t>
  </si>
  <si>
    <t>5.1.7.4.4.1.0001</t>
  </si>
  <si>
    <t>GASTOS BANCARIOS PH 2816 EUROS</t>
  </si>
  <si>
    <t>6.1.1.2.2.8.0012</t>
  </si>
  <si>
    <t>BCO TER COMPENSAR EUR</t>
  </si>
  <si>
    <t>6.1.2.2.3.1.0007</t>
  </si>
  <si>
    <t>VALORES SOB EXT $R CLIENTES</t>
  </si>
  <si>
    <t>6.1.2.3.2.1.0008</t>
  </si>
  <si>
    <t>VALORES PRIVADOS EXTRANJ BRL</t>
  </si>
  <si>
    <t>6.1.2.3.2.1.0010</t>
  </si>
  <si>
    <t>VALORES PRIVADOS EXT USD CLIEN</t>
  </si>
  <si>
    <t>6.2.1.1.1.1.0004</t>
  </si>
  <si>
    <t>ACREED.DISP Y VAL CLIENTES ARS</t>
  </si>
  <si>
    <t>6.2.1.1.1.1.0014</t>
  </si>
  <si>
    <t>ACREED.DISP Y VAL CLIENTES BRL</t>
  </si>
  <si>
    <t>VERIFICACIÓN</t>
  </si>
  <si>
    <t>RESULTADOS ACUMULADOS</t>
  </si>
  <si>
    <t>Disponible</t>
  </si>
  <si>
    <t>Otros activos financieros</t>
  </si>
  <si>
    <t>Inversiones financieras</t>
  </si>
  <si>
    <t>Intangibles</t>
  </si>
  <si>
    <t>Verificación</t>
  </si>
  <si>
    <t>Saldos Iniciales</t>
  </si>
  <si>
    <t>Distribución utiliades</t>
  </si>
  <si>
    <t xml:space="preserve">Altas BU </t>
  </si>
  <si>
    <t>Bajas BU</t>
  </si>
  <si>
    <t>Altas Intangibles</t>
  </si>
  <si>
    <t>Bajas intangibles</t>
  </si>
  <si>
    <t>Amortización BU</t>
  </si>
  <si>
    <t>Amortización Intangibles</t>
  </si>
  <si>
    <t>Variación operativa</t>
  </si>
  <si>
    <t>FPAO</t>
  </si>
  <si>
    <t>Saldos Finales</t>
  </si>
  <si>
    <t>SF BCE</t>
  </si>
  <si>
    <t>Control</t>
  </si>
  <si>
    <t>Evolución de inversiones en otras empresas:</t>
  </si>
  <si>
    <t>Aportes Perú</t>
  </si>
  <si>
    <t>Aplicación de efectivo</t>
  </si>
  <si>
    <t>Resultado por ajuste VPP</t>
  </si>
  <si>
    <t>No toca efectivo</t>
  </si>
  <si>
    <t>Compra Galfin</t>
  </si>
  <si>
    <t>Reconocimiento del valor llave</t>
  </si>
  <si>
    <t>Perdida</t>
  </si>
  <si>
    <t>Verificación con ER</t>
  </si>
  <si>
    <t>Variación disponible de clientes</t>
  </si>
  <si>
    <t>Disponible de clientes inicio</t>
  </si>
  <si>
    <t>Disponible de clientes final</t>
  </si>
  <si>
    <t>Acreedores Varios</t>
  </si>
  <si>
    <t>Bancos moneda local</t>
  </si>
  <si>
    <t>Puente Corredor de Bolsa S.A. (Uruguay)</t>
  </si>
  <si>
    <t>Sociedad Vinculada</t>
  </si>
  <si>
    <t>Operaciones pendientes de liquidación</t>
  </si>
  <si>
    <t>Altas</t>
  </si>
  <si>
    <t>Bajas</t>
  </si>
  <si>
    <t>Saldo inicial</t>
  </si>
  <si>
    <t>Saldo al cierre</t>
  </si>
  <si>
    <t>Valor neto</t>
  </si>
  <si>
    <t>Aumentos</t>
  </si>
  <si>
    <t>Otros Activos</t>
  </si>
  <si>
    <t>Provisión por bonificaciones al personal</t>
  </si>
  <si>
    <t>Aportes a pagar a IPS</t>
  </si>
  <si>
    <t>Retenciones a pagar de Impuesto a la Renta</t>
  </si>
  <si>
    <t>Retenciones a pagar de IVA</t>
  </si>
  <si>
    <t>Disminuciones</t>
  </si>
  <si>
    <t>Resultado del período</t>
  </si>
  <si>
    <t>Deducidas del Activo</t>
  </si>
  <si>
    <t>Incluidas en el Pasivo</t>
  </si>
  <si>
    <t>Aranceles por acreencias</t>
  </si>
  <si>
    <t>Cuota SEN</t>
  </si>
  <si>
    <t>Licencias</t>
  </si>
  <si>
    <t>Alquiler de equipos</t>
  </si>
  <si>
    <t>Aporte fondo de garantía BVPASA</t>
  </si>
  <si>
    <t>Gastos de computación</t>
  </si>
  <si>
    <t>Correspondencia</t>
  </si>
  <si>
    <t>Servicios de información</t>
  </si>
  <si>
    <t>Otros gastos de comercialización</t>
  </si>
  <si>
    <t>Suscripciones y Afiliaciones</t>
  </si>
  <si>
    <t>Otros gastos de administración</t>
  </si>
  <si>
    <t>Egresos por valuación de cartera propia</t>
  </si>
  <si>
    <t>Ingresos por valuación de cartera propia</t>
  </si>
  <si>
    <t>Intereses ganados por caja de ahorro</t>
  </si>
  <si>
    <t>Monto ajustado</t>
  </si>
  <si>
    <t>Aranceles por custodia</t>
  </si>
  <si>
    <t>Aranceles por gestión bancaria</t>
  </si>
  <si>
    <t>Ejercicio anterior</t>
  </si>
  <si>
    <t>Descripción</t>
  </si>
  <si>
    <t>Valores o instrumentos financieros de clientes</t>
  </si>
  <si>
    <t>Total de cuentas de orden deudoras</t>
  </si>
  <si>
    <t>Cuentas de orden acreedores</t>
  </si>
  <si>
    <t>Responsabilidad por valores o instrumentos financieros de clientes</t>
  </si>
  <si>
    <t>Total cuentas de orden acreedoras</t>
  </si>
  <si>
    <t>31.12.2017</t>
  </si>
  <si>
    <t>1.1.1.2.1.1.0032</t>
  </si>
  <si>
    <t>L.PRO.BANCO NACIÓN.539638</t>
  </si>
  <si>
    <t>1.1.1.2.1.1.0033</t>
  </si>
  <si>
    <t>L.PRO.BANCO NACIÓN.53935</t>
  </si>
  <si>
    <t>1.1.2.8.2.1.0001</t>
  </si>
  <si>
    <t>REINTEGRO GASTOS CLIENTES USD</t>
  </si>
  <si>
    <t>1.1.2.8.2.1.0003</t>
  </si>
  <si>
    <t>REGULAR GASTOS CLIENTES USD</t>
  </si>
  <si>
    <t>1.2.3.9.1.1.0126</t>
  </si>
  <si>
    <t>GARANTIA FUTUROS LARGO PLAZO</t>
  </si>
  <si>
    <t>2.1.3.6.3.2.0005</t>
  </si>
  <si>
    <t>IVA VENTAS 5% GS</t>
  </si>
  <si>
    <t>ACREEDORES VARIOS GS</t>
  </si>
  <si>
    <t>4.1.1.9.2.9.0005</t>
  </si>
  <si>
    <t>COM ESTRUCTURACIÓN DCM USD</t>
  </si>
  <si>
    <t>4.1.1.9.2.9.0006</t>
  </si>
  <si>
    <t>COM POR COLOCACION DCM USD</t>
  </si>
  <si>
    <t>4.1.1.9.2.9.0007</t>
  </si>
  <si>
    <t>COM ESTRUCTURACION DCM GS</t>
  </si>
  <si>
    <t>4.1.1.9.2.9.0008</t>
  </si>
  <si>
    <t>COM POR COLOCACION DCM GS</t>
  </si>
  <si>
    <t>5.1.1.4.1.1.0003</t>
  </si>
  <si>
    <t>HONORARIOS OUTSORCING PAYROLL</t>
  </si>
  <si>
    <t>5.1.1.4.1.1.0004</t>
  </si>
  <si>
    <t>HONORARIOS OUTS Y ASESO FISCAL</t>
  </si>
  <si>
    <t>5.1.1.4.1.1.0005</t>
  </si>
  <si>
    <t>HONORARIOS AUD INT SISTEMAS</t>
  </si>
  <si>
    <t>5.1.1.4.1.1.0020</t>
  </si>
  <si>
    <t>HONORARIOS ESCRIBANOS</t>
  </si>
  <si>
    <t>5.1.4.4.1.1.0002</t>
  </si>
  <si>
    <t>SERVICIOS DE INFORMACIÓN USD</t>
  </si>
  <si>
    <t>5.1.7.4.1.1.0010</t>
  </si>
  <si>
    <t>GASTOS BANCARIOS GS CONTINENTA</t>
  </si>
  <si>
    <t>5.1.7.4.1.1.0011</t>
  </si>
  <si>
    <t>GASTOS BANCARIOS USD CONTINENT</t>
  </si>
  <si>
    <t>6.1.1.2.1.1.0016</t>
  </si>
  <si>
    <t>L.TER.USD.CONTINENTAL.01-34290</t>
  </si>
  <si>
    <t>6.1.1.2.1.1.0017</t>
  </si>
  <si>
    <t>L.TER.GS.CONTINENTAL.01-737210</t>
  </si>
  <si>
    <t>6.1.1.2.2.1.0043</t>
  </si>
  <si>
    <t>I.TER.ARS.PUENTE UY 2816</t>
  </si>
  <si>
    <t>6.1.2.3.2.1.0015</t>
  </si>
  <si>
    <t>VALORES PRIVADOS EXT CAD CLIEN</t>
  </si>
  <si>
    <t>6.1.2.3.2.1.0016</t>
  </si>
  <si>
    <t>T.VALORES PRIVADOS EXT CAD CLI</t>
  </si>
  <si>
    <t>DISPONIBILIDADES</t>
  </si>
  <si>
    <t>Documentos y cuentas por cobrar</t>
  </si>
  <si>
    <t>Comisiones a cobrar</t>
  </si>
  <si>
    <t>Previsión para incobrables ( - )</t>
  </si>
  <si>
    <t>Subtotal</t>
  </si>
  <si>
    <t>PROVISIONES</t>
  </si>
  <si>
    <t>Cuentas por pagar</t>
  </si>
  <si>
    <t>Tipo de operación</t>
  </si>
  <si>
    <t>Relación</t>
  </si>
  <si>
    <t>Nombre</t>
  </si>
  <si>
    <t>BIENES DE USO</t>
  </si>
  <si>
    <t>Baja de bienes de uso</t>
  </si>
  <si>
    <t>Cuentas a cobrar</t>
  </si>
  <si>
    <t>Provisión gastos diversos</t>
  </si>
  <si>
    <t>5.1.6.3.1.1.0005</t>
  </si>
  <si>
    <t>IVA COSTO</t>
  </si>
  <si>
    <t>Intereses de mutuos</t>
  </si>
  <si>
    <t>Disponibilidades de clientes</t>
  </si>
  <si>
    <t>Responsabilidad por disponibilidades de clientes</t>
  </si>
  <si>
    <t>Cuentas de orden</t>
  </si>
  <si>
    <t>Ganancia por valuación de activos monetarios en ME</t>
  </si>
  <si>
    <t>Pérdida por valuación de activos monetarios en ME</t>
  </si>
  <si>
    <t>Ganancia por valuación de pasivos monetarios en ME</t>
  </si>
  <si>
    <t>Pérdida por valuación de pasivos monetarios en ME</t>
  </si>
  <si>
    <t>Ajustes al patrimonio</t>
  </si>
  <si>
    <t>Res ej 2015</t>
  </si>
  <si>
    <t>Puente Corredor de Bolsa S.A.</t>
  </si>
  <si>
    <t xml:space="preserve">Estado de flujo de efectivo </t>
  </si>
  <si>
    <t>(en pesos uruguayos)</t>
  </si>
  <si>
    <t>Flujo de efectivo relacionado con actividades operativas</t>
  </si>
  <si>
    <t>Resultado del ejercicio antes de impuesto a la renta</t>
  </si>
  <si>
    <t>Amortización de propiedad, planta y equipo</t>
  </si>
  <si>
    <t>Amortización de activos intangibles</t>
  </si>
  <si>
    <t>Bajas de propiedad, planta y equipo</t>
  </si>
  <si>
    <t>Variación de rubros operativos</t>
  </si>
  <si>
    <t>Impuesto a la renta pagado</t>
  </si>
  <si>
    <t>Fondos aplicados a actividades operativas</t>
  </si>
  <si>
    <t>Flujo de efectivo relacionado con actividades de inversión</t>
  </si>
  <si>
    <t>Compras de propiedad, planta y equipo</t>
  </si>
  <si>
    <t>Compras de activos intangibles</t>
  </si>
  <si>
    <t>Aportes en subsidiarias</t>
  </si>
  <si>
    <t>Venta de subsidiarias</t>
  </si>
  <si>
    <t>Fondos aplicados a actividades de inversión</t>
  </si>
  <si>
    <t>Flujo de fondos relacionados con actividades de financiamiento</t>
  </si>
  <si>
    <t>Distribución de utilidades</t>
  </si>
  <si>
    <t>Fondos aplicados a actividades de financiamiento</t>
  </si>
  <si>
    <t>Variación neta de fondos</t>
  </si>
  <si>
    <t>Saldo inicial de disponibilidades</t>
  </si>
  <si>
    <t>Saldo final de disponibilidades</t>
  </si>
  <si>
    <t>Las notas que acompañan a estos estados financieros forman parte integrante de los mismos.</t>
  </si>
  <si>
    <t>Saldo según ESP</t>
  </si>
  <si>
    <t>por el ejercicio finalizado el 31 de diciembre de 2017</t>
  </si>
  <si>
    <t xml:space="preserve">Acreedores por intermediación </t>
  </si>
  <si>
    <t>Aporte de capital</t>
  </si>
  <si>
    <t>Revaluo BU</t>
  </si>
  <si>
    <t>Ajuste valor accion BVPASA</t>
  </si>
  <si>
    <t>Integración garantia pfuturos</t>
  </si>
  <si>
    <t>Venta BU</t>
  </si>
  <si>
    <t>Provisión IVA Costo</t>
  </si>
  <si>
    <t>Documents y cuentas por pagar</t>
  </si>
  <si>
    <t>Ventas de propiedad, planta y equipo</t>
  </si>
  <si>
    <t>TC PROMEDIO</t>
  </si>
  <si>
    <t>Integración garantia futuros</t>
  </si>
  <si>
    <t>USD a TC cierre</t>
  </si>
  <si>
    <t>Conversión</t>
  </si>
  <si>
    <t>Provisión Bonos</t>
  </si>
  <si>
    <t>Disponibilidades  (Nota 5.d)</t>
  </si>
  <si>
    <t>Inversiones temporarias  (Nota 5.e)</t>
  </si>
  <si>
    <t>Créditos (Nota 5.f)</t>
  </si>
  <si>
    <t>Bienes de uso  (Nota 5.g)</t>
  </si>
  <si>
    <t>Remuneración personal superior - Honorarios</t>
  </si>
  <si>
    <t>Provisión Bonificaciones</t>
  </si>
  <si>
    <t>(En guaraníes)</t>
  </si>
  <si>
    <t>1.1.1.2.1.1.0035</t>
  </si>
  <si>
    <t>L.PRO.CITI.GS.5-197800-013</t>
  </si>
  <si>
    <t>1.1.2.2.1.1.0032</t>
  </si>
  <si>
    <t>ADM. DE FONDOS PATRIM. GS</t>
  </si>
  <si>
    <t>1.1.2.8.2.1.0006</t>
  </si>
  <si>
    <t>INPASA USD - REINTEGROS A COBR</t>
  </si>
  <si>
    <t>2.1.3.2.1.1.0006</t>
  </si>
  <si>
    <t>PUENTE HNOS (ARG)</t>
  </si>
  <si>
    <t>2.1.3.4.3.1.0009</t>
  </si>
  <si>
    <t>HONORARIOS BERKEMEYER GS</t>
  </si>
  <si>
    <t>COMISIONES A PAGAR REFERENCIAD</t>
  </si>
  <si>
    <t>2.1.3.6.3.2.0004</t>
  </si>
  <si>
    <t>IVA VENTAS 10% $ARS</t>
  </si>
  <si>
    <t>4.1.1.9.2.2.0004</t>
  </si>
  <si>
    <t>ARANCELES POR  ACREENCIAS ARS</t>
  </si>
  <si>
    <t>4.1.1.9.2.6.0001</t>
  </si>
  <si>
    <t>COMISIONES MORGAN STANLEY</t>
  </si>
  <si>
    <t>5.1.1.9.1.1.0003</t>
  </si>
  <si>
    <t>COBERTURA MÉDICA GS</t>
  </si>
  <si>
    <t>5.1.2.9.9.9.9994</t>
  </si>
  <si>
    <t>COMISIONES POR REFERENCIAMIENT</t>
  </si>
  <si>
    <t>5.1.3.9.1.1.0005</t>
  </si>
  <si>
    <t>ACUERDO COMERCIAL PUENTE ARG</t>
  </si>
  <si>
    <t>5.1.6.4.1.1.0002</t>
  </si>
  <si>
    <t>RETENCIONES NO COMPUTABLES</t>
  </si>
  <si>
    <t>5.1.7.4.1.2.0012</t>
  </si>
  <si>
    <t>GASTOS BANCARIOS BONY USD</t>
  </si>
  <si>
    <t>5.1.8.1.1.1.0002</t>
  </si>
  <si>
    <t>PERDIDA POR CRÉDITOS MOROSOS G</t>
  </si>
  <si>
    <t>6.1.1.2.2.1.0001</t>
  </si>
  <si>
    <t>I.TER.USD.BONY.8901413674</t>
  </si>
  <si>
    <t>6.1.1.2.2.1.0046</t>
  </si>
  <si>
    <t>I.TER.USD.PUENTE UY 3305</t>
  </si>
  <si>
    <t>6.1.1.2.2.1.0047</t>
  </si>
  <si>
    <t>I.TER.$A.PUENTE UY.3305</t>
  </si>
  <si>
    <t>6.1.1.2.2.7.0001</t>
  </si>
  <si>
    <t>CUENTA PUENTE CM/VM A LIQ GS.</t>
  </si>
  <si>
    <t>6.1.1.2.2.7.0004</t>
  </si>
  <si>
    <t>CUENTA PUENTE CM/VM A LIQ $ARS</t>
  </si>
  <si>
    <t>6.1.2.3.2.1.0003</t>
  </si>
  <si>
    <t>VALORES PRIVADOS EXTRANJ. ARS</t>
  </si>
  <si>
    <t>Ajuste 5 - Amortizaciones y depreciaciones</t>
  </si>
  <si>
    <t>Ajuste 1 - Resultado del ejercicio</t>
  </si>
  <si>
    <t>Ajuste 9 - Venta BU</t>
  </si>
  <si>
    <t>Ajuste 8 - Cuentas por cobrar</t>
  </si>
  <si>
    <t>Ajuste 7 - Cuentas por pagar</t>
  </si>
  <si>
    <t>Cuentas pendiente de cobro</t>
  </si>
  <si>
    <t>Gastos de viaje y representación</t>
  </si>
  <si>
    <t>1.1.1.2.1.1.0020</t>
  </si>
  <si>
    <t>L.PRO.USD.SUDAMERIS BANK.10000</t>
  </si>
  <si>
    <t>1.1.1.2.1.1.0034</t>
  </si>
  <si>
    <t>L.PRO.CITI.USD.5-197800-021</t>
  </si>
  <si>
    <t>1.1.1.2.2.1.0014</t>
  </si>
  <si>
    <t>I.PRO.$A.PUENTE UY.2909</t>
  </si>
  <si>
    <t>1.1.2.2.1.1.0003</t>
  </si>
  <si>
    <t>PUENTE HNOS S.A.</t>
  </si>
  <si>
    <t>1.1.2.4.3.1.0010</t>
  </si>
  <si>
    <t>RETENCIONES COMPUTABLES RENTA</t>
  </si>
  <si>
    <t>1.1.2.8.1.1.0029</t>
  </si>
  <si>
    <t>ASESORAMIENTO COMERCIAL EUR</t>
  </si>
  <si>
    <t>1.1.2.8.9.1.0003</t>
  </si>
  <si>
    <t>REEMBOLSO GTOS ASISMED A COBRA</t>
  </si>
  <si>
    <t>2.1.3.9.1.1.0034</t>
  </si>
  <si>
    <t>FABRI EXPRESS A PAGAR GS</t>
  </si>
  <si>
    <t>2.1.3.9.4.9.0004</t>
  </si>
  <si>
    <t>4.1.1.9.2.1.0001</t>
  </si>
  <si>
    <t>ARANCEL  GESTION BANC USD</t>
  </si>
  <si>
    <t>4.1.1.9.2.9.0009</t>
  </si>
  <si>
    <t>COM REFEREN AFPISA GS</t>
  </si>
  <si>
    <t>4.1.1.9.2.9.0010</t>
  </si>
  <si>
    <t>COM REFERE AFPISA USD</t>
  </si>
  <si>
    <t>4.1.9.1.4.1.0001</t>
  </si>
  <si>
    <t>INGRESOS POR SLA</t>
  </si>
  <si>
    <t>4.1.9.1.4.1.0002</t>
  </si>
  <si>
    <t>INGRESOS POR SLA - AFPISA</t>
  </si>
  <si>
    <t>4.1.9.2.2.1.1102</t>
  </si>
  <si>
    <t>5.1.1.3.4.1.0001</t>
  </si>
  <si>
    <t>GRATIFICACIONES USD</t>
  </si>
  <si>
    <t>5.1.3.4.1.1.0003</t>
  </si>
  <si>
    <t>GASTOS DE REPRESENTACIÓN GS</t>
  </si>
  <si>
    <t>5.1.7.4.2.1.0009</t>
  </si>
  <si>
    <t>GASTOS CUSTODIA USD</t>
  </si>
  <si>
    <t>6.1.1.2.1.1.0018</t>
  </si>
  <si>
    <t>PPI.TER.USD.CONTINENTAL.01-342</t>
  </si>
  <si>
    <t>6.1.1.2.2.1.0004</t>
  </si>
  <si>
    <t>I.TER.BONY.USD.2285138400</t>
  </si>
  <si>
    <t>6.1.1.2.2.1.0005</t>
  </si>
  <si>
    <t>BONY.TER.EUROS.2285139780</t>
  </si>
  <si>
    <t>6.1.1.2.2.1.0006</t>
  </si>
  <si>
    <t>BONY.TER.$A.2285130320</t>
  </si>
  <si>
    <t>31.12.2018</t>
  </si>
  <si>
    <t>OTROS INGRESOS</t>
  </si>
  <si>
    <t>2.1.3.4.9.3.0003</t>
  </si>
  <si>
    <t>Acción en la Bolsa de Valores (Nota 5.e)</t>
  </si>
  <si>
    <t>Cuentas de orden deudoras (Nota 8.b)</t>
  </si>
  <si>
    <t>Cuentas de orden acreedoras (Nota 8.b)</t>
  </si>
  <si>
    <t>Flujo de efectivo por actividades operativas</t>
  </si>
  <si>
    <t>Flujo de efectivo por actividades de inversión</t>
  </si>
  <si>
    <t>Efectivo (utilizado) generado en actividades de inversión</t>
  </si>
  <si>
    <t>Flujo de efectivo por actividades de financiamiento</t>
  </si>
  <si>
    <t>Balance de Saldos</t>
  </si>
  <si>
    <t>1.1</t>
  </si>
  <si>
    <t>1.1.1</t>
  </si>
  <si>
    <t>1.1.1.1</t>
  </si>
  <si>
    <t>CAJAS</t>
  </si>
  <si>
    <t>1.1.1.2</t>
  </si>
  <si>
    <t>BANCOS</t>
  </si>
  <si>
    <t>1.1.1.2.1</t>
  </si>
  <si>
    <t>BANCOS - EN EL PAIS</t>
  </si>
  <si>
    <t>1.1.1.2.2</t>
  </si>
  <si>
    <t>BANCOS - EN EL EXTERIOR</t>
  </si>
  <si>
    <t>1.1.2</t>
  </si>
  <si>
    <t>CREDITOS</t>
  </si>
  <si>
    <t>1.1.2.1</t>
  </si>
  <si>
    <t>DEUDORES POR INTERMEDIACI</t>
  </si>
  <si>
    <t>1.1.2.1.1</t>
  </si>
  <si>
    <t>INTERMEDIARIOS</t>
  </si>
  <si>
    <t>1.1.2.1.2</t>
  </si>
  <si>
    <t>CLIENTES</t>
  </si>
  <si>
    <t>1.1.2.1.2.2</t>
  </si>
  <si>
    <t>CRÉDITOS CLIENTES</t>
  </si>
  <si>
    <t>1.1.2.2</t>
  </si>
  <si>
    <t>CASA MATRIZ, EMP CONTROLADAS,</t>
  </si>
  <si>
    <t>1.1.2.4</t>
  </si>
  <si>
    <t>ANTICIPOS Y RETENCIONES IMPOSI</t>
  </si>
  <si>
    <t>1.1.2.4.3</t>
  </si>
  <si>
    <t>SET- SALDO A FAVOR</t>
  </si>
  <si>
    <t>1.1.2.5</t>
  </si>
  <si>
    <t>PAGOS POR ADELANTADO</t>
  </si>
  <si>
    <t>1.1.2.5.1</t>
  </si>
  <si>
    <t>PAGOS POR ADELANTADO GS</t>
  </si>
  <si>
    <t>1.1.2.5.2</t>
  </si>
  <si>
    <t>1.1.2.8</t>
  </si>
  <si>
    <t>DIVERSOS</t>
  </si>
  <si>
    <t>1.1.2.8.1</t>
  </si>
  <si>
    <t>COMISIONES A COBRAR CONTRATOS</t>
  </si>
  <si>
    <t>1.1.2.8.2</t>
  </si>
  <si>
    <t>REINTEGRO GASTOS CLIENTES</t>
  </si>
  <si>
    <t>1.1.2.8.9</t>
  </si>
  <si>
    <t>DIVERSOS VARIOS</t>
  </si>
  <si>
    <t>1.1.3</t>
  </si>
  <si>
    <t>INVERSIONES FINANCIERAS</t>
  </si>
  <si>
    <t>1.1.3.3</t>
  </si>
  <si>
    <t>VALORES SECTOR PRIVADO</t>
  </si>
  <si>
    <t>1.1.3.3.1</t>
  </si>
  <si>
    <t>VALORES PRIVADOS NACIONALES</t>
  </si>
  <si>
    <t>1.2</t>
  </si>
  <si>
    <t>1.2.3</t>
  </si>
  <si>
    <t>INVERSIONES FINANCIERAS A LARG</t>
  </si>
  <si>
    <t>1.2.3.9</t>
  </si>
  <si>
    <t>OTRAS INVERSIONES LARGO PLAZO</t>
  </si>
  <si>
    <t>1.2.4</t>
  </si>
  <si>
    <t>1.2.4.2</t>
  </si>
  <si>
    <t>MUEBLES Y UTILES</t>
  </si>
  <si>
    <t>1.2.4.4</t>
  </si>
  <si>
    <t>MAQUINAS Y EQUIPOS</t>
  </si>
  <si>
    <t>1.2.4.5</t>
  </si>
  <si>
    <t>EQUIPOS DE COMPUTACION</t>
  </si>
  <si>
    <t>1.2.4.6</t>
  </si>
  <si>
    <t>1.2.5</t>
  </si>
  <si>
    <t>INTANGIBLES</t>
  </si>
  <si>
    <t>1.2.5.1</t>
  </si>
  <si>
    <t>1.2.5.4</t>
  </si>
  <si>
    <t>PROGRAMAS INFORMATICOS</t>
  </si>
  <si>
    <t>2.1</t>
  </si>
  <si>
    <t>2.1.3</t>
  </si>
  <si>
    <t>DEUDAS DIVERSAS</t>
  </si>
  <si>
    <t>2.1.3.2</t>
  </si>
  <si>
    <t>CASA MATRIZ, CONTROLANTES</t>
  </si>
  <si>
    <t>2.1.3.4</t>
  </si>
  <si>
    <t>CUENTAS A PAGAR</t>
  </si>
  <si>
    <t>2.1.3.4.1</t>
  </si>
  <si>
    <t>SUELDOS Y JORNALES A PAGAR</t>
  </si>
  <si>
    <t>2.1.3.4.2</t>
  </si>
  <si>
    <t>SEGUROS A PAGAR.</t>
  </si>
  <si>
    <t>2.1.3.4.3</t>
  </si>
  <si>
    <t>HONORARIOS A PAGAR</t>
  </si>
  <si>
    <t>2.1.3.4.4</t>
  </si>
  <si>
    <t>COMISION A PAGAR</t>
  </si>
  <si>
    <t>2.1.3.4.5</t>
  </si>
  <si>
    <t>BOLSA DE VALORES</t>
  </si>
  <si>
    <t>2.1.3.4.9</t>
  </si>
  <si>
    <t>2.1.3.4.9.1</t>
  </si>
  <si>
    <t>PROV. AGUINALDO LIC Y S.VAC US</t>
  </si>
  <si>
    <t>2.1.3.4.9.3</t>
  </si>
  <si>
    <t>PROVISION PARA GASTOS DIVERSOS</t>
  </si>
  <si>
    <t>2.1.3.5</t>
  </si>
  <si>
    <t>ACREEDORES POR CARGAS SOCIALES</t>
  </si>
  <si>
    <t>2.1.3.5.1</t>
  </si>
  <si>
    <t>BANCO PREVISION SOCIAL</t>
  </si>
  <si>
    <t>2.1.3.6</t>
  </si>
  <si>
    <t>ACREEDORES FISCALES</t>
  </si>
  <si>
    <t>2.1.3.6.3</t>
  </si>
  <si>
    <t>IVA</t>
  </si>
  <si>
    <t>2.1.3.6.3.1</t>
  </si>
  <si>
    <t>IVA COMPRAS</t>
  </si>
  <si>
    <t>2.1.3.9</t>
  </si>
  <si>
    <t>OTRAS DEUDAS DIVERSAS.</t>
  </si>
  <si>
    <t>2.1.3.9.1</t>
  </si>
  <si>
    <t>2.1.3.9.2</t>
  </si>
  <si>
    <t>ACREEDORES VARIOS USD</t>
  </si>
  <si>
    <t>PATRIMONIO</t>
  </si>
  <si>
    <t>3.1.1</t>
  </si>
  <si>
    <t>CAPITAL</t>
  </si>
  <si>
    <t>3.1.1.2</t>
  </si>
  <si>
    <t>Aportes a capitalizar</t>
  </si>
  <si>
    <t>3.3.1</t>
  </si>
  <si>
    <t>RESERVAS</t>
  </si>
  <si>
    <t>3.4.1</t>
  </si>
  <si>
    <t>GANANCIAS</t>
  </si>
  <si>
    <t>4.1</t>
  </si>
  <si>
    <t>INGRESOS OPERATIVOS</t>
  </si>
  <si>
    <t>4.1.1</t>
  </si>
  <si>
    <t>COMISIONES GANANCIA</t>
  </si>
  <si>
    <t>4.1.1.9</t>
  </si>
  <si>
    <t>OTRAS COMISIONES</t>
  </si>
  <si>
    <t>4.1.1.9.1</t>
  </si>
  <si>
    <t>OTRAS COMISIONES (GRAVADAS CON</t>
  </si>
  <si>
    <t>4.1.1.9.1.2</t>
  </si>
  <si>
    <t>ARANCELES POR GESTION BANCARIA</t>
  </si>
  <si>
    <t>4.1.1.9.1.9</t>
  </si>
  <si>
    <t>ARANCELES VARIOS (GRAVADOS POR</t>
  </si>
  <si>
    <t>4.1.1.9.2</t>
  </si>
  <si>
    <t>4.1.1.9.2.1</t>
  </si>
  <si>
    <t>4.1.1.9.2.2</t>
  </si>
  <si>
    <t>ARANCELES POR ACREENCIAS</t>
  </si>
  <si>
    <t>4.1.1.9.2.6</t>
  </si>
  <si>
    <t>4.1.1.9.2.9</t>
  </si>
  <si>
    <t>COMISIONES VARIAS</t>
  </si>
  <si>
    <t>4.1.2</t>
  </si>
  <si>
    <t>INGRESOS FINANCIEROS</t>
  </si>
  <si>
    <t>4.1.2.1</t>
  </si>
  <si>
    <t>INTERESES GANADOS</t>
  </si>
  <si>
    <t>4.1.2.1.2</t>
  </si>
  <si>
    <t>INTERESES GANADOS (SIN IVA)</t>
  </si>
  <si>
    <t>4.1.2.2</t>
  </si>
  <si>
    <t>DIFERENCIA DE CAMBIO GANADA</t>
  </si>
  <si>
    <t>4.1.2.3</t>
  </si>
  <si>
    <t>DIFERENCIAS DE COTIZACION GANA</t>
  </si>
  <si>
    <t>4.1.2.3.1.1</t>
  </si>
  <si>
    <t>DIFERENCIA DE COTIZACION GS</t>
  </si>
  <si>
    <t>4.1.2.3.1.2</t>
  </si>
  <si>
    <t>DIFERENCIA DE COTIZACION USD T</t>
  </si>
  <si>
    <t>4.1.2.3.1.3</t>
  </si>
  <si>
    <t>DIFERENCIA DE COTIZACION EURO</t>
  </si>
  <si>
    <t>4.1.9</t>
  </si>
  <si>
    <t>4.1.9.1</t>
  </si>
  <si>
    <t>INGRESOS VARIOS</t>
  </si>
  <si>
    <t>4.1.9.1.2</t>
  </si>
  <si>
    <t>INGRESOS POR VALUACIÓN CP</t>
  </si>
  <si>
    <t>4.1.9.1.4</t>
  </si>
  <si>
    <t>4.1.9.2</t>
  </si>
  <si>
    <t>ASESORAMIENTO FINANCIERO</t>
  </si>
  <si>
    <t>4.1.9.2.1</t>
  </si>
  <si>
    <t>ASESORAMIENTO FINANCIERO LOCAL</t>
  </si>
  <si>
    <t>4.1.9.2.2</t>
  </si>
  <si>
    <t>ASESORAMIENTO FINANCIERO EN EL</t>
  </si>
  <si>
    <t>PERDIDAS</t>
  </si>
  <si>
    <t>5.1</t>
  </si>
  <si>
    <t>EGRESOS OPERATIVOS</t>
  </si>
  <si>
    <t>5.1.1</t>
  </si>
  <si>
    <t>REMUNERACIONES</t>
  </si>
  <si>
    <t>5.1.1.1</t>
  </si>
  <si>
    <t>RETRIBUCIONES PERSONALES</t>
  </si>
  <si>
    <t>5.1.1.1.2</t>
  </si>
  <si>
    <t>RETRIBUCIONES PERSONAL ADMINIS</t>
  </si>
  <si>
    <t>5.1.1.2</t>
  </si>
  <si>
    <t>CARGAS SOCIALES</t>
  </si>
  <si>
    <t>5.1.1.2.2</t>
  </si>
  <si>
    <t>5.1.1.3</t>
  </si>
  <si>
    <t>OTRAS RETRIBUCIONES PERSONALES</t>
  </si>
  <si>
    <t>5.1.1.3.1</t>
  </si>
  <si>
    <t>AGUINALDO</t>
  </si>
  <si>
    <t>5.1.1.3.2</t>
  </si>
  <si>
    <t>LICENCIA</t>
  </si>
  <si>
    <t>5.1.1.3.4</t>
  </si>
  <si>
    <t>GRATIFICACIONES</t>
  </si>
  <si>
    <t>5.1.1.4</t>
  </si>
  <si>
    <t>HONORARIOS PROFESIONALES</t>
  </si>
  <si>
    <t>5.1.1.9</t>
  </si>
  <si>
    <t>5.1.2</t>
  </si>
  <si>
    <t>GASTOS DE ADMINISTRACION</t>
  </si>
  <si>
    <t>5.1.2.1</t>
  </si>
  <si>
    <t>ALQUILERES</t>
  </si>
  <si>
    <t>5.1.2.2</t>
  </si>
  <si>
    <t>SEGUROS</t>
  </si>
  <si>
    <t>5.1.2.3</t>
  </si>
  <si>
    <t>LOCOMOCION, FLETES Y VIAJES</t>
  </si>
  <si>
    <t>5.1.2.4</t>
  </si>
  <si>
    <t>LUZ ELECTRICA, AGUA, TELÉFONO</t>
  </si>
  <si>
    <t>5.1.2.5</t>
  </si>
  <si>
    <t>GASTOS BOLSA DE VALORES</t>
  </si>
  <si>
    <t>5.1.2.5.1</t>
  </si>
  <si>
    <t>CUOTA SOCIAL</t>
  </si>
  <si>
    <t>5.1.2.9</t>
  </si>
  <si>
    <t>OTROS GASTOS</t>
  </si>
  <si>
    <t>5.1.2.9.1</t>
  </si>
  <si>
    <t>CAPACITACION AL PERSONAL</t>
  </si>
  <si>
    <t>5.1.2.9.2</t>
  </si>
  <si>
    <t>5.1.2.9.3</t>
  </si>
  <si>
    <t>LIMPIEZA Y VIGILANCIA</t>
  </si>
  <si>
    <t>5.1.2.9.6</t>
  </si>
  <si>
    <t>SUSCRIPCIONES Y AFILIACIONES</t>
  </si>
  <si>
    <t>5.1.2.9.7</t>
  </si>
  <si>
    <t>GASTOS COMUNES EDIFICIOS</t>
  </si>
  <si>
    <t>5.1.2.9.9</t>
  </si>
  <si>
    <t>GASTOS VARIOS</t>
  </si>
  <si>
    <t>5.1.3</t>
  </si>
  <si>
    <t>GASTOS COMERCIALIZACION</t>
  </si>
  <si>
    <t>5.1.3.1</t>
  </si>
  <si>
    <t>PUBLICIDAD</t>
  </si>
  <si>
    <t>5.1.3.3</t>
  </si>
  <si>
    <t>GASTOS PROMOCIONALES</t>
  </si>
  <si>
    <t>5.1.3.4</t>
  </si>
  <si>
    <t>5.1.3.6</t>
  </si>
  <si>
    <t>CORRESPONDENCIA</t>
  </si>
  <si>
    <t>5.1.3.9</t>
  </si>
  <si>
    <t>5.1.4</t>
  </si>
  <si>
    <t>GASTOS DE COMPUTACION</t>
  </si>
  <si>
    <t>5.1.4.2</t>
  </si>
  <si>
    <t>SERVICIO DE MANTENIMIENTO</t>
  </si>
  <si>
    <t>5.1.4.3</t>
  </si>
  <si>
    <t>5.1.4.4</t>
  </si>
  <si>
    <t>5.1.4.9</t>
  </si>
  <si>
    <t>OTROS GASTOS COMPUTACION</t>
  </si>
  <si>
    <t>5.1.5</t>
  </si>
  <si>
    <t>AMORTIZACION DE BIENES DE USO</t>
  </si>
  <si>
    <t>5.1.5.1</t>
  </si>
  <si>
    <t>5.1.5.2</t>
  </si>
  <si>
    <t>AMORTIZACION DE INTANGIBLES</t>
  </si>
  <si>
    <t>5.1.6</t>
  </si>
  <si>
    <t>IMPUESTOS TASAS Y CONTRIBUCION</t>
  </si>
  <si>
    <t>5.1.6.3</t>
  </si>
  <si>
    <t>IVA / COFIS COMPRAS IMPUTABLES</t>
  </si>
  <si>
    <t>5.1.6.4</t>
  </si>
  <si>
    <t>IMPUESTO A LAS COMISIONES</t>
  </si>
  <si>
    <t>5.1.6.9</t>
  </si>
  <si>
    <t>OTROS IMPUESTOS TASAS Y CONTRI</t>
  </si>
  <si>
    <t>5.1.7</t>
  </si>
  <si>
    <t>EGRESOS FINANCIEROS</t>
  </si>
  <si>
    <t>5.1.7.1</t>
  </si>
  <si>
    <t>INTERESES PERDIDIOS</t>
  </si>
  <si>
    <t>5.1.7.2</t>
  </si>
  <si>
    <t>DIFERENCIAS DE CAMBIO PERDIDAS</t>
  </si>
  <si>
    <t>5.1.7.4</t>
  </si>
  <si>
    <t>GASTOS BANCARIOS</t>
  </si>
  <si>
    <t>5.1.7.4.1</t>
  </si>
  <si>
    <t>GASTOS BANCARIOS $</t>
  </si>
  <si>
    <t>5.1.7.4.2</t>
  </si>
  <si>
    <t>5.1.7.4.4</t>
  </si>
  <si>
    <t>GASTOS BANCARIOS EURO</t>
  </si>
  <si>
    <t>5.1.7.9</t>
  </si>
  <si>
    <t>OTROS EGRESOS FINANCIEROS</t>
  </si>
  <si>
    <t>5.1.8</t>
  </si>
  <si>
    <t>DEUDORES INCOBRABLES</t>
  </si>
  <si>
    <t>5.1.8.1</t>
  </si>
  <si>
    <t>PERDIDA POR DEUDORES INCOBRABL</t>
  </si>
  <si>
    <t>CUENTAS DE ORDEN</t>
  </si>
  <si>
    <t>6.1</t>
  </si>
  <si>
    <t>CUENTAS DE ORDEN DEUDORAS CLIE</t>
  </si>
  <si>
    <t>6.1.1</t>
  </si>
  <si>
    <t>DISPONIBILIDADES CLIENTES</t>
  </si>
  <si>
    <t>6.1.1.2</t>
  </si>
  <si>
    <t>BANCOS CLIENTES</t>
  </si>
  <si>
    <t>6.1.1.2.1</t>
  </si>
  <si>
    <t>COLOCACIONES EN EL PAIS CLIENT</t>
  </si>
  <si>
    <t>6.1.1.2.2</t>
  </si>
  <si>
    <t>COLOCACIONES EN EL EXTER CLIEN</t>
  </si>
  <si>
    <t>6.1.2</t>
  </si>
  <si>
    <t>VALORES DE TERCEROS ADMINISTRA</t>
  </si>
  <si>
    <t>6.1.2.2</t>
  </si>
  <si>
    <t>VALORES SECTOR PUBLICO - CLIEN</t>
  </si>
  <si>
    <t>6.1.2.2.1</t>
  </si>
  <si>
    <t>6.1.2.2.3</t>
  </si>
  <si>
    <t>VALORES EMITIDOS SOBERANOS EXT</t>
  </si>
  <si>
    <t>6.1.2.3</t>
  </si>
  <si>
    <t>VALORES SECTOR PRIVADO - CLIEN</t>
  </si>
  <si>
    <t>6.1.2.3.1</t>
  </si>
  <si>
    <t>VALORES PRIVADOS NACIONALES -</t>
  </si>
  <si>
    <t>6.1.2.3.2</t>
  </si>
  <si>
    <t>VALORES PRIVADOS EXTRANJEROS -</t>
  </si>
  <si>
    <t>6.1.2.9</t>
  </si>
  <si>
    <t>6.2</t>
  </si>
  <si>
    <t>CUENTAS DE ORDEN ACREEDOR</t>
  </si>
  <si>
    <t>6.2.1</t>
  </si>
  <si>
    <t>6.2.1.1</t>
  </si>
  <si>
    <t>6.2.1.8</t>
  </si>
  <si>
    <t>Control (Activo - Pasivo - Patrimonio)</t>
  </si>
  <si>
    <t>TC CIERRE</t>
  </si>
  <si>
    <t>30.06.2019</t>
  </si>
  <si>
    <t>Entre: 01/01/19 y 30/06/19 Cta:1 y 999999999999999999 Suc.Desde:         0 a:       999 Cot.U$S: 6190.4500</t>
  </si>
  <si>
    <t>1.1.1.2.1.1.0003</t>
  </si>
  <si>
    <t>L.PRO.GS.BANCOP.310027870</t>
  </si>
  <si>
    <t>1.1.1.2.1.1.0004</t>
  </si>
  <si>
    <t>L.PRO.USD.BANCOP.310030200</t>
  </si>
  <si>
    <t>1.1.1.2.1.1.0013</t>
  </si>
  <si>
    <t>L.PRO.USD.REGIONAL.7840337</t>
  </si>
  <si>
    <t>L.PRO.USD.ATLAS.885091</t>
  </si>
  <si>
    <t>1.1.1.2.1.1.0029</t>
  </si>
  <si>
    <t>L.PRO.USD.FINEXPAR 10155000758</t>
  </si>
  <si>
    <t>1.1.1.2.2.1.0004</t>
  </si>
  <si>
    <t>I.PRO.EURO.BONY.2284029780</t>
  </si>
  <si>
    <t>1.1.1.3</t>
  </si>
  <si>
    <t>COMISIONES A COBRAR MS</t>
  </si>
  <si>
    <t>1.1.2.8.9.1.0004</t>
  </si>
  <si>
    <t>REEMBOLSO GASTOS ESTACIO A COB</t>
  </si>
  <si>
    <t>1.1.3.2</t>
  </si>
  <si>
    <t>VALORES SECTOR PÚBLICO</t>
  </si>
  <si>
    <t>1.1.3.2.3</t>
  </si>
  <si>
    <t>VALORES EMITIDOS POR SOBERANOS</t>
  </si>
  <si>
    <t>1.1.3.2.3.1.0010</t>
  </si>
  <si>
    <t>VALORES SOBERANOS EXTRANJEROS</t>
  </si>
  <si>
    <t>1.1.3.8</t>
  </si>
  <si>
    <t>OTRAS INVERSIONES</t>
  </si>
  <si>
    <t>2.1.3.4.9.2</t>
  </si>
  <si>
    <t>PROVISION PARA IMPUESTOS NACIO</t>
  </si>
  <si>
    <t>2.1.3.4.9.2.0001</t>
  </si>
  <si>
    <t>PROVISION Imp. a la Renta</t>
  </si>
  <si>
    <t>PROVISIÓN GASTOS DIVERSOS GS</t>
  </si>
  <si>
    <t>2.1.3.6.3.2</t>
  </si>
  <si>
    <t>IVA VENTAS</t>
  </si>
  <si>
    <t>2.1.3.9.1.1.0055</t>
  </si>
  <si>
    <t>CAFEPAR</t>
  </si>
  <si>
    <t>2.1.3.9.2.1.0022</t>
  </si>
  <si>
    <t>VICTOR CALCENA ( WTC)</t>
  </si>
  <si>
    <t>2.1.3.9.2.1.0026</t>
  </si>
  <si>
    <t>J FLEISCHMAN S.A.</t>
  </si>
  <si>
    <t>3.1.1.3</t>
  </si>
  <si>
    <t>PRIMA DE EMISIÓN</t>
  </si>
  <si>
    <t>3.1.1.3.1.1.0001</t>
  </si>
  <si>
    <t>4.1.1.9.1.9.0006</t>
  </si>
  <si>
    <t>OTRAS COMISIONES GAN C/IVA $A</t>
  </si>
  <si>
    <t>4.1.2.1.2.1.0009</t>
  </si>
  <si>
    <t>INTERESES GANADOS CA - ITAU GS</t>
  </si>
  <si>
    <t>4.1.2.1.2.1.0010</t>
  </si>
  <si>
    <t>INTERESES GANADOS BONY USD</t>
  </si>
  <si>
    <t>4.1.9.2.1.1.1102</t>
  </si>
  <si>
    <t>ASERAMIENTO FINANCIERO M&amp;A</t>
  </si>
  <si>
    <t>5.1.1.1.2.1.0026</t>
  </si>
  <si>
    <t>PREAVISO</t>
  </si>
  <si>
    <t>5.1.3.5</t>
  </si>
  <si>
    <t>CONTRATACION DE SERVICIOS COME</t>
  </si>
  <si>
    <t>5.1.3.5.1.1.0002</t>
  </si>
  <si>
    <t>OTROS GASTOS MARKETING USD</t>
  </si>
  <si>
    <t>5.1.3.6.1.1.0003</t>
  </si>
  <si>
    <t>5.1.6.1</t>
  </si>
  <si>
    <t>IRAE</t>
  </si>
  <si>
    <t>6.1.1.2.1.1.0023</t>
  </si>
  <si>
    <t>L.TER.GS.FONDO LIQUIDEZ GS</t>
  </si>
  <si>
    <t>6.1.1.2.1.1.0024</t>
  </si>
  <si>
    <t>L.TER.USD.FONDO LIQUIDEZ USD</t>
  </si>
  <si>
    <t>6.1.1.2.2.1.0002</t>
  </si>
  <si>
    <t>PPI.TER.USD.BONY.8901413674</t>
  </si>
  <si>
    <t>6.1.1.2.2.1.0048</t>
  </si>
  <si>
    <t>TER.USD.PUENTE ARG.112825.USD</t>
  </si>
  <si>
    <t>6.1.2.3.2.1.0013</t>
  </si>
  <si>
    <t>VALORES PRIVADOS EXT GBP CLIEN</t>
  </si>
  <si>
    <t>6.2.1.1.1.1.0012</t>
  </si>
  <si>
    <t>ACREED POR DISP Y VAL CLI GBP</t>
  </si>
  <si>
    <t>Prima de Emision</t>
  </si>
  <si>
    <t>Capitalización de reservas</t>
  </si>
  <si>
    <t>Prima de emisión</t>
  </si>
  <si>
    <t xml:space="preserve">Aportes de capital </t>
  </si>
  <si>
    <t>Impuesto al Valor Agregado</t>
  </si>
  <si>
    <t xml:space="preserve"> Aumentos </t>
  </si>
  <si>
    <t xml:space="preserve"> Disminuciones </t>
  </si>
  <si>
    <t>Resultados Acumulados</t>
  </si>
  <si>
    <t>Resultado del Ejercicio</t>
  </si>
  <si>
    <t>Ajuste 2 - Absorción de Revaluo</t>
  </si>
  <si>
    <t>Ajuste 3 - Revauo de Bienes</t>
  </si>
  <si>
    <t>Ajuste 4 - Abosorción de Pérdidas</t>
  </si>
  <si>
    <t>Ajuste 6 - Amortizaciones y depreciaciones</t>
  </si>
  <si>
    <t>Ajuste 5 - Revalúo ajustes BVPASA</t>
  </si>
  <si>
    <t>Ajuste 6 - Provisiones por Bonificaciones</t>
  </si>
  <si>
    <t xml:space="preserve">Provisiones por Bonificaciones </t>
  </si>
  <si>
    <t>Bienes de uso - Intangibles</t>
  </si>
  <si>
    <t>Cargos diferidos - Intangibles</t>
  </si>
  <si>
    <t>Provisión gastos de custodia</t>
  </si>
  <si>
    <t>Sub total bancos</t>
  </si>
  <si>
    <t>Otras instituciones</t>
  </si>
  <si>
    <t>Sub total otras instituciones</t>
  </si>
  <si>
    <t>Puente Administradora de Fondos Patrimoniales de Inversión S.A.</t>
  </si>
  <si>
    <t>Puente Hnos S.A. (Argentina)</t>
  </si>
  <si>
    <t>Directores</t>
  </si>
  <si>
    <t>Apoderados</t>
  </si>
  <si>
    <t>Auditor Interno</t>
  </si>
  <si>
    <t>Síndico</t>
  </si>
  <si>
    <t xml:space="preserve"> (En guaraníes)</t>
  </si>
  <si>
    <t>-</t>
  </si>
  <si>
    <t>Puente Casa de Bolsa S.A.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t>
  </si>
  <si>
    <t>A continuación se resumen las políticas de contabilidad más significativas aplicadas por la Sociedad:</t>
  </si>
  <si>
    <r>
      <t>a.</t>
    </r>
    <r>
      <rPr>
        <b/>
        <sz val="7"/>
        <color theme="1"/>
        <rFont val="Times New Roman"/>
        <family val="1"/>
      </rPr>
      <t xml:space="preserve">     </t>
    </r>
    <r>
      <rPr>
        <b/>
        <sz val="10"/>
        <color theme="1"/>
        <rFont val="Arial"/>
        <family val="2"/>
      </rPr>
      <t>Bases de contabilización</t>
    </r>
  </si>
  <si>
    <r>
      <t>a.</t>
    </r>
    <r>
      <rPr>
        <b/>
        <sz val="7"/>
        <color theme="1"/>
        <rFont val="Times New Roman"/>
        <family val="1"/>
      </rPr>
      <t xml:space="preserve">     </t>
    </r>
    <r>
      <rPr>
        <b/>
        <sz val="10"/>
        <color theme="1"/>
        <rFont val="Arial"/>
        <family val="2"/>
      </rPr>
      <t>Moneda extranjera</t>
    </r>
  </si>
  <si>
    <r>
      <t>b.</t>
    </r>
    <r>
      <rPr>
        <b/>
        <sz val="7"/>
        <color theme="1"/>
        <rFont val="Times New Roman"/>
        <family val="1"/>
      </rPr>
      <t xml:space="preserve">    </t>
    </r>
    <r>
      <rPr>
        <b/>
        <sz val="10"/>
        <color theme="1"/>
        <rFont val="Arial"/>
        <family val="2"/>
      </rPr>
      <t>Inversiones</t>
    </r>
  </si>
  <si>
    <r>
      <t>c.</t>
    </r>
    <r>
      <rPr>
        <b/>
        <sz val="7"/>
        <color theme="1"/>
        <rFont val="Times New Roman"/>
        <family val="1"/>
      </rPr>
      <t xml:space="preserve">     </t>
    </r>
    <r>
      <rPr>
        <b/>
        <sz val="10"/>
        <color theme="1"/>
        <rFont val="Arial"/>
        <family val="2"/>
      </rPr>
      <t>Bienes de uso</t>
    </r>
  </si>
  <si>
    <t>Al valor de costo revaluado se computan las depreciaciones acumuladas, tal como se explica en el apartado 3.4.a. de esta nota.</t>
  </si>
  <si>
    <t>Las previsiones para incobrables son estimadas y constituidas en base al análisis individual de los deudores, realizado por la gerencia de la Sociedad sobre el total de sus cuentas por cobrar.</t>
  </si>
  <si>
    <r>
      <t>b.</t>
    </r>
    <r>
      <rPr>
        <b/>
        <sz val="7"/>
        <color theme="1"/>
        <rFont val="Times New Roman"/>
        <family val="1"/>
      </rPr>
      <t xml:space="preserve">     </t>
    </r>
    <r>
      <rPr>
        <b/>
        <sz val="10"/>
        <color theme="1"/>
        <rFont val="Arial"/>
        <family val="2"/>
      </rPr>
      <t>Uso de estimaciones</t>
    </r>
  </si>
  <si>
    <r>
      <t>c.</t>
    </r>
    <r>
      <rPr>
        <b/>
        <sz val="7"/>
        <color theme="1"/>
        <rFont val="Times New Roman"/>
        <family val="1"/>
      </rPr>
      <t xml:space="preserve">    </t>
    </r>
    <r>
      <rPr>
        <b/>
        <sz val="10"/>
        <color theme="1"/>
        <rFont val="Arial"/>
        <family val="2"/>
      </rPr>
      <t>Información comparativa</t>
    </r>
  </si>
  <si>
    <r>
      <t>a.</t>
    </r>
    <r>
      <rPr>
        <b/>
        <sz val="7"/>
        <color theme="1"/>
        <rFont val="Times New Roman"/>
        <family val="1"/>
      </rPr>
      <t xml:space="preserve">          </t>
    </r>
    <r>
      <rPr>
        <b/>
        <sz val="10"/>
        <color theme="1"/>
        <rFont val="Arial"/>
        <family val="2"/>
      </rPr>
      <t>Bienes de uso</t>
    </r>
  </si>
  <si>
    <t>Los bienes de uso son depreciados utilizando el método lineal a partir del mes siguiente de su incorporación al patrimonio de la sociedad de acuerdo con las siguientes vidas útiles:</t>
  </si>
  <si>
    <t>Tipo de bien</t>
  </si>
  <si>
    <r>
      <t>b.</t>
    </r>
    <r>
      <rPr>
        <b/>
        <sz val="7"/>
        <color theme="1"/>
        <rFont val="Times New Roman"/>
        <family val="1"/>
      </rPr>
      <t xml:space="preserve">         </t>
    </r>
    <r>
      <rPr>
        <b/>
        <sz val="10"/>
        <color theme="1"/>
        <rFont val="Arial"/>
        <family val="2"/>
      </rPr>
      <t>Cargos diferidos y Activos Intangibles</t>
    </r>
  </si>
  <si>
    <t>Los cargos diferidos y activos intangibles son amortizados utilizando el método lineal a partir del mes siguiente de su incorporación al patrimonio de la sociedad.</t>
  </si>
  <si>
    <t>Los años de amortización son los siguientes:</t>
  </si>
  <si>
    <t>Gastos de constitución</t>
  </si>
  <si>
    <r>
      <t>a.</t>
    </r>
    <r>
      <rPr>
        <b/>
        <sz val="7"/>
        <color theme="1"/>
        <rFont val="Times New Roman"/>
        <family val="1"/>
      </rPr>
      <t xml:space="preserve">     </t>
    </r>
    <r>
      <rPr>
        <b/>
        <sz val="10"/>
        <color theme="1"/>
        <rFont val="Arial"/>
        <family val="2"/>
      </rPr>
      <t>Intereses sobre títulos y otros valores</t>
    </r>
  </si>
  <si>
    <t>Los intereses generados son reconocidos como ingresos conforme se devengan.</t>
  </si>
  <si>
    <r>
      <t>b.</t>
    </r>
    <r>
      <rPr>
        <b/>
        <sz val="7"/>
        <color theme="1"/>
        <rFont val="Times New Roman"/>
        <family val="1"/>
      </rPr>
      <t xml:space="preserve">    </t>
    </r>
    <r>
      <rPr>
        <b/>
        <sz val="10"/>
        <color theme="1"/>
        <rFont val="Arial"/>
        <family val="2"/>
      </rPr>
      <t>Venta de títulos</t>
    </r>
  </si>
  <si>
    <t xml:space="preserve">Se reconoce como ingreso la diferencia de precio entre el valor de venta de un activo propio y el valor de adquisición. </t>
  </si>
  <si>
    <t>Para la preparación del estado de flujos de efectivo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 Se utiliza el método directo para la preparación del mismo.</t>
  </si>
  <si>
    <t>No aplicable. Los presentes Estados Financieros no incluyen información consolidada.</t>
  </si>
  <si>
    <r>
      <t>a.</t>
    </r>
    <r>
      <rPr>
        <b/>
        <sz val="7"/>
        <color theme="1"/>
        <rFont val="Times New Roman"/>
        <family val="1"/>
      </rPr>
      <t xml:space="preserve">     </t>
    </r>
    <r>
      <rPr>
        <b/>
        <sz val="10"/>
        <color theme="1"/>
        <rFont val="Arial"/>
        <family val="2"/>
      </rPr>
      <t>Valuación de la moneda extranjera</t>
    </r>
  </si>
  <si>
    <t>El siguiente es el detalle de las principales cotizaciones de las monedas extranjeras operadas por la Sociedad a la fecha de balance:</t>
  </si>
  <si>
    <t>Dólar estadounidense</t>
  </si>
  <si>
    <t>Euro</t>
  </si>
  <si>
    <t>Peso Argentino</t>
  </si>
  <si>
    <t>Detalle</t>
  </si>
  <si>
    <t>Bancos (Nota 5.d.)</t>
  </si>
  <si>
    <t>Títulos de renta fija (nota 5.e)</t>
  </si>
  <si>
    <t>Garantía Futuros</t>
  </si>
  <si>
    <r>
      <t>c.</t>
    </r>
    <r>
      <rPr>
        <b/>
        <sz val="7"/>
        <color theme="1"/>
        <rFont val="Times New Roman"/>
        <family val="1"/>
      </rPr>
      <t xml:space="preserve">     </t>
    </r>
    <r>
      <rPr>
        <b/>
        <sz val="10"/>
        <color theme="1"/>
        <rFont val="Arial"/>
        <family val="2"/>
      </rPr>
      <t>Diferencia de cambio por saldos y transacciones en moneda extranjera</t>
    </r>
  </si>
  <si>
    <t>El rubro de disponibilidades se compone de la siguiente manera:</t>
  </si>
  <si>
    <r>
      <t>d.</t>
    </r>
    <r>
      <rPr>
        <b/>
        <sz val="7"/>
        <color theme="1"/>
        <rFont val="Times New Roman"/>
        <family val="1"/>
      </rPr>
      <t xml:space="preserve">     </t>
    </r>
    <r>
      <rPr>
        <b/>
        <sz val="10"/>
        <color theme="1"/>
        <rFont val="Arial"/>
        <family val="2"/>
      </rPr>
      <t xml:space="preserve">Disponibilidades </t>
    </r>
  </si>
  <si>
    <t>INVERSIONES TEMPORARIAS E INVERSIONES PERMANENTES</t>
  </si>
  <si>
    <t>INFORMACION SOBRE EL DOCUMENTO Y EMISOR</t>
  </si>
  <si>
    <t>EMISOR</t>
  </si>
  <si>
    <t>TIPO DE TITULO</t>
  </si>
  <si>
    <t>CANTIDAD DE TITULOS</t>
  </si>
  <si>
    <t>VALOR NOMINAL UNITARIO</t>
  </si>
  <si>
    <t>VALOR CONTABLE</t>
  </si>
  <si>
    <t>INTERESES A COBRAR</t>
  </si>
  <si>
    <t>RESULTADO</t>
  </si>
  <si>
    <t>PATRIM.NETO</t>
  </si>
  <si>
    <t>Inversiones Temporarias</t>
  </si>
  <si>
    <t>ACCION</t>
  </si>
  <si>
    <r>
      <t>e.</t>
    </r>
    <r>
      <rPr>
        <b/>
        <sz val="7"/>
        <color theme="1"/>
        <rFont val="Times New Roman"/>
        <family val="1"/>
      </rPr>
      <t xml:space="preserve">     </t>
    </r>
    <r>
      <rPr>
        <b/>
        <sz val="10"/>
        <color theme="1"/>
        <rFont val="Arial"/>
        <family val="2"/>
      </rPr>
      <t>Inversiones</t>
    </r>
  </si>
  <si>
    <t>El detalle de las inversiones permanentes es el siguiente:</t>
  </si>
  <si>
    <t>Acción de la Bolsa de Valores</t>
  </si>
  <si>
    <t>Cantidad</t>
  </si>
  <si>
    <t>Valor Nominal</t>
  </si>
  <si>
    <t>Valor libro de la acción</t>
  </si>
  <si>
    <t>Valor último remate</t>
  </si>
  <si>
    <t>Los créditos se componen de la siguiente manera:</t>
  </si>
  <si>
    <t xml:space="preserve"> Corto Plazo  </t>
  </si>
  <si>
    <t xml:space="preserve"> Largo Plazo  </t>
  </si>
  <si>
    <t xml:space="preserve">                  - </t>
  </si>
  <si>
    <r>
      <t>f.</t>
    </r>
    <r>
      <rPr>
        <b/>
        <sz val="7"/>
        <color theme="1"/>
        <rFont val="Times New Roman"/>
        <family val="1"/>
      </rPr>
      <t xml:space="preserve">     </t>
    </r>
    <r>
      <rPr>
        <b/>
        <sz val="10"/>
        <color theme="1"/>
        <rFont val="Arial"/>
        <family val="2"/>
      </rPr>
      <t>Créditos</t>
    </r>
  </si>
  <si>
    <r>
      <t>g.</t>
    </r>
    <r>
      <rPr>
        <b/>
        <sz val="7"/>
        <color theme="1"/>
        <rFont val="Times New Roman"/>
        <family val="1"/>
      </rPr>
      <t xml:space="preserve">     </t>
    </r>
    <r>
      <rPr>
        <b/>
        <sz val="10"/>
        <color theme="1"/>
        <rFont val="Arial"/>
        <family val="2"/>
      </rPr>
      <t>Bienes de uso</t>
    </r>
  </si>
  <si>
    <t xml:space="preserve"> Saldo al Inicio </t>
  </si>
  <si>
    <t xml:space="preserve"> Amortizaciones </t>
  </si>
  <si>
    <t xml:space="preserve"> Saldo neto final </t>
  </si>
  <si>
    <t>Los otros activos corrientes están compuestos de la siguiente manera:</t>
  </si>
  <si>
    <t xml:space="preserve"> Corto plazo </t>
  </si>
  <si>
    <t xml:space="preserve"> Largo plazo </t>
  </si>
  <si>
    <t>La Sociedad no cuenta con saldos por este concepto.</t>
  </si>
  <si>
    <t>El rubro se compone como sigue:</t>
  </si>
  <si>
    <t>El rubro se compone de la siguiente manera:</t>
  </si>
  <si>
    <t>Se compone como sigue:</t>
  </si>
  <si>
    <t>Los saldos con personas y empresas relacionadas se componen de la siguiente manera:</t>
  </si>
  <si>
    <t>Puente Corredor de Bolsa S.A. (Uruguay) – Nota 5.d</t>
  </si>
  <si>
    <t>Sociedad Vinculada </t>
  </si>
  <si>
    <t>Puente Administradora de Fondos Patrimoniales de Inversión S.A. – Nota 5.f</t>
  </si>
  <si>
    <t>Total Activo</t>
  </si>
  <si>
    <t>Total Pasivo</t>
  </si>
  <si>
    <t>Las transacciones con personas y empresas vinculadas durante el período fueron los siguientes:</t>
  </si>
  <si>
    <t>Persona o empresa relacionada</t>
  </si>
  <si>
    <t xml:space="preserve"> Total ingresos </t>
  </si>
  <si>
    <t xml:space="preserve"> Total egresos </t>
  </si>
  <si>
    <t>El movimiento del Patrimonio Neto de la Sociedad es el siguiente:</t>
  </si>
  <si>
    <t xml:space="preserve"> Saldo al cierre </t>
  </si>
  <si>
    <t>Se componen de la siguiente manera:</t>
  </si>
  <si>
    <t>Ingresos por operaciones y servicios extrabursátiles</t>
  </si>
  <si>
    <t>Otros ingresos operativos</t>
  </si>
  <si>
    <t>La composición es la siguiente:</t>
  </si>
  <si>
    <t>Los otros ingresos y egresos se componen como sigue:</t>
  </si>
  <si>
    <r>
      <t>a.</t>
    </r>
    <r>
      <rPr>
        <b/>
        <sz val="7"/>
        <color theme="1"/>
        <rFont val="Times New Roman"/>
        <family val="1"/>
      </rPr>
      <t xml:space="preserve">     </t>
    </r>
    <r>
      <rPr>
        <b/>
        <sz val="10"/>
        <color theme="1"/>
        <rFont val="Arial"/>
        <family val="2"/>
      </rPr>
      <t>Compromisos Directos</t>
    </r>
  </si>
  <si>
    <t xml:space="preserve">A la fecha de emisión de los presentes estados financieros la Sociedad no posee compromisos directos. </t>
  </si>
  <si>
    <r>
      <t>b.</t>
    </r>
    <r>
      <rPr>
        <b/>
        <sz val="7"/>
        <color theme="1"/>
        <rFont val="Times New Roman"/>
        <family val="1"/>
      </rPr>
      <t xml:space="preserve">    </t>
    </r>
    <r>
      <rPr>
        <b/>
        <sz val="10"/>
        <color theme="1"/>
        <rFont val="Arial"/>
        <family val="2"/>
      </rPr>
      <t>Contingencias legales</t>
    </r>
  </si>
  <si>
    <t>A la fecha de emisión de los presentes estados contables la Sociedad no registra juicios u otras acciones legales que pudieran producir variaciones sobre los importes reportados como saldos al cierre.</t>
  </si>
  <si>
    <r>
      <t>c.</t>
    </r>
    <r>
      <rPr>
        <b/>
        <sz val="7"/>
        <color theme="1"/>
        <rFont val="Times New Roman"/>
        <family val="1"/>
      </rPr>
      <t xml:space="preserve">     </t>
    </r>
    <r>
      <rPr>
        <b/>
        <sz val="10"/>
        <color theme="1"/>
        <rFont val="Arial"/>
        <family val="2"/>
      </rPr>
      <t>Garantías constituidas</t>
    </r>
  </si>
  <si>
    <r>
      <t>b)</t>
    </r>
    <r>
      <rPr>
        <b/>
        <sz val="7"/>
        <color rgb="FF000000"/>
        <rFont val="Times New Roman"/>
        <family val="1"/>
      </rPr>
      <t xml:space="preserve">    </t>
    </r>
    <r>
      <rPr>
        <b/>
        <sz val="10"/>
        <color rgb="FF000000"/>
        <rFont val="Arial"/>
        <family val="2"/>
      </rPr>
      <t>Cuentas de Orden</t>
    </r>
  </si>
  <si>
    <t>Restricción a la distribución de utilidades:</t>
  </si>
  <si>
    <t>Puente Casa de Bolsa S.A.</t>
  </si>
  <si>
    <t xml:space="preserve">Estados financieros correspondientes al </t>
  </si>
  <si>
    <t>Información general de la Sociedad</t>
  </si>
  <si>
    <r>
      <t>1.</t>
    </r>
    <r>
      <rPr>
        <b/>
        <sz val="7"/>
        <color theme="1"/>
        <rFont val="Times New Roman"/>
        <family val="1"/>
      </rPr>
      <t xml:space="preserve">         </t>
    </r>
    <r>
      <rPr>
        <b/>
        <u/>
        <sz val="10"/>
        <color theme="1"/>
        <rFont val="Arial"/>
        <family val="2"/>
      </rPr>
      <t>IDENTIFICACIÓN</t>
    </r>
  </si>
  <si>
    <r>
      <t>1.1</t>
    </r>
    <r>
      <rPr>
        <b/>
        <sz val="7"/>
        <color theme="1"/>
        <rFont val="Times New Roman"/>
        <family val="1"/>
      </rPr>
      <t xml:space="preserve">       </t>
    </r>
    <r>
      <rPr>
        <b/>
        <sz val="10"/>
        <color theme="1"/>
        <rFont val="Arial"/>
        <family val="2"/>
      </rPr>
      <t>Nombre o Razón Social</t>
    </r>
    <r>
      <rPr>
        <sz val="10"/>
        <color theme="1"/>
        <rFont val="Arial"/>
        <family val="2"/>
      </rPr>
      <t>: Puente Casa de Bolsa S.A.</t>
    </r>
  </si>
  <si>
    <r>
      <t>1.2</t>
    </r>
    <r>
      <rPr>
        <b/>
        <sz val="7"/>
        <color theme="1"/>
        <rFont val="Times New Roman"/>
        <family val="1"/>
      </rPr>
      <t xml:space="preserve">       </t>
    </r>
    <r>
      <rPr>
        <b/>
        <sz val="10"/>
        <color theme="1"/>
        <rFont val="Arial"/>
        <family val="2"/>
      </rPr>
      <t>Registro CNV</t>
    </r>
    <r>
      <rPr>
        <sz val="10"/>
        <color theme="1"/>
        <rFont val="Arial"/>
        <family val="2"/>
      </rPr>
      <t>: Resolución 70E/14 del 11 de noviembre de 2014</t>
    </r>
  </si>
  <si>
    <r>
      <t>1.3</t>
    </r>
    <r>
      <rPr>
        <b/>
        <sz val="7"/>
        <color theme="1"/>
        <rFont val="Times New Roman"/>
        <family val="1"/>
      </rPr>
      <t xml:space="preserve">       </t>
    </r>
    <r>
      <rPr>
        <b/>
        <sz val="10"/>
        <color theme="1"/>
        <rFont val="Arial"/>
        <family val="2"/>
      </rPr>
      <t>Código Bolsa</t>
    </r>
    <r>
      <rPr>
        <sz val="10"/>
        <color theme="1"/>
        <rFont val="Arial"/>
        <family val="2"/>
      </rPr>
      <t>: CB022</t>
    </r>
  </si>
  <si>
    <r>
      <t>1.4</t>
    </r>
    <r>
      <rPr>
        <b/>
        <sz val="7"/>
        <color theme="1"/>
        <rFont val="Times New Roman"/>
        <family val="1"/>
      </rPr>
      <t xml:space="preserve">       </t>
    </r>
    <r>
      <rPr>
        <b/>
        <sz val="10"/>
        <color theme="1"/>
        <rFont val="Arial"/>
        <family val="2"/>
      </rPr>
      <t>Dirección oficina principal</t>
    </r>
    <r>
      <rPr>
        <sz val="10"/>
        <color theme="1"/>
        <rFont val="Arial"/>
        <family val="2"/>
      </rPr>
      <t>: Avda. Aviadores del Chaco N° 2050- Complejo WTC -Piso 17, Torre 4.</t>
    </r>
  </si>
  <si>
    <r>
      <t>1.5</t>
    </r>
    <r>
      <rPr>
        <b/>
        <sz val="7"/>
        <color theme="1"/>
        <rFont val="Times New Roman"/>
        <family val="1"/>
      </rPr>
      <t xml:space="preserve">       </t>
    </r>
    <r>
      <rPr>
        <b/>
        <sz val="10"/>
        <color theme="1"/>
        <rFont val="Arial"/>
        <family val="2"/>
      </rPr>
      <t>Teléfono</t>
    </r>
    <r>
      <rPr>
        <sz val="10"/>
        <color theme="1"/>
        <rFont val="Arial"/>
        <family val="2"/>
      </rPr>
      <t>: (021) 237-6991</t>
    </r>
  </si>
  <si>
    <r>
      <t>1.6</t>
    </r>
    <r>
      <rPr>
        <b/>
        <sz val="7"/>
        <color theme="1"/>
        <rFont val="Times New Roman"/>
        <family val="1"/>
      </rPr>
      <t xml:space="preserve">       </t>
    </r>
    <r>
      <rPr>
        <b/>
        <sz val="10"/>
        <color theme="1"/>
        <rFont val="Arial"/>
        <family val="2"/>
      </rPr>
      <t>Fax</t>
    </r>
    <r>
      <rPr>
        <sz val="10"/>
        <color theme="1"/>
        <rFont val="Arial"/>
        <family val="2"/>
      </rPr>
      <t>: (021) 237-6991</t>
    </r>
  </si>
  <si>
    <r>
      <t>1.7</t>
    </r>
    <r>
      <rPr>
        <b/>
        <sz val="7"/>
        <color theme="1"/>
        <rFont val="Times New Roman"/>
        <family val="1"/>
      </rPr>
      <t xml:space="preserve">       </t>
    </r>
    <r>
      <rPr>
        <b/>
        <sz val="10"/>
        <color theme="1"/>
        <rFont val="Arial"/>
        <family val="2"/>
      </rPr>
      <t>E-mail</t>
    </r>
    <r>
      <rPr>
        <sz val="10"/>
        <color theme="1"/>
        <rFont val="Arial"/>
        <family val="2"/>
      </rPr>
      <t>: info@puentenet.com.py</t>
    </r>
  </si>
  <si>
    <r>
      <t>1.9</t>
    </r>
    <r>
      <rPr>
        <b/>
        <sz val="7"/>
        <color theme="1"/>
        <rFont val="Times New Roman"/>
        <family val="1"/>
      </rPr>
      <t xml:space="preserve">       </t>
    </r>
    <r>
      <rPr>
        <b/>
        <sz val="10"/>
        <color theme="1"/>
        <rFont val="Arial"/>
        <family val="2"/>
      </rPr>
      <t xml:space="preserve">Domicilio legal: </t>
    </r>
    <r>
      <rPr>
        <sz val="10"/>
        <color theme="1"/>
        <rFont val="Arial"/>
        <family val="2"/>
      </rPr>
      <t>Avda. Aviadores del Chaco N° 2.050 complejo WTC Piso 17, Torre 4.</t>
    </r>
  </si>
  <si>
    <r>
      <t>2.</t>
    </r>
    <r>
      <rPr>
        <b/>
        <sz val="7"/>
        <color theme="1"/>
        <rFont val="Times New Roman"/>
        <family val="1"/>
      </rPr>
      <t xml:space="preserve">         </t>
    </r>
    <r>
      <rPr>
        <b/>
        <u/>
        <sz val="10"/>
        <color theme="1"/>
        <rFont val="Arial"/>
        <family val="2"/>
      </rPr>
      <t>ANTECEDENTES DE CONSTITUCIÓN DE LA SOCIEDAD</t>
    </r>
  </si>
  <si>
    <r>
      <t>2.1</t>
    </r>
    <r>
      <rPr>
        <b/>
        <sz val="7"/>
        <color theme="1"/>
        <rFont val="Times New Roman"/>
        <family val="1"/>
      </rPr>
      <t xml:space="preserve">       </t>
    </r>
    <r>
      <rPr>
        <b/>
        <sz val="10"/>
        <color theme="1"/>
        <rFont val="Arial"/>
        <family val="2"/>
      </rPr>
      <t>Escritura</t>
    </r>
    <r>
      <rPr>
        <sz val="10"/>
        <color theme="1"/>
        <rFont val="Arial"/>
        <family val="2"/>
      </rPr>
      <t xml:space="preserve"> </t>
    </r>
    <r>
      <rPr>
        <b/>
        <sz val="10"/>
        <color theme="1"/>
        <rFont val="Arial"/>
        <family val="2"/>
      </rPr>
      <t>Nº</t>
    </r>
    <r>
      <rPr>
        <sz val="10"/>
        <color theme="1"/>
        <rFont val="Arial"/>
        <family val="2"/>
      </rPr>
      <t xml:space="preserve">: 427 de fecha 1 de setiembre de 2014. </t>
    </r>
  </si>
  <si>
    <r>
      <t>2.2</t>
    </r>
    <r>
      <rPr>
        <b/>
        <sz val="7"/>
        <color theme="1"/>
        <rFont val="Times New Roman"/>
        <family val="1"/>
      </rPr>
      <t xml:space="preserve">       </t>
    </r>
    <r>
      <rPr>
        <b/>
        <sz val="10"/>
        <color theme="1"/>
        <rFont val="Arial"/>
        <family val="2"/>
      </rPr>
      <t>Inscripción en el Registro Público de Comercio:</t>
    </r>
    <r>
      <rPr>
        <sz val="10"/>
        <color theme="1"/>
        <rFont val="Arial"/>
        <family val="2"/>
      </rPr>
      <t xml:space="preserve"> N° 174 folio 2.195 y siguientes de fecha 11 de setiembre de 2014. </t>
    </r>
  </si>
  <si>
    <r>
      <t>3.</t>
    </r>
    <r>
      <rPr>
        <b/>
        <sz val="7"/>
        <color theme="1"/>
        <rFont val="Times New Roman"/>
        <family val="1"/>
      </rPr>
      <t xml:space="preserve">         </t>
    </r>
    <r>
      <rPr>
        <b/>
        <u/>
        <sz val="10"/>
        <color theme="1"/>
        <rFont val="Arial"/>
        <family val="2"/>
      </rPr>
      <t xml:space="preserve">ADMINISTRACIÓN: </t>
    </r>
  </si>
  <si>
    <t>Cargo</t>
  </si>
  <si>
    <t>Nombre y apellido</t>
  </si>
  <si>
    <t>Representante legal</t>
  </si>
  <si>
    <t>Federico Tomasevich</t>
  </si>
  <si>
    <t>Presidente</t>
  </si>
  <si>
    <t>Vice – Presidente</t>
  </si>
  <si>
    <t>Marcelo Barreyro</t>
  </si>
  <si>
    <t>Síndico Titular</t>
  </si>
  <si>
    <t>Síndico Suplente</t>
  </si>
  <si>
    <r>
      <t>4.</t>
    </r>
    <r>
      <rPr>
        <b/>
        <sz val="7"/>
        <color theme="1"/>
        <rFont val="Times New Roman"/>
        <family val="1"/>
      </rPr>
      <t xml:space="preserve">         </t>
    </r>
    <r>
      <rPr>
        <b/>
        <u/>
        <sz val="10"/>
        <color theme="1"/>
        <rFont val="Arial"/>
        <family val="2"/>
      </rPr>
      <t xml:space="preserve">CAPITAL Y PROPIEDAD: </t>
    </r>
  </si>
  <si>
    <t>Valor nominal de las acciones: Gs. 1.000.000.</t>
  </si>
  <si>
    <t>Nº</t>
  </si>
  <si>
    <t>Accionista</t>
  </si>
  <si>
    <t>Número de Acciones</t>
  </si>
  <si>
    <t>Cantidad de Acciones</t>
  </si>
  <si>
    <t>Voto</t>
  </si>
  <si>
    <t>% de participación del capital integrado</t>
  </si>
  <si>
    <t xml:space="preserve">Puente Holding Limited </t>
  </si>
  <si>
    <r>
      <t>5.</t>
    </r>
    <r>
      <rPr>
        <b/>
        <sz val="7"/>
        <color theme="1"/>
        <rFont val="Times New Roman"/>
        <family val="1"/>
      </rPr>
      <t xml:space="preserve">         </t>
    </r>
    <r>
      <rPr>
        <b/>
        <u/>
        <sz val="10"/>
        <color theme="1"/>
        <rFont val="Arial"/>
        <family val="2"/>
      </rPr>
      <t>AUDITOR EXTERNO INDEPENDIENTE</t>
    </r>
  </si>
  <si>
    <r>
      <t>6.</t>
    </r>
    <r>
      <rPr>
        <b/>
        <sz val="7"/>
        <color theme="1"/>
        <rFont val="Times New Roman"/>
        <family val="1"/>
      </rPr>
      <t xml:space="preserve">         </t>
    </r>
    <r>
      <rPr>
        <b/>
        <u/>
        <sz val="10"/>
        <color theme="1"/>
        <rFont val="Arial"/>
        <family val="2"/>
      </rPr>
      <t>PERSONAS VINCULADAS</t>
    </r>
  </si>
  <si>
    <t>Accionistas</t>
  </si>
  <si>
    <t>Domicilio: Av. Dr. Luis A. de Herrera 1248 Apartado 1601, Montevideo, Uruguay.</t>
  </si>
  <si>
    <r>
      <t>·</t>
    </r>
    <r>
      <rPr>
        <sz val="7"/>
        <color theme="1"/>
        <rFont val="Times New Roman"/>
        <family val="1"/>
      </rPr>
      <t xml:space="preserve">  </t>
    </r>
    <r>
      <rPr>
        <b/>
        <sz val="10"/>
        <color theme="1"/>
        <rFont val="Arial"/>
        <family val="2"/>
      </rPr>
      <t>Puente Holding Limited</t>
    </r>
  </si>
  <si>
    <t>Domicilio: Hill House, 1 Litlle New Street, Londres, Reino Unido, SE1 2AQ</t>
  </si>
  <si>
    <t xml:space="preserve">Directores </t>
  </si>
  <si>
    <r>
      <t>·</t>
    </r>
    <r>
      <rPr>
        <sz val="7"/>
        <color theme="1"/>
        <rFont val="Times New Roman"/>
        <family val="1"/>
      </rPr>
      <t xml:space="preserve">  </t>
    </r>
    <r>
      <rPr>
        <sz val="10"/>
        <color theme="1"/>
        <rFont val="Arial"/>
        <family val="2"/>
      </rPr>
      <t>Federico Tomasevich – Presidente y apoderado</t>
    </r>
  </si>
  <si>
    <r>
      <t>·</t>
    </r>
    <r>
      <rPr>
        <sz val="7"/>
        <color theme="1"/>
        <rFont val="Times New Roman"/>
        <family val="1"/>
      </rPr>
      <t xml:space="preserve">  </t>
    </r>
    <r>
      <rPr>
        <sz val="10"/>
        <color theme="1"/>
        <rFont val="Arial"/>
        <family val="2"/>
      </rPr>
      <t>Marcelo Barreyro - Vicepresidente y apoderado</t>
    </r>
  </si>
  <si>
    <r>
      <t>·</t>
    </r>
    <r>
      <rPr>
        <sz val="7"/>
        <color theme="1"/>
        <rFont val="Times New Roman"/>
        <family val="1"/>
      </rPr>
      <t xml:space="preserve">  </t>
    </r>
    <r>
      <rPr>
        <sz val="10"/>
        <color theme="1"/>
        <rFont val="Arial"/>
        <family val="2"/>
      </rPr>
      <t>Fiorella Cardozo</t>
    </r>
  </si>
  <si>
    <r>
      <t>·</t>
    </r>
    <r>
      <rPr>
        <sz val="7"/>
        <color theme="1"/>
        <rFont val="Times New Roman"/>
        <family val="1"/>
      </rPr>
      <t xml:space="preserve">  </t>
    </r>
    <r>
      <rPr>
        <sz val="10"/>
        <color theme="1"/>
        <rFont val="Arial"/>
        <family val="2"/>
      </rPr>
      <t>Puente Holding Limited (Reino Unido)</t>
    </r>
  </si>
  <si>
    <r>
      <t>·</t>
    </r>
    <r>
      <rPr>
        <sz val="7"/>
        <color theme="1"/>
        <rFont val="Times New Roman"/>
        <family val="1"/>
      </rPr>
      <t xml:space="preserve">  </t>
    </r>
    <r>
      <rPr>
        <sz val="10"/>
        <color theme="1"/>
        <rFont val="Arial"/>
        <family val="2"/>
      </rPr>
      <t>Puente Participations (Uruguay)</t>
    </r>
  </si>
  <si>
    <t>2.1 Naturaleza Jurídica de las actividades de la Sociedad.</t>
  </si>
  <si>
    <t>Nota 2  Información básica de la empresa</t>
  </si>
  <si>
    <t>Nota 1  Consideración de los estados financieros</t>
  </si>
  <si>
    <t>2.2 Participación en otras empresas.</t>
  </si>
  <si>
    <t>Nota 3   Principales políticas y prácticas contables aplicadas</t>
  </si>
  <si>
    <t>3.1 Bases de preparación de los estados financieros</t>
  </si>
  <si>
    <t>3.3 Política de constitución de previsiones</t>
  </si>
  <si>
    <t>3.4  Política de Depreciaciones y Amortizaciones</t>
  </si>
  <si>
    <t>3.6  Estado de flujo de efectivo</t>
  </si>
  <si>
    <t>3.7  Normas aplicadas para la consolidación de estados financieros</t>
  </si>
  <si>
    <t>Nota 4  Cambio de políticas y procedimientos de contabilidad</t>
  </si>
  <si>
    <t>Nota 5  Criterios específicos de valuación</t>
  </si>
  <si>
    <t>Nota 9  Cambios contables</t>
  </si>
  <si>
    <t>Nota 10  Restricciones para distribución de utilidades</t>
  </si>
  <si>
    <t>Nota 11  Sanciones</t>
  </si>
  <si>
    <t>Nota 6   Información referente a contingencias y compromisos</t>
  </si>
  <si>
    <t xml:space="preserve">Estado de resultados </t>
  </si>
  <si>
    <t>3.2 Criterios de valuación</t>
  </si>
  <si>
    <t>3.5 Política de reconocimiento de ingresos</t>
  </si>
  <si>
    <t>Las inversiones temporarias se detallan a continuación:</t>
  </si>
  <si>
    <t>Valor de costo</t>
  </si>
  <si>
    <t>Valor contable</t>
  </si>
  <si>
    <t>Valor cotización</t>
  </si>
  <si>
    <t>Cuentas</t>
  </si>
  <si>
    <t>Bonos corporativos</t>
  </si>
  <si>
    <t>Certificados de depósito</t>
  </si>
  <si>
    <t>Acciones</t>
  </si>
  <si>
    <t>CONCEPTO</t>
  </si>
  <si>
    <t>Bancos moneda extranjera</t>
  </si>
  <si>
    <t>CUENTAS POR COBRAR CON PERSONAS Y EMPRESAS RELACIONADAS</t>
  </si>
  <si>
    <t>SALDOS</t>
  </si>
  <si>
    <t>NOMBRE</t>
  </si>
  <si>
    <t>RELACION</t>
  </si>
  <si>
    <t>TIPO DE OPERACIÓN</t>
  </si>
  <si>
    <t>Muebles y utiles</t>
  </si>
  <si>
    <t>Maquinas y equipos</t>
  </si>
  <si>
    <t>Equipos de informatica</t>
  </si>
  <si>
    <t>Gastos de custodia</t>
  </si>
  <si>
    <t>a) De acuerdo con la legislación vigente las sociedades por acciones, deben constituir una reserva legal no menor al 5% de las utilidades netas del ejercicio, hasta alcanzar el 20% del capital suscripto.</t>
  </si>
  <si>
    <r>
      <t xml:space="preserve">1.8     Sitio página web: </t>
    </r>
    <r>
      <rPr>
        <sz val="10"/>
        <color theme="1"/>
        <rFont val="Arial"/>
        <family val="2"/>
      </rPr>
      <t xml:space="preserve">www.puentenet.com.py </t>
    </r>
  </si>
  <si>
    <t>Capital Emitido: Gs. 4.724.000.000</t>
  </si>
  <si>
    <t>Capital Suscripto: Gs. 4.724.000.000</t>
  </si>
  <si>
    <t>Capital Integrado: Gs. 4.724.000.000</t>
  </si>
  <si>
    <t>Del 1 al 17</t>
  </si>
  <si>
    <t>Actividad principal: participar en otras sociedades comerciales en Uruguay o en el extranjero de acuerdo a lo establecido en el art. 47 de la ley 16.060 con la redacción dada por el art. 100 de la ley 18.083 (Legislación de Uruguay). La misma posee una participación en el capital del 0,4% que corresponde a 17 acciones con derecho a 1 voto por acción.</t>
  </si>
  <si>
    <t>Estado de situación patrimonial</t>
  </si>
  <si>
    <t xml:space="preserve">Los bienes de uso están valuados a su costo revaluado hasta el 31 de diciembre de 2019, de acuerdo con las disposiciones de la Ley 125/91, utilizando los coeficientes que reflejan la inflación en el país. A partir del 1 de enero de 2020, se discontinua el ajuste parcial de los mismos. </t>
  </si>
  <si>
    <t>El poder ejecutivo podrá establecer el revalúo obligatorio de los bienes del activo fijo, cuando la variación del Índice de Precios al Consumo determinado por el Banco Central del Paraguay alcance al menos 20% acumulado desde el ejercicio en el cual se haya dispuesto el último ajuste por revalúo. El incremento neto en el valor de los bienes tiene como contrapartida una reserva especial que forma parte del Patrimonio Neto cuyo único destino podrá ser la capitalización.</t>
  </si>
  <si>
    <t>Cuentas a cobrar a clientes</t>
  </si>
  <si>
    <t>Valores de Origen</t>
  </si>
  <si>
    <t>Depreciaciones</t>
  </si>
  <si>
    <t>Licencia Sistema Informatico</t>
  </si>
  <si>
    <t>Corto plazo</t>
  </si>
  <si>
    <t>Seguros a pagar</t>
  </si>
  <si>
    <t>Provisiones salariales</t>
  </si>
  <si>
    <t xml:space="preserve">Corto Plazo </t>
  </si>
  <si>
    <t xml:space="preserve">Largo Plazo </t>
  </si>
  <si>
    <t>Impuesto al Valor Agregado a Pagar</t>
  </si>
  <si>
    <t>Bonos del Tesoro</t>
  </si>
  <si>
    <t>b) El incremento patrimonial producido por el revalúo de los bienes de uso sólo podrá ser capitalizado, no pudiendo ser distribuido como dividendo, utilidad o beneficio.</t>
  </si>
  <si>
    <r>
      <t>Diferencia de cambio</t>
    </r>
    <r>
      <rPr>
        <sz val="8.1"/>
        <color theme="0"/>
        <rFont val="Arial"/>
        <family val="2"/>
      </rPr>
      <t>, neto</t>
    </r>
  </si>
  <si>
    <t>Puente Participations S.A.</t>
  </si>
  <si>
    <r>
      <t>·</t>
    </r>
    <r>
      <rPr>
        <sz val="7"/>
        <color theme="1"/>
        <rFont val="Times New Roman"/>
        <family val="1"/>
      </rPr>
      <t xml:space="preserve">  </t>
    </r>
    <r>
      <rPr>
        <b/>
        <sz val="10"/>
        <color theme="1"/>
        <rFont val="Arial"/>
        <family val="2"/>
      </rPr>
      <t xml:space="preserve">Puente Participations S.A. </t>
    </r>
  </si>
  <si>
    <t xml:space="preserve">Estado de variación del patrimonio neto </t>
  </si>
  <si>
    <t xml:space="preserve">Notas a los estados financieros </t>
  </si>
  <si>
    <t xml:space="preserve">CUENTAS DE ORDEN DEUDORAS  </t>
  </si>
  <si>
    <t xml:space="preserve">CUENTAS DE ORDEN ACREEDORAS  </t>
  </si>
  <si>
    <t>Constitución de reserva legal</t>
  </si>
  <si>
    <t xml:space="preserve">Puente Hnos. (Argentina) </t>
  </si>
  <si>
    <t xml:space="preserve">Las operaciones de la Sociedad, en general, están gravadas por el impuesto a la renta empresarial (IRE) cuya tasa general es del 10%. </t>
  </si>
  <si>
    <t>Prima de Emisión</t>
  </si>
  <si>
    <t xml:space="preserve">El efecto en los estados financieros de las modificaciones que, en su caso, se derivasen de los ajustes a efectuar durante los próximos años, es reconocido en el año en que la estimación es modificada y en los años futuros afectados, o sea, se registra en forma prospectiva. 
Las áreas más significativas en las que la Dirección de la Sociedad ha realizado estimaciones de incertidumbre y juicios críticos en la aplicación de políticas contables y que tienen un mayor efecto sobre el importe reconocido en los estados financieros conciernen las previsiones para deudores incobrables, los valores residuales y las depreciaciones de los bienes de uso y el cargo por impuesto a la renta. 
</t>
  </si>
  <si>
    <t>Vida útil (años) (*)</t>
  </si>
  <si>
    <t>Años de amortización (*)</t>
  </si>
  <si>
    <t>Las políticas y procedimientos aplicados para la preparación de los presentes estados financieros, no presentan cambios respecto a los utilizados en el ejercicio anterior.</t>
  </si>
  <si>
    <r>
      <t>b.</t>
    </r>
    <r>
      <rPr>
        <b/>
        <sz val="7"/>
        <color theme="1"/>
        <rFont val="Times New Roman"/>
        <family val="1"/>
      </rPr>
      <t xml:space="preserve">     </t>
    </r>
    <r>
      <rPr>
        <b/>
        <sz val="10"/>
        <color theme="1"/>
        <rFont val="Arial"/>
        <family val="2"/>
      </rPr>
      <t>Posición en moneda extranjera</t>
    </r>
  </si>
  <si>
    <t>Valor nominal</t>
  </si>
  <si>
    <t>(*) Años de vida útil aplicables para los bienes incorporados a partir del 1 de enero de 2020</t>
  </si>
  <si>
    <t>Comisiones por colocación primaria de renta fija</t>
  </si>
  <si>
    <t xml:space="preserve">OTROS INGRESOS Y EGRESOS </t>
  </si>
  <si>
    <t>RESULTADOS FINANCIEROS</t>
  </si>
  <si>
    <t>Limitación para la libre disponibilidad de los fondos recibidos de clientes y el uso de los mismos está restringido a las operaciones instruidas por los clientes y se realizan por cuenta y orden de los mismos. Ver siguiente apartado (b)</t>
  </si>
  <si>
    <t>Libra Esterlina</t>
  </si>
  <si>
    <r>
      <t>h.</t>
    </r>
    <r>
      <rPr>
        <b/>
        <sz val="7"/>
        <color theme="1"/>
        <rFont val="Times New Roman"/>
        <family val="1"/>
      </rPr>
      <t xml:space="preserve">     </t>
    </r>
    <r>
      <rPr>
        <b/>
        <sz val="10"/>
        <color theme="1"/>
        <rFont val="Arial"/>
        <family val="2"/>
      </rPr>
      <t>Intangibles</t>
    </r>
  </si>
  <si>
    <r>
      <t>i.</t>
    </r>
    <r>
      <rPr>
        <b/>
        <sz val="7"/>
        <color theme="1"/>
        <rFont val="Times New Roman"/>
        <family val="1"/>
      </rPr>
      <t xml:space="preserve">    </t>
    </r>
    <r>
      <rPr>
        <b/>
        <sz val="10"/>
        <color theme="1"/>
        <rFont val="Arial"/>
        <family val="2"/>
      </rPr>
      <t>Otros activos corrientes y no corriente</t>
    </r>
  </si>
  <si>
    <t>Otros activos (Nota 5.i)</t>
  </si>
  <si>
    <r>
      <t>j.</t>
    </r>
    <r>
      <rPr>
        <b/>
        <sz val="7"/>
        <color theme="1"/>
        <rFont val="Times New Roman"/>
        <family val="1"/>
      </rPr>
      <t xml:space="preserve">     </t>
    </r>
    <r>
      <rPr>
        <b/>
        <sz val="10"/>
        <color theme="1"/>
        <rFont val="Arial"/>
        <family val="2"/>
      </rPr>
      <t>Préstamos Financieros a corto y largo plazo</t>
    </r>
  </si>
  <si>
    <r>
      <t>k.</t>
    </r>
    <r>
      <rPr>
        <b/>
        <sz val="7"/>
        <color theme="1"/>
        <rFont val="Times New Roman"/>
        <family val="1"/>
      </rPr>
      <t xml:space="preserve">    </t>
    </r>
    <r>
      <rPr>
        <b/>
        <sz val="10"/>
        <color theme="1"/>
        <rFont val="Arial"/>
        <family val="2"/>
      </rPr>
      <t>Documentos y cuentas por pagar</t>
    </r>
  </si>
  <si>
    <t>Acreedores varios (Nota 5.k)</t>
  </si>
  <si>
    <r>
      <t>l.</t>
    </r>
    <r>
      <rPr>
        <b/>
        <sz val="7"/>
        <color theme="1"/>
        <rFont val="Times New Roman"/>
        <family val="1"/>
      </rPr>
      <t xml:space="preserve">     </t>
    </r>
    <r>
      <rPr>
        <b/>
        <sz val="10"/>
        <color theme="1"/>
        <rFont val="Arial"/>
        <family val="2"/>
      </rPr>
      <t xml:space="preserve">Acreedores por intermediación </t>
    </r>
  </si>
  <si>
    <r>
      <t>m.</t>
    </r>
    <r>
      <rPr>
        <b/>
        <sz val="7"/>
        <color theme="1"/>
        <rFont val="Times New Roman"/>
        <family val="1"/>
      </rPr>
      <t xml:space="preserve">    </t>
    </r>
    <r>
      <rPr>
        <b/>
        <sz val="10"/>
        <color theme="1"/>
        <rFont val="Arial"/>
        <family val="2"/>
      </rPr>
      <t>Administración de cartera</t>
    </r>
  </si>
  <si>
    <t>n.   Cuentas a pagar a personas y empresas relacionadas</t>
  </si>
  <si>
    <t>Cuentas a pagar a personas y empresas relacionadas (Nota 5.n)</t>
  </si>
  <si>
    <r>
      <t>o.</t>
    </r>
    <r>
      <rPr>
        <b/>
        <sz val="7"/>
        <color theme="1"/>
        <rFont val="Times New Roman"/>
        <family val="1"/>
      </rPr>
      <t xml:space="preserve">    </t>
    </r>
    <r>
      <rPr>
        <b/>
        <sz val="10"/>
        <color theme="1"/>
        <rFont val="Arial"/>
        <family val="2"/>
      </rPr>
      <t>Obligaciones por contratos de underwriting</t>
    </r>
  </si>
  <si>
    <r>
      <t>p.</t>
    </r>
    <r>
      <rPr>
        <b/>
        <sz val="7"/>
        <color theme="1"/>
        <rFont val="Times New Roman"/>
        <family val="1"/>
      </rPr>
      <t xml:space="preserve">    </t>
    </r>
    <r>
      <rPr>
        <b/>
        <sz val="10"/>
        <color theme="1"/>
        <rFont val="Arial"/>
        <family val="2"/>
      </rPr>
      <t>Provisiones</t>
    </r>
  </si>
  <si>
    <t>Provisiones (Nota 5.p)</t>
  </si>
  <si>
    <r>
      <t>q.</t>
    </r>
    <r>
      <rPr>
        <b/>
        <sz val="7"/>
        <color theme="1"/>
        <rFont val="Times New Roman"/>
        <family val="1"/>
      </rPr>
      <t xml:space="preserve">    </t>
    </r>
    <r>
      <rPr>
        <b/>
        <sz val="10"/>
        <color theme="1"/>
        <rFont val="Arial"/>
        <family val="2"/>
      </rPr>
      <t>Otros Pasivos Corrientes y No Corrientes</t>
    </r>
  </si>
  <si>
    <r>
      <t>r.</t>
    </r>
    <r>
      <rPr>
        <b/>
        <sz val="7"/>
        <color theme="1"/>
        <rFont val="Times New Roman"/>
        <family val="1"/>
      </rPr>
      <t xml:space="preserve">    </t>
    </r>
    <r>
      <rPr>
        <b/>
        <sz val="10"/>
        <color theme="1"/>
        <rFont val="Arial"/>
        <family val="2"/>
      </rPr>
      <t>Saldos  con personas y empresas relacionadas</t>
    </r>
  </si>
  <si>
    <r>
      <t>s.</t>
    </r>
    <r>
      <rPr>
        <b/>
        <sz val="7"/>
        <rFont val="Times New Roman"/>
        <family val="1"/>
      </rPr>
      <t xml:space="preserve">      </t>
    </r>
    <r>
      <rPr>
        <b/>
        <sz val="10"/>
        <rFont val="Arial"/>
        <family val="2"/>
      </rPr>
      <t>Transacciones con personas y empresas vinculadas</t>
    </r>
  </si>
  <si>
    <t>Ingresos por venta de cartera propia a personas y empresas relacionadas (Nota 5.s)</t>
  </si>
  <si>
    <t>Ingresos por operaciones y servicios a personas relacionadas (Nota 5.s)</t>
  </si>
  <si>
    <r>
      <t>t.</t>
    </r>
    <r>
      <rPr>
        <b/>
        <sz val="7"/>
        <color theme="1"/>
        <rFont val="Times New Roman"/>
        <family val="1"/>
      </rPr>
      <t xml:space="preserve">      </t>
    </r>
    <r>
      <rPr>
        <b/>
        <sz val="10"/>
        <color theme="1"/>
        <rFont val="Arial"/>
        <family val="2"/>
      </rPr>
      <t>Patrimonio Neto</t>
    </r>
  </si>
  <si>
    <r>
      <t>u.</t>
    </r>
    <r>
      <rPr>
        <b/>
        <sz val="7"/>
        <color theme="1"/>
        <rFont val="Times New Roman"/>
        <family val="1"/>
      </rPr>
      <t xml:space="preserve">    </t>
    </r>
    <r>
      <rPr>
        <b/>
        <sz val="10"/>
        <color theme="1"/>
        <rFont val="Arial"/>
        <family val="2"/>
      </rPr>
      <t>Previsiones y provisiones</t>
    </r>
  </si>
  <si>
    <r>
      <t>v.</t>
    </r>
    <r>
      <rPr>
        <b/>
        <sz val="7"/>
        <color theme="1"/>
        <rFont val="Times New Roman"/>
        <family val="1"/>
      </rPr>
      <t xml:space="preserve">     </t>
    </r>
    <r>
      <rPr>
        <b/>
        <sz val="10"/>
        <color theme="1"/>
        <rFont val="Arial"/>
        <family val="2"/>
      </rPr>
      <t>Ingresos operativos</t>
    </r>
  </si>
  <si>
    <t>Ingresos por operaciones y servicios extrabursátiles (Nota 5.v)</t>
  </si>
  <si>
    <t>Otros ingresos operativos (Nota 5.v)</t>
  </si>
  <si>
    <r>
      <t>w.</t>
    </r>
    <r>
      <rPr>
        <b/>
        <sz val="7"/>
        <color theme="1"/>
        <rFont val="Times New Roman"/>
        <family val="1"/>
      </rPr>
      <t xml:space="preserve">      </t>
    </r>
    <r>
      <rPr>
        <b/>
        <sz val="10"/>
        <color theme="1"/>
        <rFont val="Arial"/>
        <family val="2"/>
      </rPr>
      <t>Otros Gastos operativos, de comercialización y de administración</t>
    </r>
  </si>
  <si>
    <t>Otros gastos operativos (Nota 5.w)</t>
  </si>
  <si>
    <t>Otros gastos de comercialización  (Nota 5.w)</t>
  </si>
  <si>
    <t>Otros Gastos de Administración (Nota 5.w)</t>
  </si>
  <si>
    <r>
      <t>x.</t>
    </r>
    <r>
      <rPr>
        <b/>
        <sz val="7"/>
        <color theme="1"/>
        <rFont val="Times New Roman"/>
        <family val="1"/>
      </rPr>
      <t xml:space="preserve">      </t>
    </r>
    <r>
      <rPr>
        <b/>
        <sz val="10"/>
        <color theme="1"/>
        <rFont val="Arial"/>
        <family val="2"/>
      </rPr>
      <t>Otros Ingresos y Egresos</t>
    </r>
  </si>
  <si>
    <t>Otros ingresos (Nota 5.x)</t>
  </si>
  <si>
    <t>Otros egresos (Nota 5.x)</t>
  </si>
  <si>
    <r>
      <t>y.</t>
    </r>
    <r>
      <rPr>
        <b/>
        <sz val="7"/>
        <color theme="1"/>
        <rFont val="Times New Roman"/>
        <family val="1"/>
      </rPr>
      <t xml:space="preserve">      </t>
    </r>
    <r>
      <rPr>
        <b/>
        <sz val="10"/>
        <color theme="1"/>
        <rFont val="Arial"/>
        <family val="2"/>
      </rPr>
      <t>Resultados Financieros</t>
    </r>
  </si>
  <si>
    <t>Intereses cobrados (Nota 5.y)</t>
  </si>
  <si>
    <r>
      <t>z.</t>
    </r>
    <r>
      <rPr>
        <b/>
        <sz val="7"/>
        <color theme="1"/>
        <rFont val="Times New Roman"/>
        <family val="1"/>
      </rPr>
      <t xml:space="preserve">    </t>
    </r>
    <r>
      <rPr>
        <b/>
        <sz val="10"/>
        <color theme="1"/>
        <rFont val="Arial"/>
        <family val="2"/>
      </rPr>
      <t>Impuesto a la renta</t>
    </r>
  </si>
  <si>
    <t>Menos: Previsión para incobrables (Nota 5.u)</t>
  </si>
  <si>
    <t>Valor</t>
  </si>
  <si>
    <t xml:space="preserve">Nómina de beneficiarios finales </t>
  </si>
  <si>
    <t>Razón Social / Nombre</t>
  </si>
  <si>
    <t xml:space="preserve">% participación </t>
  </si>
  <si>
    <t>Nro de Doc. Identidad</t>
  </si>
  <si>
    <t>Puente Partners S.A.</t>
  </si>
  <si>
    <t>Puente Holding Limited</t>
  </si>
  <si>
    <r>
      <t>·</t>
    </r>
    <r>
      <rPr>
        <sz val="7"/>
        <color theme="1"/>
        <rFont val="Times New Roman"/>
        <family val="1"/>
      </rPr>
      <t xml:space="preserve">  </t>
    </r>
    <r>
      <rPr>
        <sz val="10"/>
        <color theme="1"/>
        <rFont val="Arial"/>
        <family val="2"/>
      </rPr>
      <t>Puente Servicios de Inversión S.A. (Panamá)</t>
    </r>
  </si>
  <si>
    <r>
      <t>·</t>
    </r>
    <r>
      <rPr>
        <sz val="7"/>
        <color theme="1"/>
        <rFont val="Times New Roman"/>
        <family val="1"/>
      </rPr>
      <t xml:space="preserve">  </t>
    </r>
    <r>
      <rPr>
        <sz val="10"/>
        <color theme="1"/>
        <rFont val="Arial"/>
        <family val="2"/>
      </rPr>
      <t>Puente Asesoramiento de Inversiones LLC (USA-Florida)</t>
    </r>
  </si>
  <si>
    <r>
      <t>·</t>
    </r>
    <r>
      <rPr>
        <sz val="7"/>
        <color theme="1"/>
        <rFont val="Times New Roman"/>
        <family val="1"/>
      </rPr>
      <t xml:space="preserve">  </t>
    </r>
    <r>
      <rPr>
        <sz val="10"/>
        <color theme="1"/>
        <rFont val="Arial"/>
        <family val="2"/>
      </rPr>
      <t>Puente Servicios Financieros LLC (USA-Florida)</t>
    </r>
  </si>
  <si>
    <t>Los gastos de mantenimiento son cargados a resultados. El valor residual de los bienes de uso, considerados en su conjunto, no excede su valor recuperable al cierre del periodo.</t>
  </si>
  <si>
    <t>El movimiento de los bienes de uso en cada periodo ha sido el siguiente:</t>
  </si>
  <si>
    <t>No existen cambios en los criterios aplicados, principios contables utilizados y/o estimaciones realizadas.</t>
  </si>
  <si>
    <t>Los movimientos de los intangibles de la Sociedad son las siguientes:</t>
  </si>
  <si>
    <t>A la fecha de emisión, los presentes estados financieros, fueron aprobados por el Directorio de la Sociedad.</t>
  </si>
  <si>
    <t xml:space="preserve">Puente Administradora de Fondos Patrimoniales de Inversión S.A. </t>
  </si>
  <si>
    <t>Donaciones</t>
  </si>
  <si>
    <t>Notas estructuradas</t>
  </si>
  <si>
    <t>Intereses a cobrar por inversiones termporarias (Nota 5.e)</t>
  </si>
  <si>
    <t>ACTIVOS CORRIENTES</t>
  </si>
  <si>
    <t>Moneda extranjera Monto</t>
  </si>
  <si>
    <t>PASIVOS CORRIENTES</t>
  </si>
  <si>
    <t>Tipo de cambio comprador</t>
  </si>
  <si>
    <t>Tipo de cambio vendedor</t>
  </si>
  <si>
    <t>- Inversiones en otras Sociedades</t>
  </si>
  <si>
    <r>
      <t>·</t>
    </r>
    <r>
      <rPr>
        <sz val="7"/>
        <color theme="1"/>
        <rFont val="Times New Roman"/>
        <family val="1"/>
      </rPr>
      <t xml:space="preserve">  </t>
    </r>
    <r>
      <rPr>
        <sz val="10"/>
        <color theme="1"/>
        <rFont val="Arial"/>
        <family val="2"/>
      </rPr>
      <t>Marcelo Barreyro</t>
    </r>
  </si>
  <si>
    <r>
      <t>·</t>
    </r>
    <r>
      <rPr>
        <sz val="7"/>
        <color theme="1"/>
        <rFont val="Times New Roman"/>
        <family val="1"/>
      </rPr>
      <t xml:space="preserve">  </t>
    </r>
    <r>
      <rPr>
        <sz val="10"/>
        <color theme="1"/>
        <rFont val="Arial"/>
        <family val="2"/>
      </rPr>
      <t>Marcelo Diez</t>
    </r>
  </si>
  <si>
    <t>Puente Servicios de Inversión S.A. (Panamá)</t>
  </si>
  <si>
    <t>Los estados financieros se expresan en guaraníes y han sido preparados sobre la base de costos históricos (excepto por el tratamiento asignado a los activos y pasivos monetarios en moneda extranjera, tal como se expone en los puntos a y c de esta nota en su apartado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</si>
  <si>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INFORMACION SOBRE EL EMISOR</t>
  </si>
  <si>
    <t>Dólar Canadiense</t>
  </si>
  <si>
    <t>Director Titular</t>
  </si>
  <si>
    <t>Antonio Cejuela</t>
  </si>
  <si>
    <t>Director Suplente</t>
  </si>
  <si>
    <t>Constitución de reserva facultativa</t>
  </si>
  <si>
    <t>CHF</t>
  </si>
  <si>
    <t>Anticipo de impuesto a la renta</t>
  </si>
  <si>
    <t xml:space="preserve">Puente Casa de Bolsa S.A. posee (1) una acción de la Bolsa de Valores de Asunción S.A. (ver nota 5.e), la misma corresponde a un requisito regulatorio para operar como Casa de Bolsa en el mercado paraguayo. </t>
  </si>
  <si>
    <t>Capital Social autorizado (de acuerdo al artículo 5º de los estatutos sociales) Gs. 4.724.000.000 representado por 4.724 acciones Nominativas Ordinarias.</t>
  </si>
  <si>
    <t>Puente Servicios de Inversión S.A. (Panamá) - Nota 5.f</t>
  </si>
  <si>
    <t>Garantia Agente por operar instrumentos derivados</t>
  </si>
  <si>
    <t>Del 18 a 4.724</t>
  </si>
  <si>
    <t>Cross Capital S.A.</t>
  </si>
  <si>
    <t xml:space="preserve">Cross Capital S.A. </t>
  </si>
  <si>
    <r>
      <t>5.1</t>
    </r>
    <r>
      <rPr>
        <b/>
        <sz val="7"/>
        <color theme="1"/>
        <rFont val="Times New Roman"/>
        <family val="1"/>
      </rPr>
      <t xml:space="preserve">       </t>
    </r>
    <r>
      <rPr>
        <b/>
        <sz val="10"/>
        <color theme="1"/>
        <rFont val="Arial"/>
        <family val="2"/>
      </rPr>
      <t>Auditor externo independiente designado:</t>
    </r>
    <r>
      <rPr>
        <sz val="10"/>
        <color theme="1"/>
        <rFont val="Arial"/>
        <family val="2"/>
      </rPr>
      <t xml:space="preserve"> </t>
    </r>
  </si>
  <si>
    <r>
      <t>5.2</t>
    </r>
    <r>
      <rPr>
        <b/>
        <sz val="7"/>
        <color theme="1"/>
        <rFont val="Times New Roman"/>
        <family val="1"/>
      </rPr>
      <t xml:space="preserve">       </t>
    </r>
    <r>
      <rPr>
        <b/>
        <sz val="10"/>
        <color theme="1"/>
        <rFont val="Arial"/>
        <family val="2"/>
      </rPr>
      <t>Número de inscripción en el registro de la CNV</t>
    </r>
    <r>
      <rPr>
        <sz val="10"/>
        <color theme="1"/>
        <rFont val="Arial"/>
        <family val="2"/>
      </rPr>
      <t xml:space="preserve">: </t>
    </r>
  </si>
  <si>
    <r>
      <t>·</t>
    </r>
    <r>
      <rPr>
        <sz val="7"/>
        <color theme="1"/>
        <rFont val="Times New Roman"/>
        <family val="1"/>
      </rPr>
      <t xml:space="preserve">  </t>
    </r>
    <r>
      <rPr>
        <sz val="10"/>
        <color theme="1"/>
        <rFont val="Arial"/>
        <family val="2"/>
      </rPr>
      <t>Federico Tomasevich</t>
    </r>
  </si>
  <si>
    <r>
      <t>·</t>
    </r>
    <r>
      <rPr>
        <sz val="9"/>
        <color theme="1"/>
        <rFont val="Times New Roman"/>
        <family val="1"/>
      </rPr>
      <t> </t>
    </r>
    <r>
      <rPr>
        <sz val="10"/>
        <color theme="1"/>
        <rFont val="Arial"/>
        <family val="2"/>
      </rPr>
      <t>Antonio Cejuela</t>
    </r>
  </si>
  <si>
    <r>
      <t>·</t>
    </r>
    <r>
      <rPr>
        <sz val="7"/>
        <color theme="1"/>
        <rFont val="Times New Roman"/>
        <family val="1"/>
      </rPr>
      <t xml:space="preserve">  </t>
    </r>
    <r>
      <rPr>
        <sz val="10"/>
        <color theme="1"/>
        <rFont val="Arial"/>
        <family val="2"/>
      </rPr>
      <t>Alberto Mac Mullen</t>
    </r>
  </si>
  <si>
    <r>
      <t>·</t>
    </r>
    <r>
      <rPr>
        <sz val="7"/>
        <color theme="1"/>
        <rFont val="Times New Roman"/>
        <family val="1"/>
      </rPr>
      <t xml:space="preserve">  </t>
    </r>
    <r>
      <rPr>
        <sz val="10"/>
        <color theme="1"/>
        <rFont val="Arial"/>
        <family val="2"/>
      </rPr>
      <t>Laura Villamayor</t>
    </r>
  </si>
  <si>
    <r>
      <t>·</t>
    </r>
    <r>
      <rPr>
        <sz val="7"/>
        <color theme="1"/>
        <rFont val="Times New Roman"/>
        <family val="1"/>
      </rPr>
      <t xml:space="preserve">  </t>
    </r>
    <r>
      <rPr>
        <sz val="10"/>
        <color theme="1"/>
        <rFont val="Arial"/>
        <family val="2"/>
      </rPr>
      <t>Puente Casa de Bolsa S.A. (Paraguay)</t>
    </r>
  </si>
  <si>
    <r>
      <t>·</t>
    </r>
    <r>
      <rPr>
        <sz val="7"/>
        <color theme="1"/>
        <rFont val="Arial"/>
        <family val="2"/>
      </rPr>
      <t xml:space="preserve">  </t>
    </r>
    <r>
      <rPr>
        <sz val="10"/>
        <color theme="1"/>
        <rFont val="Arial"/>
        <family val="2"/>
      </rPr>
      <t>Puente Corredor de Bolsa SA (Uruguay)</t>
    </r>
  </si>
  <si>
    <r>
      <t>·</t>
    </r>
    <r>
      <rPr>
        <sz val="7"/>
        <color theme="1"/>
        <rFont val="Arial"/>
        <family val="2"/>
      </rPr>
      <t xml:space="preserve">  </t>
    </r>
    <r>
      <rPr>
        <sz val="10"/>
        <color theme="1"/>
        <rFont val="Arial"/>
        <family val="2"/>
      </rPr>
      <t>Puente Hnos SA (Argentina)</t>
    </r>
  </si>
  <si>
    <t>Inversiones en otras Sociedades</t>
  </si>
  <si>
    <t>Sociedad</t>
  </si>
  <si>
    <t>Tipo de Titilo</t>
  </si>
  <si>
    <t>Valor Unitario</t>
  </si>
  <si>
    <t>Valor Contable</t>
  </si>
  <si>
    <t>Accion</t>
  </si>
  <si>
    <r>
      <t>·</t>
    </r>
    <r>
      <rPr>
        <sz val="7"/>
        <color theme="1"/>
        <rFont val="Times New Roman"/>
        <family val="1"/>
      </rPr>
      <t xml:space="preserve">  </t>
    </r>
    <r>
      <rPr>
        <sz val="10"/>
        <color theme="1"/>
        <rFont val="Arial"/>
        <family val="2"/>
      </rPr>
      <t>Antonio Cejuela - Director Titular y apoderado</t>
    </r>
  </si>
  <si>
    <t>Alberto Mac Mullen</t>
  </si>
  <si>
    <r>
      <t>·</t>
    </r>
    <r>
      <rPr>
        <sz val="7"/>
        <color theme="1"/>
        <rFont val="Times New Roman"/>
        <family val="1"/>
      </rPr>
      <t xml:space="preserve">  </t>
    </r>
    <r>
      <rPr>
        <sz val="10"/>
        <color theme="1"/>
        <rFont val="Arial"/>
        <family val="2"/>
      </rPr>
      <t>Alberto Mac Mullen - Director Suplente y apoderado</t>
    </r>
  </si>
  <si>
    <t>Retenciones a Recuperar BNY</t>
  </si>
  <si>
    <t>Otros Pasivos Corrientes</t>
  </si>
  <si>
    <t>Vehiculos</t>
  </si>
  <si>
    <t>Dólar Australiano</t>
  </si>
  <si>
    <t>Deudores por intermediación (Nota 5.f)</t>
  </si>
  <si>
    <t>Prevision para Incobrables (Nota 5.f)</t>
  </si>
  <si>
    <t>Retenciones a Recuperar  Bank of New York Mellon</t>
  </si>
  <si>
    <t>Proveedores Varios</t>
  </si>
  <si>
    <t>Servicios de custodia a pagar</t>
  </si>
  <si>
    <t>Otros pasivos corrientes</t>
  </si>
  <si>
    <t xml:space="preserve">A la fecha de emisión de los presentes estados contables, no existen sanciones de ninguna naturaleza que la Superintendencia de Valores del Paraguay s u otras instituciones fiscalizadoras hayan cursado a la Sociedad. </t>
  </si>
  <si>
    <r>
      <t>·</t>
    </r>
    <r>
      <rPr>
        <sz val="7"/>
        <color theme="1"/>
        <rFont val="Times New Roman"/>
        <family val="1"/>
      </rPr>
      <t xml:space="preserve">  </t>
    </r>
    <r>
      <rPr>
        <sz val="10"/>
        <color theme="1"/>
        <rFont val="Arial"/>
        <family val="2"/>
      </rPr>
      <t>Jaseryn Jimenez</t>
    </r>
  </si>
  <si>
    <t>Mutuo a pagar</t>
  </si>
  <si>
    <t>Puente Holding Limited (Reino Unido)</t>
  </si>
  <si>
    <t>Nota 8 Limitación a la libre disponibilidad de los activos o del patrimonio y cualquier restricción al derecho de propiedad</t>
  </si>
  <si>
    <t>CONAUDIT - CONTADORES &amp; AUDITORES ASOCIADOS</t>
  </si>
  <si>
    <t>AE20</t>
  </si>
  <si>
    <t>RESULTADO ANTES DE IMPUESTO</t>
  </si>
  <si>
    <t>Titulos de renta fija</t>
  </si>
  <si>
    <t>Los titulos de renta fija son registrados inicialmente al costo de adquisición, posteriormente las inversiones clasificadas como activos corrientes y con mercado activo son valuadas al valor de mercado, utilizando para tal efecto los precios informados por la Bosla de Valores de Asunción.  Los intereses generados por estos títulos son registrados en resultados conforme se devengan.</t>
  </si>
  <si>
    <t>La acción está valuada a su valor de mercado, siendo éste el último precio de transacción según lo informado por la Bolsa de Valores de Asunción. El incremento neto en el valor en libros tiene contrapartida en el Patrimonio Neto, mientras que la disminución se realiza con contrapartida en resultados.</t>
  </si>
  <si>
    <t>Caja de Valores del Paraguay</t>
  </si>
  <si>
    <t>Operaciones a liquidar</t>
  </si>
  <si>
    <t>Seguros a devengar</t>
  </si>
  <si>
    <t>Comisiones por referenciamiento a pagar</t>
  </si>
  <si>
    <t>Servicios de marketing y publicidad a pagar</t>
  </si>
  <si>
    <t>PASIVO NO CORRIENTE</t>
  </si>
  <si>
    <t xml:space="preserve">TOTAL PATRIMONIO NETO </t>
  </si>
  <si>
    <t xml:space="preserve">Documentos y cuentas por pagar </t>
  </si>
  <si>
    <t>Proveedores por compra de vehículos a pagar</t>
  </si>
  <si>
    <t xml:space="preserve">Restricción de posesión de la acción en BVA, requisito válido para operar como Casa de Bolsa. </t>
  </si>
  <si>
    <t>TOTAL PASIVO</t>
  </si>
  <si>
    <t>Garantias de alquiler</t>
  </si>
  <si>
    <t>Manteniemientos de sistema a pagar</t>
  </si>
  <si>
    <t>AUD</t>
  </si>
  <si>
    <t>Tomás González Sabathie</t>
  </si>
  <si>
    <r>
      <t>·</t>
    </r>
    <r>
      <rPr>
        <sz val="7"/>
        <color theme="1"/>
        <rFont val="Times New Roman"/>
        <family val="1"/>
      </rPr>
      <t xml:space="preserve">  </t>
    </r>
    <r>
      <rPr>
        <sz val="10"/>
        <color theme="1"/>
        <rFont val="Arial"/>
        <family val="2"/>
      </rPr>
      <t>Tomás Gonzalez Sabathie - Director Suplente y apoderado</t>
    </r>
  </si>
  <si>
    <t>Fue inscripta en la SIV bajo el Nº CB022 en fecha 11 de noviembre de 2014 y en la Bolsa de Valores de Asunción S.A. bajo el Nº CB023 en fecha 18 de noviembre de 2014.</t>
  </si>
  <si>
    <t>Arancel SIV</t>
  </si>
  <si>
    <t>Acreedrores por Intermediación y Administración de Cartera</t>
  </si>
  <si>
    <t>Acreedores por intermediación  (Nota 5.j)</t>
  </si>
  <si>
    <t>Documentos y cuentas por pagar  no corriente</t>
  </si>
  <si>
    <t>Honorarios a pagar</t>
  </si>
  <si>
    <t xml:space="preserve">Actividad principal: es una Holding  constituida en Londres en 2014, que fue creada con el fin de concentrar y consolidar las inversiones del Grupo Puente. La misma posee una participación en el capital del 99,6% que corresponde a 4.707 acciones con derecho a 1 voto por acción. </t>
  </si>
  <si>
    <t>Inversiones en otras sociedades (Nota 5.e)</t>
  </si>
  <si>
    <t>Anticipo a proveedores</t>
  </si>
  <si>
    <t>Gastos bancarios</t>
  </si>
  <si>
    <t>Otros Pasivos (Nota 5.q)</t>
  </si>
  <si>
    <t>FRIGORIFICO CONCEPCION S.A.</t>
  </si>
  <si>
    <t>Otras instituciones (Nota 5.r)</t>
  </si>
  <si>
    <t>Cuentas por cobrar a Personas y Empresas relacionadas (Nota 5.r)</t>
  </si>
  <si>
    <t>Cuentas a pagar a personas y empresas relacionadas (Nota 5.n y 5.r)</t>
  </si>
  <si>
    <t>Provisiones (5.u)</t>
  </si>
  <si>
    <t>Depreciaciones y amortizaciones (Nota 5.g y 5.h)</t>
  </si>
  <si>
    <t>Compra de Propiedad, planta y Equipo (Nota 5.g)</t>
  </si>
  <si>
    <t>Adquisición de Licencia Informática (Nota 5.h)</t>
  </si>
  <si>
    <t>Intereses (pagados) (Nota 5.y)</t>
  </si>
  <si>
    <t>Documentos y cuentas por cobrar (Nota 5.f)</t>
  </si>
  <si>
    <t>Los resultados financieros se componen como sigue:</t>
  </si>
  <si>
    <t xml:space="preserve">c) De acuerdo con el régimen tributario establecido por la Ley Nº 6.380/19, la distribución de utilidades estarán gravadas por el Impuesto a los Dividendos y Utilidades (IDU) a una tasa del 8% en caso de residentes y al 15% en caso de no residentes. </t>
  </si>
  <si>
    <t>CAJA DE VALORES DEL PARAGUAY</t>
  </si>
  <si>
    <t>31.12.2024</t>
  </si>
  <si>
    <t>Saldos al 31.12.2024</t>
  </si>
  <si>
    <t>Total 31.12.2024</t>
  </si>
  <si>
    <t>Total al 31.12.2024</t>
  </si>
  <si>
    <t>Reembolso de Clientes</t>
  </si>
  <si>
    <t>Provisión auditoria externa</t>
  </si>
  <si>
    <t>La Sociedad posee un seguro de caución por valor de Gs. 699.577.250 con vigencia hasta el 31/12/2025 de Patria S.A. de Seguros y Reaseguros conforme a lo previsto en el artículo 111 de la Ley 5.810/17.</t>
  </si>
  <si>
    <t xml:space="preserve">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 </t>
  </si>
  <si>
    <r>
      <t>·</t>
    </r>
    <r>
      <rPr>
        <sz val="7"/>
        <color theme="1"/>
        <rFont val="Times New Roman"/>
        <family val="1"/>
      </rPr>
      <t xml:space="preserve">  </t>
    </r>
    <r>
      <rPr>
        <sz val="10"/>
        <color theme="1"/>
        <rFont val="Arial"/>
        <family val="2"/>
      </rPr>
      <t>Christian Britez</t>
    </r>
  </si>
  <si>
    <r>
      <t>2.3</t>
    </r>
    <r>
      <rPr>
        <b/>
        <sz val="7"/>
        <color theme="1"/>
        <rFont val="Times New Roman"/>
        <family val="1"/>
      </rPr>
      <t xml:space="preserve">       </t>
    </r>
    <r>
      <rPr>
        <b/>
        <sz val="10"/>
        <color theme="1"/>
        <rFont val="Arial"/>
        <family val="2"/>
      </rPr>
      <t>Reformas de estatutos:</t>
    </r>
    <r>
      <rPr>
        <sz val="10"/>
        <color theme="1"/>
        <rFont val="Arial"/>
        <family val="2"/>
      </rPr>
      <t xml:space="preserve"> Según acta de asamblea escritura pública de fecha 30 de junio de 2016 inscripta en los Registros Públicos bajo el N° 1 folio 01-11. En fecha 14 de novimebre de 2016 inscripta en los Registros Públicos bajo el N° 2 folio 14-22. En fecha 29 de diciembre de 2017, inscripta en los Registros Públicos bajo el N°3 folio 23. En fecha 24 de setiembre de 2018, inscripta en los Registros Públicos bajo el N° 4 folio 35. En fecha 20 de mayo de 2019, inscripta en los Registros Públicos bajo el N° 5 Folio 43.En fecha 10 de octubre de 2023, inscripta en los Registros Públicos bajo el N° 6 folio 59.</t>
    </r>
  </si>
  <si>
    <r>
      <t>·</t>
    </r>
    <r>
      <rPr>
        <sz val="7"/>
        <color theme="1"/>
        <rFont val="Times New Roman"/>
        <family val="1"/>
      </rPr>
      <t xml:space="preserve">  </t>
    </r>
    <r>
      <rPr>
        <sz val="10"/>
        <color theme="1"/>
        <rFont val="Arial"/>
        <family val="2"/>
      </rPr>
      <t>Tomas Gonzalez Sabathie</t>
    </r>
  </si>
  <si>
    <t>Las Inversiones en otras Sociedades están valuadas en base al método de participación con cambio en resultados.</t>
  </si>
  <si>
    <t xml:space="preserve">Licencia Sistema Informático </t>
  </si>
  <si>
    <t>Activos Intangibles y Cargos diferidos (Nota 5.h)</t>
  </si>
  <si>
    <t xml:space="preserve">(-) Amortización - Licencia Sistema Informático </t>
  </si>
  <si>
    <t>Presentado en forma comparativa con el ejercicio anterior finalizado el 31 de diciembre de 2024</t>
  </si>
  <si>
    <t>Puente Servicios Financieros LLC  (EEUU)</t>
  </si>
  <si>
    <t>G.P. SOCIEDAD ANONIMA EMISORA</t>
  </si>
  <si>
    <t>Puente Servicios Financieros LLC</t>
  </si>
  <si>
    <r>
      <t>·</t>
    </r>
    <r>
      <rPr>
        <sz val="7"/>
        <color theme="1"/>
        <rFont val="Times New Roman"/>
        <family val="1"/>
      </rPr>
      <t xml:space="preserve">  </t>
    </r>
    <r>
      <rPr>
        <sz val="10"/>
        <color theme="1"/>
        <rFont val="Arial"/>
        <family val="2"/>
      </rPr>
      <t>Marcos Páez</t>
    </r>
  </si>
  <si>
    <r>
      <t>·</t>
    </r>
    <r>
      <rPr>
        <sz val="7"/>
        <color theme="1"/>
        <rFont val="Times New Roman"/>
        <family val="1"/>
      </rPr>
      <t xml:space="preserve">  </t>
    </r>
    <r>
      <rPr>
        <sz val="10"/>
        <color theme="1"/>
        <rFont val="Arial"/>
        <family val="2"/>
      </rPr>
      <t>Gastón Aguilo</t>
    </r>
  </si>
  <si>
    <r>
      <t>·</t>
    </r>
    <r>
      <rPr>
        <sz val="7"/>
        <color theme="1"/>
        <rFont val="Times New Roman"/>
        <family val="1"/>
      </rPr>
      <t xml:space="preserve">  </t>
    </r>
    <r>
      <rPr>
        <sz val="10"/>
        <color theme="1"/>
        <rFont val="Arial"/>
        <family val="2"/>
      </rPr>
      <t>Patricia Mena</t>
    </r>
  </si>
  <si>
    <r>
      <t>·</t>
    </r>
    <r>
      <rPr>
        <sz val="7"/>
        <color theme="1"/>
        <rFont val="Times New Roman"/>
        <family val="1"/>
      </rPr>
      <t xml:space="preserve">  </t>
    </r>
    <r>
      <rPr>
        <sz val="10"/>
        <color theme="1"/>
        <rFont val="Arial"/>
        <family val="2"/>
      </rPr>
      <t>David Avalos</t>
    </r>
  </si>
  <si>
    <t xml:space="preserve">ACTIVO  </t>
  </si>
  <si>
    <t>TOTAL PASIVO NO CORRIENTE</t>
  </si>
  <si>
    <t xml:space="preserve">Capital </t>
  </si>
  <si>
    <t>Capital  integrado</t>
  </si>
  <si>
    <t>Reserva legal</t>
  </si>
  <si>
    <t>Reserva facultativa</t>
  </si>
  <si>
    <t>Reserva por revalúo</t>
  </si>
  <si>
    <t>Resultado del periodo</t>
  </si>
  <si>
    <t>RESULTADO DEL PERIODO</t>
  </si>
  <si>
    <t>Efectivo y su equivalente al comienzo del periodo</t>
  </si>
  <si>
    <t>Efectivo y su equivalente al cierre del periodo</t>
  </si>
  <si>
    <t>Nota 7  Hechos posteriores al cierre del periodo</t>
  </si>
  <si>
    <t>Revalúo del periodo</t>
  </si>
  <si>
    <t>Depreciación del periodo</t>
  </si>
  <si>
    <t>Bolsa de Valores a pagar</t>
  </si>
  <si>
    <t>Ejercicio anterior
31.12.2024</t>
  </si>
  <si>
    <t>Cambio al cierre del ejercicio anterior 31.12.2024</t>
  </si>
  <si>
    <t>Saldo ejercicio anterior (Guaranies)  31.12.2024</t>
  </si>
  <si>
    <t>Intereses ganados (Nota 5.y)</t>
  </si>
  <si>
    <t>Intereses perdidos (Nota 5.y)</t>
  </si>
  <si>
    <t>CUADRO DEL CAPITAL INTEGRADO Y SUSCRIPTO</t>
  </si>
  <si>
    <t>presentados en forma comparativa</t>
  </si>
  <si>
    <t>PATRIMONIO NETO (Nota 5.t)</t>
  </si>
  <si>
    <t>Puente Servicios Financieros LLC  (EEUU) - Nota 5.f</t>
  </si>
  <si>
    <t>Gastos de viajes a pagar</t>
  </si>
  <si>
    <t>Garantias</t>
  </si>
  <si>
    <t>BONOS DEL TESORO</t>
  </si>
  <si>
    <t>ELADIA SA</t>
  </si>
  <si>
    <t>PTP PARAGUAY S.A.E.</t>
  </si>
  <si>
    <t>BONOS DEL EXTERIOR</t>
  </si>
  <si>
    <t>Ingresos varios</t>
  </si>
  <si>
    <t>Posee asimismo, 55.908 acciones de la Sociedad Caja de Valores del Paraguay S.A., que representan una participación accionaria del 9,09% del capital de la Sociedad.</t>
  </si>
  <si>
    <t>Mauricio Salgueiro</t>
  </si>
  <si>
    <t>Jorge Gross Brown</t>
  </si>
  <si>
    <r>
      <t>·</t>
    </r>
    <r>
      <rPr>
        <sz val="7"/>
        <color rgb="FF000000"/>
        <rFont val="Times New Roman"/>
        <family val="1"/>
      </rPr>
      <t xml:space="preserve">  </t>
    </r>
    <r>
      <rPr>
        <sz val="10"/>
        <color rgb="FF000000"/>
        <rFont val="Arial"/>
        <family val="2"/>
      </rPr>
      <t>Mauricio Salgueiro – Síndico Titular</t>
    </r>
  </si>
  <si>
    <r>
      <t>·</t>
    </r>
    <r>
      <rPr>
        <sz val="7"/>
        <color rgb="FF000000"/>
        <rFont val="Times New Roman"/>
        <family val="1"/>
      </rPr>
      <t xml:space="preserve">  </t>
    </r>
    <r>
      <rPr>
        <sz val="10"/>
        <color theme="1"/>
        <rFont val="Arial"/>
        <family val="2"/>
      </rPr>
      <t xml:space="preserve">Jorge Gross Brown- Síndico Suplente </t>
    </r>
  </si>
  <si>
    <t>Proveedores por compra de equipamiento de oficina</t>
  </si>
  <si>
    <t xml:space="preserve">La Sociedad fue constituida con el fin de operar como casa de bolsa. La misma forma parte del Grupo Puente, cuya Holding se encuentra en Reino Unido, dedicado a la banca de inversión y servicios financieros que opera desde 1915, en países como Argentina, Uruguay, Panamá, España y EEUU.
 </t>
  </si>
  <si>
    <r>
      <t>·</t>
    </r>
    <r>
      <rPr>
        <sz val="7"/>
        <color theme="1"/>
        <rFont val="Arial"/>
        <family val="2"/>
      </rPr>
      <t xml:space="preserve">  </t>
    </r>
    <r>
      <rPr>
        <sz val="10"/>
        <color theme="1"/>
        <rFont val="Arial"/>
        <family val="2"/>
      </rPr>
      <t>Puente Iberoamerica SL (España)</t>
    </r>
  </si>
  <si>
    <t xml:space="preserve">Las diferencias de cambio originadas por fluctuaciones en los tipos de cambio producidos entre las fechas de concertación de las operaciones y su liquidación o valuación al cierre del periodo, son reconocidas en resultados en el período/ejercicio en que ocurren. 
 </t>
  </si>
  <si>
    <t>periodo finalizado el 30 de septiembre de 2025</t>
  </si>
  <si>
    <t>Información al 30 de septiembre de 2025</t>
  </si>
  <si>
    <t>30.09.2025</t>
  </si>
  <si>
    <t>correspondiente al periodo finalizado el 30 de septiembre de 2025</t>
  </si>
  <si>
    <t>Presentado en forma comparativa con el mismo periodo del ejercicio anterior finalizado el 30 de septiembre de 2024</t>
  </si>
  <si>
    <t>al 30 de septiembre de 2025</t>
  </si>
  <si>
    <t>30.09.2024</t>
  </si>
  <si>
    <t>Saldos al 30.09.2025</t>
  </si>
  <si>
    <t>Saldos al 30.09.2024</t>
  </si>
  <si>
    <t>Periodo actual
30.09.2025</t>
  </si>
  <si>
    <t>Periodo anterior
30.09.2024</t>
  </si>
  <si>
    <t>Tipo de cambio 30.09.2025</t>
  </si>
  <si>
    <t>Tipo de cambio 30.09.2024</t>
  </si>
  <si>
    <t>Total 30.09.2025</t>
  </si>
  <si>
    <t>Total al 30.09.2025</t>
  </si>
  <si>
    <t>SEN a devengar</t>
  </si>
  <si>
    <t>Previsión por créditos morosos</t>
  </si>
  <si>
    <t>a) Al 30 de septiembre de 2025 y al 31 de diciembre de 2024 existen las siguientes limitaciones:</t>
  </si>
  <si>
    <t>BANCO GNB PARAGUAY SOCIEDAD ANONIMA EMISORA DE CAPITAL ABIERTO</t>
  </si>
  <si>
    <t>BANCO ITAU PARAGUAY S.A</t>
  </si>
  <si>
    <t>BANCO PARA LA COMERCIALIZACIÓN Y LA PRODUCCIÓN S.A.</t>
  </si>
  <si>
    <t>BANCO RIO S.A.E.C.A</t>
  </si>
  <si>
    <t>CAMPESTRE SOCIEDAD ANONIMA EMISORA INSUMOS, IMPLEMENTOS AGRICOLAS Y CONSTRUCCIONES (CAMPESTRE S.A.E.)</t>
  </si>
  <si>
    <t>CARMENTA SOCIEDAD ANONIMA EMISORA</t>
  </si>
  <si>
    <t>CEMENTOS CONCEPCIÓN SOCIEDAD ANÓNIMA EMISORA (CECON S.A.E.)</t>
  </si>
  <si>
    <t>ELECTROBAN SOCIEDAD ANONIMA EMISORA DE CAPITAL ABIERTO</t>
  </si>
  <si>
    <t>ENERSUR SOCIEDAD ANONIMA</t>
  </si>
  <si>
    <t>ESTELAR SOCIEDAD ANONIMA EMISORA</t>
  </si>
  <si>
    <t>FINANCIERA FIC SOCIEDAD ANONIMA EMISORA DE CAPITAL ABIERTO</t>
  </si>
  <si>
    <t>FINANCIERA PARAGUAYO JAPONESA SAECA</t>
  </si>
  <si>
    <t>LIBRERIA Y PAPELERIA NOVA SA</t>
  </si>
  <si>
    <t>MINISTERIO DE ECONOMIA Y FINANZAS</t>
  </si>
  <si>
    <t xml:space="preserve">QUIMISUR S.A. </t>
  </si>
  <si>
    <t>RIEDER Y CIA. SACI</t>
  </si>
  <si>
    <t>SOLAR BANCO S.A.E.</t>
  </si>
  <si>
    <t>SUDAMERIS BANK SAECA</t>
  </si>
  <si>
    <t>TAPE RUVICHA SA EMISORA DE CAPITAL ABIERTO</t>
  </si>
  <si>
    <t>TELEF. CELULAR DEL PARAGUAY SAE (TELECEL SAE)</t>
  </si>
  <si>
    <t>VILUX SOCIEDAD ANONIMA</t>
  </si>
  <si>
    <t>ZETA BANCO SOCIEDAD ANONIMA EMISORA DE CAPITAL ABIERTO</t>
  </si>
  <si>
    <t>BONOS FINANCIEROS</t>
  </si>
  <si>
    <t>BONOS SUBORDINADOS</t>
  </si>
  <si>
    <t>BONOS CORPORATIVOS</t>
  </si>
  <si>
    <t>CERTIFICADO DE DEPOSITO DE AHORRO</t>
  </si>
  <si>
    <t>AGENCIA FINANCIERA DE DESARROLLO</t>
  </si>
  <si>
    <t>ALAMO SA</t>
  </si>
  <si>
    <t>BANCO BASA SA</t>
  </si>
  <si>
    <t>BANCO CONTINENTAL SA EMISORA DE CAPITAL ABIERTO</t>
  </si>
  <si>
    <t>BANCO FAMILIAR SAECA</t>
  </si>
  <si>
    <t>BONOS AFD</t>
  </si>
  <si>
    <t>Franco Suizo</t>
  </si>
  <si>
    <t>Cambio al cierre del periodo actual 30.09.2025</t>
  </si>
  <si>
    <t>Saldo periodo actual (Guaranies)  30.09.2025</t>
  </si>
  <si>
    <t>La posición de activos y pasivos en moneda extranjera se presentan al 30 de septiembre de 2025 en forma comparativa con el ejercicio finalizado el 31 de diciembre de 2024.</t>
  </si>
  <si>
    <t>Moneda extranjera 
Clase</t>
  </si>
  <si>
    <t xml:space="preserve">Fondos </t>
  </si>
  <si>
    <t>Total al 30.09.2024</t>
  </si>
  <si>
    <t>Aumento neto de efectivo y sus equivalentes</t>
  </si>
  <si>
    <t>Los estados financieros han sido preparados de acuerdo con las Normas de Información Financiera emitidas por el Consejo de Contadores Públicos del Paraguay y criterios de valuación y exposición dictados por la Superintendencia de Valores. 
Se presentan en forma comparativa con los correspondientes al ejercicio finalizado el 31 de diciembre de 2024 en el caso de los saldos patrimoniales y en forma comparativa con los correspondientes al 30 de septiembre de 2024 en el caso de los resultados, estado de variación del matrimonio y estado de flujo de efectivo.</t>
  </si>
  <si>
    <t>Según el índice general de precios al consumidor publicado por el Banco Central del Paraguay, la inflación acumulada correspondiente al período finalizado el 30 de septiembre de 2025 fue de 3,3 % y la correspondiente al ejercicio finalizado el 31 de diciembre de  2024 fue 3,8%.</t>
  </si>
  <si>
    <t>Los estados financieros al 30 de septiembre de 2025  y la información complementaria, se presentan en forma comparativa con los respectivos estados e información complementaria de acuerdo a lo expuesto en la nota 3.1.</t>
  </si>
  <si>
    <t xml:space="preserve">Los activos y pasivos en moneda extranjera se valuaron al tipo de cambio comprador vigentes al 30 de septiembre de 2025  y al  31 de diciembre de 2024, publicados por el Banco Central del Paraguay. La utilización de un mismo tipo de cambio para activos y pasivos obedece a una política del grupo. </t>
  </si>
  <si>
    <t>En fecha 30 de octubre de 2025, mediante Acta de Directorio N° 162, se aprobó la recepción de un aporte irrevocable para futura integración de capital de la Sociedad por valor de USD 1.500.000.</t>
  </si>
  <si>
    <t>Con fecha 4 de noviembre de 2025, la Sociedad ha cancelado la totalidad del pasivo que mantenia en concepto de Mutuo con Puente Holding Limited (Nota r).</t>
  </si>
  <si>
    <t>Aportes no capitalizados (*)</t>
  </si>
  <si>
    <t>(*) Con fecha 7 de julio de 2025, media Acta de Directorio se aprobó la recepción de un aporte irrevocable para futura integración por valor de USD 1.500.000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</si>
</sst>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41" formatCode="_ * #,##0_ ;_ * \-#,##0_ ;_ * &quot;-&quot;_ ;_ @_ "/>
    <numFmt numFmtId="43" formatCode="_ * #,##0.00_ ;_ * \-#,##0.00_ ;_ * &quot;-&quot;??_ ;_ @_ "/>
    <numFmt numFmtId="164" formatCode="_-* #,##0.00_-;\-* #,##0.00_-;_-* &quot;-&quot;??_-;_-@_-"/>
    <numFmt numFmtId="165" formatCode="_(* #,##0_);_(* \(#,##0\);_(* &quot;-&quot;_);_(@_)"/>
    <numFmt numFmtId="166" formatCode="_(* #,##0.00_);_(* \(#,##0.00\);_(* &quot;-&quot;??_);_(@_)"/>
    <numFmt numFmtId="167" formatCode="_-* #,##0\ _€_-;\-* #,##0\ _€_-;_-* &quot;-&quot;\ _€_-;_-@_-"/>
    <numFmt numFmtId="168" formatCode="_-* #,##0.00\ _€_-;\-* #,##0.00\ _€_-;_-* &quot;-&quot;??\ _€_-;_-@_-"/>
    <numFmt numFmtId="169" formatCode="_ * #,##0_ ;_ * \-#,##0_ ;_ * &quot;-&quot;??_ ;_ @_ "/>
    <numFmt numFmtId="170" formatCode="General_)"/>
    <numFmt numFmtId="171" formatCode="_-* #,##0\ _€_-;\-* #,##0\ _€_-;_-* &quot;-&quot;??\ _€_-;_-@_-"/>
    <numFmt numFmtId="172" formatCode="_(* #,##0.00_);_(* \(#,##0.00\);_(* &quot;-&quot;_);_(@_)"/>
    <numFmt numFmtId="173" formatCode="_(* #,##0.0_);_(* \(#,##0.0\);_(* &quot;-&quot;_);_(@_)"/>
    <numFmt numFmtId="174" formatCode="_(* #,##0_);_(* \(#,##0\);_(* &quot;-&quot;??_);_(@_)"/>
    <numFmt numFmtId="175" formatCode="_-* #,##0\ _p_t_a_-;\-* #,##0\ _p_t_a_-;_-* &quot;-&quot;??\ _p_t_a_-;_-@_-"/>
    <numFmt numFmtId="176" formatCode="#,##0;\(#,##0\)"/>
    <numFmt numFmtId="177" formatCode="_-* #,##0.00\ _p_t_a_-;\-* #,##0.00\ _p_t_a_-;_-* &quot;-&quot;??\ _p_t_a_-;_-@_-"/>
    <numFmt numFmtId="178" formatCode="_-* #,##0.0000_-;\-* #,##0.0000_-;_-* &quot;-&quot;??_-;_-@_-"/>
    <numFmt numFmtId="179" formatCode="0.0%"/>
    <numFmt numFmtId="180" formatCode="_ * #,##0.00_ ;_ * \-#,##0.00_ ;_ * &quot;-&quot;_ ;_ @_ "/>
  </numFmts>
  <fonts count="87">
    <font>
      <sz val="11"/>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b/>
      <sz val="11"/>
      <color theme="1"/>
      <name val="Verdana"/>
      <family val="2"/>
    </font>
    <font>
      <u/>
      <sz val="10"/>
      <name val="Arial"/>
      <family val="2"/>
    </font>
    <font>
      <b/>
      <sz val="11"/>
      <color theme="1"/>
      <name val="Calibri"/>
      <family val="2"/>
      <scheme val="minor"/>
    </font>
    <font>
      <b/>
      <sz val="12"/>
      <color theme="1"/>
      <name val="Calibri"/>
      <family val="2"/>
      <scheme val="minor"/>
    </font>
    <font>
      <sz val="10"/>
      <color theme="1"/>
      <name val="Calibri"/>
      <family val="2"/>
      <scheme val="minor"/>
    </font>
    <font>
      <b/>
      <sz val="9"/>
      <name val="Arial"/>
      <family val="2"/>
    </font>
    <font>
      <sz val="9"/>
      <name val="Arial"/>
      <family val="2"/>
    </font>
    <font>
      <sz val="9"/>
      <color theme="1"/>
      <name val="Calibri"/>
      <family val="2"/>
      <scheme val="minor"/>
    </font>
    <font>
      <sz val="9"/>
      <name val="Calibri"/>
      <family val="2"/>
      <scheme val="minor"/>
    </font>
    <font>
      <sz val="10"/>
      <name val="Times New Roman"/>
      <family val="1"/>
    </font>
    <font>
      <b/>
      <u/>
      <sz val="9"/>
      <name val="Calibri"/>
      <family val="2"/>
      <scheme val="minor"/>
    </font>
    <font>
      <b/>
      <u val="singleAccounting"/>
      <sz val="10"/>
      <color rgb="FFFF0000"/>
      <name val="Frutiger Next Pro"/>
      <family val="2"/>
    </font>
    <font>
      <sz val="10"/>
      <name val="Frutiger Next Pro"/>
      <family val="2"/>
    </font>
    <font>
      <sz val="9"/>
      <color indexed="81"/>
      <name val="Tahoma"/>
      <family val="2"/>
    </font>
    <font>
      <b/>
      <sz val="9"/>
      <color indexed="81"/>
      <name val="Tahoma"/>
      <family val="2"/>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b/>
      <sz val="9"/>
      <color rgb="FF000000"/>
      <name val="Arial"/>
      <family val="2"/>
    </font>
    <font>
      <sz val="9"/>
      <color rgb="FF000000"/>
      <name val="Arial"/>
      <family val="2"/>
    </font>
    <font>
      <b/>
      <u/>
      <sz val="10"/>
      <color rgb="FF000000"/>
      <name val="Arial"/>
      <family val="2"/>
    </font>
    <font>
      <sz val="14"/>
      <name val="Arial"/>
      <family val="2"/>
    </font>
    <font>
      <sz val="20"/>
      <name val="Arial"/>
      <family val="2"/>
    </font>
    <font>
      <i/>
      <sz val="10"/>
      <name val="Arial"/>
      <family val="2"/>
    </font>
    <font>
      <b/>
      <sz val="10"/>
      <name val="Frutiger Next Pro Bold"/>
    </font>
    <font>
      <u/>
      <sz val="10"/>
      <name val="Frutiger Next Pro"/>
      <family val="2"/>
    </font>
    <font>
      <sz val="10"/>
      <name val="Frutiger Next Pro Bold"/>
      <family val="2"/>
    </font>
    <font>
      <b/>
      <u/>
      <sz val="10"/>
      <name val="Arial"/>
      <family val="2"/>
    </font>
    <font>
      <sz val="10"/>
      <name val="Frutiger Next Pro Bold"/>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sz val="18"/>
      <name val="Arial"/>
      <family val="2"/>
    </font>
    <font>
      <b/>
      <sz val="10"/>
      <color rgb="FF0000FF"/>
      <name val="Arial"/>
      <family val="2"/>
    </font>
    <font>
      <sz val="10"/>
      <color rgb="FF0000FF"/>
      <name val="Arial"/>
      <family val="2"/>
    </font>
    <font>
      <b/>
      <sz val="10"/>
      <color theme="0"/>
      <name val="Arial"/>
      <family val="2"/>
    </font>
    <font>
      <b/>
      <sz val="10"/>
      <color rgb="FF00B0F0"/>
      <name val="Arial"/>
      <family val="2"/>
    </font>
    <font>
      <i/>
      <u val="singleAccounting"/>
      <sz val="10"/>
      <name val="Arial"/>
      <family val="2"/>
    </font>
    <font>
      <sz val="9"/>
      <color theme="1"/>
      <name val="Arial"/>
      <family val="2"/>
    </font>
    <font>
      <b/>
      <sz val="9"/>
      <color theme="1"/>
      <name val="Arial"/>
      <family val="2"/>
    </font>
    <font>
      <sz val="9"/>
      <color rgb="FFFF0000"/>
      <name val="Arial"/>
      <family val="2"/>
    </font>
    <font>
      <sz val="18"/>
      <color theme="1"/>
      <name val="Arial"/>
      <family val="2"/>
    </font>
    <font>
      <sz val="9"/>
      <color theme="0"/>
      <name val="Arial"/>
      <family val="2"/>
    </font>
    <font>
      <b/>
      <sz val="10"/>
      <color theme="1"/>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4"/>
      <color theme="1"/>
      <name val="Arial"/>
      <family val="2"/>
    </font>
    <font>
      <b/>
      <sz val="7"/>
      <color theme="1"/>
      <name val="Times New Roman"/>
      <family val="1"/>
    </font>
    <font>
      <b/>
      <sz val="11"/>
      <color rgb="FF000000"/>
      <name val="Calibri"/>
      <family val="2"/>
      <scheme val="minor"/>
    </font>
    <font>
      <b/>
      <sz val="7"/>
      <color rgb="FF000000"/>
      <name val="Times New Roman"/>
      <family val="1"/>
    </font>
    <font>
      <sz val="10"/>
      <color rgb="FF222222"/>
      <name val="Arial"/>
      <family val="2"/>
    </font>
    <font>
      <sz val="7"/>
      <color rgb="FF000000"/>
      <name val="Times New Roman"/>
      <family val="1"/>
    </font>
    <font>
      <b/>
      <sz val="16"/>
      <color theme="1"/>
      <name val="Arial"/>
      <family val="2"/>
    </font>
    <font>
      <sz val="12"/>
      <color theme="1"/>
      <name val="Arial"/>
      <family val="2"/>
    </font>
    <font>
      <sz val="10"/>
      <color theme="1"/>
      <name val="Symbol"/>
      <family val="1"/>
      <charset val="2"/>
    </font>
    <font>
      <sz val="7"/>
      <color theme="1"/>
      <name val="Times New Roman"/>
      <family val="1"/>
    </font>
    <font>
      <sz val="10"/>
      <color rgb="FF000000"/>
      <name val="Symbol"/>
      <family val="1"/>
      <charset val="2"/>
    </font>
    <font>
      <b/>
      <sz val="9"/>
      <color theme="0"/>
      <name val="Arial"/>
      <family val="2"/>
    </font>
    <font>
      <b/>
      <sz val="7"/>
      <name val="Times New Roman"/>
      <family val="1"/>
    </font>
    <font>
      <sz val="8.1"/>
      <color theme="0"/>
      <name val="Arial"/>
      <family val="2"/>
    </font>
    <font>
      <sz val="9"/>
      <color theme="1"/>
      <name val="Times New Roman"/>
      <family val="1"/>
    </font>
    <font>
      <sz val="7"/>
      <color theme="1"/>
      <name val="Arial"/>
      <family val="2"/>
    </font>
  </fonts>
  <fills count="51">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indexed="9"/>
        <bgColor indexed="64"/>
      </patternFill>
    </fill>
    <fill>
      <patternFill patternType="solid">
        <fgColor theme="3" tint="0.79998168889431442"/>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0070C0"/>
        <bgColor indexed="64"/>
      </patternFill>
    </fill>
    <fill>
      <patternFill patternType="solid">
        <fgColor rgb="FF00B0F0"/>
        <bgColor indexed="64"/>
      </patternFill>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theme="1" tint="0.499984740745262"/>
        <bgColor indexed="64"/>
      </patternFill>
    </fill>
    <fill>
      <patternFill patternType="solid">
        <fgColor theme="0" tint="-4.9989318521683403E-2"/>
        <bgColor indexed="64"/>
      </patternFill>
    </fill>
  </fills>
  <borders count="43">
    <border>
      <left/>
      <right/>
      <top/>
      <bottom/>
      <diagonal/>
    </border>
    <border>
      <left style="thin">
        <color theme="2"/>
      </left>
      <right style="thin">
        <color theme="2"/>
      </right>
      <top style="thin">
        <color theme="2"/>
      </top>
      <bottom style="thin">
        <color theme="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thin">
        <color indexed="64"/>
      </top>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double">
        <color indexed="64"/>
      </bottom>
      <diagonal/>
    </border>
    <border>
      <left style="thin">
        <color theme="2"/>
      </left>
      <right/>
      <top/>
      <bottom style="thin">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bottom style="double">
        <color indexed="64"/>
      </bottom>
      <diagonal/>
    </border>
  </borders>
  <cellStyleXfs count="1035">
    <xf numFmtId="0" fontId="0" fillId="0" borderId="0"/>
    <xf numFmtId="43"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70" fontId="2" fillId="0" borderId="0"/>
    <xf numFmtId="0" fontId="3" fillId="0" borderId="0"/>
    <xf numFmtId="0" fontId="3" fillId="0" borderId="0"/>
    <xf numFmtId="0" fontId="4" fillId="0" borderId="0"/>
    <xf numFmtId="0" fontId="5" fillId="0" borderId="0"/>
    <xf numFmtId="168"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168" fontId="1" fillId="0" borderId="0" applyFont="0" applyFill="0" applyBorder="0" applyAlignment="0" applyProtection="0"/>
    <xf numFmtId="9" fontId="3" fillId="0" borderId="0" applyFont="0" applyFill="0" applyBorder="0" applyAlignment="0" applyProtection="0"/>
    <xf numFmtId="0" fontId="1" fillId="0" borderId="0"/>
    <xf numFmtId="168" fontId="1" fillId="0" borderId="0" applyFont="0" applyFill="0" applyBorder="0" applyAlignment="0" applyProtection="0"/>
    <xf numFmtId="168" fontId="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0" fontId="3" fillId="0" borderId="0"/>
    <xf numFmtId="41" fontId="1" fillId="0" borderId="0" applyFont="0" applyFill="0" applyBorder="0" applyAlignment="0" applyProtection="0"/>
    <xf numFmtId="165" fontId="1" fillId="0" borderId="0" applyFont="0" applyFill="0" applyBorder="0" applyAlignment="0" applyProtection="0"/>
    <xf numFmtId="43" fontId="17"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0" fontId="3" fillId="0" borderId="0"/>
    <xf numFmtId="0" fontId="3" fillId="0" borderId="0"/>
    <xf numFmtId="164" fontId="1" fillId="0" borderId="0" applyFont="0" applyFill="0" applyBorder="0" applyAlignment="0" applyProtection="0"/>
    <xf numFmtId="164" fontId="1" fillId="0" borderId="0" applyFont="0" applyFill="0" applyBorder="0" applyAlignment="0" applyProtection="0"/>
    <xf numFmtId="177" fontId="3" fillId="0" borderId="0" applyFont="0" applyFill="0" applyBorder="0" applyAlignment="0" applyProtection="0"/>
    <xf numFmtId="43" fontId="1" fillId="0" borderId="0" applyFont="0" applyFill="0" applyBorder="0" applyAlignment="0" applyProtection="0"/>
    <xf numFmtId="0" fontId="39" fillId="0" borderId="0"/>
    <xf numFmtId="0" fontId="3"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56" fillId="0" borderId="0" applyNumberFormat="0" applyFill="0" applyBorder="0" applyAlignment="0" applyProtection="0"/>
    <xf numFmtId="0" fontId="57" fillId="0" borderId="33" applyNumberFormat="0" applyFill="0" applyAlignment="0" applyProtection="0"/>
    <xf numFmtId="0" fontId="58" fillId="0" borderId="34" applyNumberFormat="0" applyFill="0" applyAlignment="0" applyProtection="0"/>
    <xf numFmtId="0" fontId="59" fillId="0" borderId="35" applyNumberFormat="0" applyFill="0" applyAlignment="0" applyProtection="0"/>
    <xf numFmtId="0" fontId="59" fillId="0" borderId="0" applyNumberFormat="0" applyFill="0" applyBorder="0" applyAlignment="0" applyProtection="0"/>
    <xf numFmtId="0" fontId="60" fillId="17" borderId="0" applyNumberFormat="0" applyBorder="0" applyAlignment="0" applyProtection="0"/>
    <xf numFmtId="0" fontId="61" fillId="18" borderId="0" applyNumberFormat="0" applyBorder="0" applyAlignment="0" applyProtection="0"/>
    <xf numFmtId="0" fontId="62" fillId="19" borderId="0" applyNumberFormat="0" applyBorder="0" applyAlignment="0" applyProtection="0"/>
    <xf numFmtId="0" fontId="63" fillId="20" borderId="36" applyNumberFormat="0" applyAlignment="0" applyProtection="0"/>
    <xf numFmtId="0" fontId="64" fillId="21" borderId="37" applyNumberFormat="0" applyAlignment="0" applyProtection="0"/>
    <xf numFmtId="0" fontId="65" fillId="21" borderId="36" applyNumberFormat="0" applyAlignment="0" applyProtection="0"/>
    <xf numFmtId="0" fontId="66" fillId="0" borderId="38" applyNumberFormat="0" applyFill="0" applyAlignment="0" applyProtection="0"/>
    <xf numFmtId="0" fontId="67" fillId="22" borderId="39" applyNumberFormat="0" applyAlignment="0" applyProtection="0"/>
    <xf numFmtId="0" fontId="68" fillId="0" borderId="0" applyNumberFormat="0" applyFill="0" applyBorder="0" applyAlignment="0" applyProtection="0"/>
    <xf numFmtId="0" fontId="1" fillId="23" borderId="40" applyNumberFormat="0" applyFont="0" applyAlignment="0" applyProtection="0"/>
    <xf numFmtId="0" fontId="69" fillId="0" borderId="0" applyNumberFormat="0" applyFill="0" applyBorder="0" applyAlignment="0" applyProtection="0"/>
    <xf numFmtId="0" fontId="10" fillId="0" borderId="41" applyNumberFormat="0" applyFill="0" applyAlignment="0" applyProtection="0"/>
    <xf numFmtId="0" fontId="70"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70" fillId="27" borderId="0" applyNumberFormat="0" applyBorder="0" applyAlignment="0" applyProtection="0"/>
    <xf numFmtId="0" fontId="70"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70" fillId="31" borderId="0" applyNumberFormat="0" applyBorder="0" applyAlignment="0" applyProtection="0"/>
    <xf numFmtId="0" fontId="70"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70" fillId="35" borderId="0" applyNumberFormat="0" applyBorder="0" applyAlignment="0" applyProtection="0"/>
    <xf numFmtId="0" fontId="70"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70" fillId="39" borderId="0" applyNumberFormat="0" applyBorder="0" applyAlignment="0" applyProtection="0"/>
    <xf numFmtId="0" fontId="70"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70" fillId="43" borderId="0" applyNumberFormat="0" applyBorder="0" applyAlignment="0" applyProtection="0"/>
    <xf numFmtId="0" fontId="70"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70" fillId="47"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104">
    <xf numFmtId="0" fontId="0" fillId="0" borderId="0" xfId="0"/>
    <xf numFmtId="169" fontId="3" fillId="0" borderId="0" xfId="1" applyNumberFormat="1" applyFont="1"/>
    <xf numFmtId="0" fontId="0" fillId="0" borderId="0" xfId="0" quotePrefix="1"/>
    <xf numFmtId="0" fontId="16" fillId="0" borderId="0" xfId="0" applyFont="1"/>
    <xf numFmtId="0" fontId="16" fillId="0" borderId="9" xfId="0" applyFont="1" applyBorder="1" applyAlignment="1">
      <alignment horizontal="center" wrapText="1"/>
    </xf>
    <xf numFmtId="0" fontId="0" fillId="0" borderId="0" xfId="0" applyAlignment="1">
      <alignment horizontal="center" wrapText="1"/>
    </xf>
    <xf numFmtId="0" fontId="16" fillId="0" borderId="6" xfId="0" applyFont="1" applyBorder="1"/>
    <xf numFmtId="165" fontId="16" fillId="0" borderId="0" xfId="0" applyNumberFormat="1" applyFont="1" applyBorder="1"/>
    <xf numFmtId="165" fontId="16" fillId="0" borderId="11" xfId="0" applyNumberFormat="1" applyFont="1" applyBorder="1"/>
    <xf numFmtId="165" fontId="16" fillId="14" borderId="0" xfId="0" applyNumberFormat="1" applyFont="1" applyFill="1" applyBorder="1"/>
    <xf numFmtId="169" fontId="16" fillId="14" borderId="0" xfId="0" applyNumberFormat="1" applyFont="1" applyFill="1" applyBorder="1"/>
    <xf numFmtId="0" fontId="16" fillId="14" borderId="0" xfId="0" applyFont="1" applyFill="1" applyBorder="1"/>
    <xf numFmtId="169" fontId="16" fillId="14" borderId="0" xfId="30" applyNumberFormat="1" applyFont="1" applyFill="1" applyBorder="1"/>
    <xf numFmtId="169" fontId="16" fillId="14" borderId="0" xfId="1" applyNumberFormat="1" applyFont="1" applyFill="1" applyBorder="1"/>
    <xf numFmtId="0" fontId="18" fillId="0" borderId="6" xfId="0" applyFont="1" applyBorder="1"/>
    <xf numFmtId="0" fontId="16" fillId="0" borderId="9" xfId="0" applyFont="1" applyBorder="1"/>
    <xf numFmtId="0" fontId="16" fillId="14" borderId="2" xfId="0" applyFont="1" applyFill="1" applyBorder="1"/>
    <xf numFmtId="0" fontId="16" fillId="0" borderId="14" xfId="0" applyFont="1" applyBorder="1"/>
    <xf numFmtId="165" fontId="16" fillId="0" borderId="15" xfId="0" applyNumberFormat="1" applyFont="1" applyBorder="1"/>
    <xf numFmtId="165" fontId="16" fillId="0" borderId="20" xfId="0" applyNumberFormat="1" applyFont="1" applyBorder="1"/>
    <xf numFmtId="165" fontId="16" fillId="0" borderId="2" xfId="0" applyNumberFormat="1" applyFont="1" applyBorder="1"/>
    <xf numFmtId="165" fontId="16" fillId="0" borderId="12" xfId="0" applyNumberFormat="1" applyFont="1" applyBorder="1"/>
    <xf numFmtId="165" fontId="16" fillId="0" borderId="0" xfId="0" applyNumberFormat="1" applyFont="1"/>
    <xf numFmtId="165" fontId="0" fillId="0" borderId="0" xfId="0" applyNumberFormat="1"/>
    <xf numFmtId="0" fontId="20" fillId="0" borderId="0" xfId="31" applyFont="1"/>
    <xf numFmtId="165" fontId="20" fillId="0" borderId="0" xfId="31" applyNumberFormat="1" applyFont="1"/>
    <xf numFmtId="169" fontId="0" fillId="0" borderId="0" xfId="0" applyNumberFormat="1"/>
    <xf numFmtId="165" fontId="20" fillId="0" borderId="0" xfId="31" applyNumberFormat="1" applyFont="1" applyBorder="1"/>
    <xf numFmtId="165" fontId="20" fillId="13" borderId="0" xfId="31" applyNumberFormat="1" applyFont="1" applyFill="1" applyBorder="1"/>
    <xf numFmtId="165" fontId="20" fillId="13" borderId="0" xfId="31" applyNumberFormat="1" applyFont="1" applyFill="1"/>
    <xf numFmtId="165" fontId="20" fillId="0" borderId="0" xfId="31" applyNumberFormat="1" applyFont="1" applyBorder="1" applyAlignment="1">
      <alignment horizontal="left"/>
    </xf>
    <xf numFmtId="165" fontId="20" fillId="13" borderId="0" xfId="31" applyNumberFormat="1" applyFont="1" applyFill="1" applyBorder="1" applyAlignment="1">
      <alignment horizontal="right"/>
    </xf>
    <xf numFmtId="165" fontId="20" fillId="15" borderId="2" xfId="31" applyNumberFormat="1" applyFont="1" applyFill="1" applyBorder="1" applyAlignment="1">
      <alignment horizontal="right"/>
    </xf>
    <xf numFmtId="165" fontId="20" fillId="0" borderId="0" xfId="31" applyNumberFormat="1" applyFont="1" applyBorder="1" applyAlignment="1">
      <alignment horizontal="right"/>
    </xf>
    <xf numFmtId="169" fontId="1" fillId="0" borderId="0" xfId="30" applyNumberFormat="1" applyFont="1"/>
    <xf numFmtId="165" fontId="20" fillId="0" borderId="0" xfId="31" applyNumberFormat="1" applyFont="1" applyFill="1"/>
    <xf numFmtId="0" fontId="1" fillId="0" borderId="0" xfId="32"/>
    <xf numFmtId="0" fontId="11" fillId="0" borderId="0" xfId="32" applyFont="1"/>
    <xf numFmtId="0" fontId="10" fillId="0" borderId="0" xfId="32" applyFont="1"/>
    <xf numFmtId="14" fontId="1" fillId="0" borderId="0" xfId="32" applyNumberFormat="1"/>
    <xf numFmtId="21" fontId="1" fillId="0" borderId="0" xfId="32" applyNumberFormat="1"/>
    <xf numFmtId="0" fontId="0" fillId="0" borderId="0" xfId="0"/>
    <xf numFmtId="0" fontId="23" fillId="0" borderId="0" xfId="0" applyFont="1"/>
    <xf numFmtId="0" fontId="23" fillId="0" borderId="0" xfId="0" applyFont="1" applyBorder="1"/>
    <xf numFmtId="0" fontId="23" fillId="0" borderId="0" xfId="0" quotePrefix="1" applyFont="1"/>
    <xf numFmtId="0" fontId="23" fillId="11" borderId="3" xfId="0" applyFont="1" applyFill="1" applyBorder="1" applyAlignment="1">
      <alignment wrapText="1"/>
    </xf>
    <xf numFmtId="0" fontId="23" fillId="0" borderId="0" xfId="0" applyFont="1" applyFill="1" applyBorder="1"/>
    <xf numFmtId="0" fontId="24" fillId="0" borderId="0" xfId="0" applyFont="1"/>
    <xf numFmtId="165" fontId="23" fillId="0" borderId="0" xfId="0" applyNumberFormat="1" applyFont="1"/>
    <xf numFmtId="0" fontId="12" fillId="0" borderId="0" xfId="0" applyFont="1"/>
    <xf numFmtId="0" fontId="30" fillId="0" borderId="0" xfId="0" applyFont="1" applyAlignment="1">
      <alignment vertical="center"/>
    </xf>
    <xf numFmtId="0" fontId="26" fillId="0" borderId="0" xfId="0" applyFont="1" applyAlignment="1">
      <alignment vertical="center"/>
    </xf>
    <xf numFmtId="0" fontId="27" fillId="0" borderId="0" xfId="0" applyFont="1" applyAlignment="1">
      <alignment vertical="center"/>
    </xf>
    <xf numFmtId="0" fontId="16" fillId="0" borderId="2" xfId="0" applyFont="1" applyBorder="1" applyAlignment="1">
      <alignment horizontal="center" wrapText="1"/>
    </xf>
    <xf numFmtId="0" fontId="16" fillId="0" borderId="12" xfId="0" applyFont="1" applyBorder="1" applyAlignment="1">
      <alignment horizontal="center" wrapText="1"/>
    </xf>
    <xf numFmtId="0" fontId="31" fillId="11" borderId="0" xfId="0" applyFont="1" applyFill="1" applyBorder="1" applyAlignment="1" applyProtection="1"/>
    <xf numFmtId="0" fontId="0" fillId="11" borderId="0" xfId="0" applyFont="1" applyFill="1" applyProtection="1"/>
    <xf numFmtId="0" fontId="31" fillId="11" borderId="0" xfId="0" applyFont="1" applyFill="1" applyProtection="1"/>
    <xf numFmtId="0" fontId="31" fillId="11" borderId="0" xfId="0" applyFont="1" applyFill="1" applyBorder="1" applyProtection="1"/>
    <xf numFmtId="0" fontId="32" fillId="11" borderId="0" xfId="0" applyFont="1" applyFill="1" applyAlignment="1" applyProtection="1"/>
    <xf numFmtId="0" fontId="32" fillId="11" borderId="0" xfId="0" applyFont="1" applyFill="1" applyBorder="1" applyAlignment="1" applyProtection="1"/>
    <xf numFmtId="0" fontId="32" fillId="11" borderId="0" xfId="0" applyFont="1" applyFill="1" applyAlignment="1"/>
    <xf numFmtId="0" fontId="31" fillId="11" borderId="0" xfId="0" applyFont="1" applyFill="1" applyAlignment="1"/>
    <xf numFmtId="0" fontId="31" fillId="11" borderId="0" xfId="0" applyFont="1" applyFill="1" applyBorder="1" applyAlignment="1"/>
    <xf numFmtId="0" fontId="0" fillId="11" borderId="0" xfId="0" applyFont="1" applyFill="1" applyAlignment="1">
      <alignment horizontal="left"/>
    </xf>
    <xf numFmtId="0" fontId="31" fillId="11" borderId="0" xfId="0" applyFont="1" applyFill="1" applyAlignment="1">
      <alignment horizontal="left" wrapText="1"/>
    </xf>
    <xf numFmtId="0" fontId="31" fillId="11" borderId="0" xfId="0" applyFont="1" applyFill="1" applyBorder="1" applyAlignment="1">
      <alignment horizontal="left" wrapText="1"/>
    </xf>
    <xf numFmtId="0" fontId="7" fillId="11" borderId="0" xfId="0" applyFont="1" applyFill="1" applyBorder="1" applyAlignment="1" applyProtection="1">
      <alignment horizontal="center"/>
    </xf>
    <xf numFmtId="0" fontId="0" fillId="11" borderId="0" xfId="0" applyFont="1" applyFill="1" applyBorder="1" applyProtection="1"/>
    <xf numFmtId="14" fontId="7" fillId="11" borderId="0" xfId="0" applyNumberFormat="1" applyFont="1" applyFill="1" applyBorder="1" applyAlignment="1" applyProtection="1">
      <alignment horizontal="center"/>
    </xf>
    <xf numFmtId="17" fontId="0" fillId="11" borderId="0" xfId="0" quotePrefix="1" applyNumberFormat="1" applyFont="1" applyFill="1" applyBorder="1" applyAlignment="1" applyProtection="1">
      <alignment horizontal="center"/>
    </xf>
    <xf numFmtId="14" fontId="7" fillId="11" borderId="2" xfId="16" quotePrefix="1" applyNumberFormat="1" applyFont="1" applyFill="1" applyBorder="1" applyAlignment="1">
      <alignment horizontal="center"/>
    </xf>
    <xf numFmtId="176" fontId="7" fillId="11" borderId="0" xfId="34" applyNumberFormat="1" applyFont="1" applyFill="1" applyBorder="1"/>
    <xf numFmtId="176" fontId="0" fillId="11" borderId="0" xfId="0" applyNumberFormat="1" applyFont="1" applyFill="1" applyBorder="1" applyProtection="1"/>
    <xf numFmtId="165" fontId="0" fillId="11" borderId="0" xfId="0" applyNumberFormat="1" applyFont="1" applyFill="1" applyBorder="1" applyProtection="1"/>
    <xf numFmtId="176" fontId="0" fillId="11" borderId="0" xfId="0" applyNumberFormat="1" applyFont="1" applyFill="1" applyBorder="1" applyAlignment="1" applyProtection="1">
      <alignment horizontal="right"/>
    </xf>
    <xf numFmtId="165" fontId="0" fillId="11" borderId="0" xfId="0" applyNumberFormat="1" applyFont="1" applyFill="1" applyBorder="1" applyAlignment="1" applyProtection="1">
      <alignment horizontal="right"/>
    </xf>
    <xf numFmtId="165" fontId="0" fillId="11" borderId="0" xfId="0" applyNumberFormat="1" applyFont="1" applyFill="1" applyProtection="1"/>
    <xf numFmtId="0" fontId="7" fillId="11" borderId="0" xfId="0" applyFont="1" applyFill="1" applyProtection="1"/>
    <xf numFmtId="0" fontId="33" fillId="11" borderId="0" xfId="0" applyFont="1" applyFill="1" applyProtection="1"/>
    <xf numFmtId="175" fontId="3" fillId="11" borderId="0" xfId="1" applyNumberFormat="1" applyFont="1" applyFill="1" applyBorder="1" applyAlignment="1" applyProtection="1">
      <alignment horizontal="right"/>
    </xf>
    <xf numFmtId="165" fontId="7" fillId="11" borderId="15" xfId="0" applyNumberFormat="1" applyFont="1" applyFill="1" applyBorder="1" applyAlignment="1" applyProtection="1">
      <alignment horizontal="right"/>
    </xf>
    <xf numFmtId="175" fontId="7" fillId="11" borderId="0" xfId="1" applyNumberFormat="1" applyFont="1" applyFill="1" applyBorder="1" applyAlignment="1" applyProtection="1">
      <alignment horizontal="right"/>
    </xf>
    <xf numFmtId="0" fontId="7" fillId="11" borderId="0" xfId="0" applyFont="1" applyFill="1" applyBorder="1" applyProtection="1"/>
    <xf numFmtId="0" fontId="0" fillId="11" borderId="0" xfId="0" applyFont="1" applyFill="1" applyBorder="1" applyAlignment="1" applyProtection="1">
      <alignment horizontal="right"/>
    </xf>
    <xf numFmtId="0" fontId="33" fillId="11" borderId="0" xfId="0" applyFont="1" applyFill="1" applyBorder="1" applyProtection="1"/>
    <xf numFmtId="176" fontId="7" fillId="11" borderId="0" xfId="0" applyNumberFormat="1" applyFont="1" applyFill="1" applyBorder="1" applyAlignment="1" applyProtection="1">
      <alignment horizontal="right"/>
    </xf>
    <xf numFmtId="0" fontId="7" fillId="0" borderId="0" xfId="0" applyFont="1" applyBorder="1" applyAlignment="1" applyProtection="1">
      <alignment horizontal="left"/>
    </xf>
    <xf numFmtId="0" fontId="9" fillId="11" borderId="0" xfId="0" applyFont="1" applyFill="1" applyBorder="1" applyProtection="1"/>
    <xf numFmtId="176" fontId="7" fillId="11" borderId="0" xfId="34" applyNumberFormat="1" applyFont="1" applyFill="1" applyBorder="1" applyAlignment="1">
      <alignment horizontal="left"/>
    </xf>
    <xf numFmtId="176" fontId="34" fillId="4" borderId="0" xfId="35" applyNumberFormat="1" applyFont="1" applyFill="1" applyAlignment="1"/>
    <xf numFmtId="0" fontId="35" fillId="11" borderId="0" xfId="0" applyFont="1" applyFill="1" applyBorder="1" applyProtection="1"/>
    <xf numFmtId="0" fontId="20" fillId="11" borderId="0" xfId="0" applyFont="1" applyFill="1" applyProtection="1"/>
    <xf numFmtId="165" fontId="20" fillId="11" borderId="0" xfId="0" applyNumberFormat="1" applyFont="1" applyFill="1" applyBorder="1" applyAlignment="1" applyProtection="1">
      <alignment horizontal="right"/>
    </xf>
    <xf numFmtId="176" fontId="34" fillId="4" borderId="0" xfId="35" applyNumberFormat="1" applyFont="1" applyFill="1" applyAlignment="1">
      <alignment horizontal="left"/>
    </xf>
    <xf numFmtId="165" fontId="36" fillId="11" borderId="0" xfId="0" applyNumberFormat="1" applyFont="1" applyFill="1" applyBorder="1" applyAlignment="1" applyProtection="1">
      <alignment horizontal="right"/>
    </xf>
    <xf numFmtId="165" fontId="7" fillId="11" borderId="0" xfId="0" applyNumberFormat="1" applyFont="1" applyFill="1" applyBorder="1"/>
    <xf numFmtId="0" fontId="7" fillId="11" borderId="0" xfId="16" applyFont="1" applyFill="1" applyBorder="1" applyProtection="1"/>
    <xf numFmtId="176" fontId="7" fillId="11" borderId="0" xfId="0" applyNumberFormat="1" applyFont="1" applyFill="1"/>
    <xf numFmtId="176" fontId="9" fillId="11" borderId="0" xfId="0" applyNumberFormat="1" applyFont="1" applyFill="1" applyBorder="1" applyAlignment="1" applyProtection="1">
      <alignment horizontal="right"/>
    </xf>
    <xf numFmtId="176" fontId="37" fillId="11" borderId="0" xfId="0" applyNumberFormat="1" applyFont="1" applyFill="1" applyBorder="1" applyAlignment="1" applyProtection="1">
      <alignment horizontal="right"/>
    </xf>
    <xf numFmtId="176" fontId="0" fillId="11" borderId="0" xfId="0" applyNumberFormat="1" applyFont="1" applyFill="1"/>
    <xf numFmtId="165" fontId="0" fillId="11" borderId="0" xfId="0" applyNumberFormat="1" applyFont="1" applyFill="1" applyBorder="1"/>
    <xf numFmtId="165" fontId="7" fillId="11" borderId="17" xfId="0" applyNumberFormat="1" applyFont="1" applyFill="1" applyBorder="1"/>
    <xf numFmtId="0" fontId="3" fillId="11" borderId="0" xfId="16" applyFont="1" applyFill="1" applyBorder="1" applyProtection="1"/>
    <xf numFmtId="0" fontId="3" fillId="11" borderId="0" xfId="15" applyFont="1" applyFill="1"/>
    <xf numFmtId="0" fontId="9" fillId="11" borderId="15" xfId="16" applyFont="1" applyFill="1" applyBorder="1" applyProtection="1"/>
    <xf numFmtId="176" fontId="0" fillId="11" borderId="15" xfId="0" applyNumberFormat="1" applyFont="1" applyFill="1" applyBorder="1"/>
    <xf numFmtId="0" fontId="9" fillId="11" borderId="15" xfId="0" applyFont="1" applyFill="1" applyBorder="1" applyProtection="1"/>
    <xf numFmtId="175" fontId="3" fillId="11" borderId="0" xfId="1" applyNumberFormat="1" applyFont="1" applyFill="1" applyBorder="1" applyProtection="1"/>
    <xf numFmtId="0" fontId="3" fillId="11" borderId="32" xfId="16" applyFont="1" applyFill="1" applyBorder="1" applyProtection="1"/>
    <xf numFmtId="0" fontId="0" fillId="11" borderId="32" xfId="0" applyFont="1" applyFill="1" applyBorder="1" applyProtection="1"/>
    <xf numFmtId="175" fontId="0" fillId="11" borderId="32" xfId="0" applyNumberFormat="1" applyFont="1" applyFill="1" applyBorder="1" applyProtection="1"/>
    <xf numFmtId="0" fontId="0" fillId="0" borderId="0" xfId="16" applyFont="1"/>
    <xf numFmtId="176" fontId="37" fillId="11" borderId="0" xfId="0" applyNumberFormat="1" applyFont="1" applyFill="1" applyBorder="1" applyProtection="1"/>
    <xf numFmtId="176" fontId="0" fillId="11" borderId="0" xfId="0" applyNumberFormat="1" applyFont="1" applyFill="1" applyProtection="1"/>
    <xf numFmtId="43" fontId="3" fillId="11" borderId="0" xfId="1" applyFont="1" applyFill="1" applyBorder="1" applyProtection="1"/>
    <xf numFmtId="37" fontId="37" fillId="11" borderId="0" xfId="0" applyNumberFormat="1" applyFont="1" applyFill="1" applyBorder="1" applyProtection="1"/>
    <xf numFmtId="41" fontId="16" fillId="14" borderId="0" xfId="28" applyFont="1" applyFill="1" applyBorder="1"/>
    <xf numFmtId="41" fontId="16" fillId="14" borderId="0" xfId="0" applyNumberFormat="1" applyFont="1" applyFill="1" applyBorder="1"/>
    <xf numFmtId="176" fontId="38" fillId="4" borderId="0" xfId="35" applyNumberFormat="1" applyFont="1" applyFill="1" applyAlignment="1"/>
    <xf numFmtId="0" fontId="10" fillId="11" borderId="2" xfId="0" applyFont="1" applyFill="1" applyBorder="1" applyAlignment="1" applyProtection="1">
      <alignment horizontal="center"/>
    </xf>
    <xf numFmtId="41" fontId="0" fillId="11" borderId="0" xfId="28" applyFont="1" applyFill="1" applyProtection="1"/>
    <xf numFmtId="41" fontId="0" fillId="0" borderId="2" xfId="42" applyFont="1" applyBorder="1"/>
    <xf numFmtId="165" fontId="0" fillId="11" borderId="2" xfId="0" applyNumberFormat="1" applyFont="1" applyFill="1" applyBorder="1" applyAlignment="1" applyProtection="1">
      <alignment horizontal="right"/>
    </xf>
    <xf numFmtId="178" fontId="0" fillId="0" borderId="0" xfId="36" applyNumberFormat="1" applyFont="1"/>
    <xf numFmtId="165" fontId="0" fillId="11" borderId="2" xfId="0" applyNumberFormat="1" applyFont="1" applyFill="1" applyBorder="1" applyProtection="1"/>
    <xf numFmtId="41" fontId="0" fillId="11" borderId="0" xfId="0" applyNumberFormat="1" applyFont="1" applyFill="1" applyProtection="1"/>
    <xf numFmtId="41" fontId="0" fillId="11" borderId="2" xfId="28" applyFont="1" applyFill="1" applyBorder="1" applyProtection="1"/>
    <xf numFmtId="0" fontId="0" fillId="5" borderId="0" xfId="0" applyFont="1" applyFill="1" applyProtection="1"/>
    <xf numFmtId="165" fontId="0" fillId="5" borderId="0" xfId="0" applyNumberFormat="1" applyFont="1" applyFill="1" applyProtection="1"/>
    <xf numFmtId="170" fontId="40" fillId="4" borderId="0" xfId="4" applyNumberFormat="1" applyFont="1" applyFill="1" applyBorder="1" applyAlignment="1" applyProtection="1"/>
    <xf numFmtId="0" fontId="23" fillId="12" borderId="0" xfId="0" applyFont="1" applyFill="1"/>
    <xf numFmtId="170" fontId="41" fillId="4" borderId="0" xfId="4" applyNumberFormat="1" applyFont="1" applyFill="1" applyBorder="1" applyAlignment="1" applyProtection="1">
      <alignment horizontal="left" wrapText="1"/>
    </xf>
    <xf numFmtId="0" fontId="42" fillId="0" borderId="0" xfId="0" applyFont="1"/>
    <xf numFmtId="0" fontId="42" fillId="12" borderId="0" xfId="0" applyFont="1" applyFill="1"/>
    <xf numFmtId="0" fontId="43" fillId="0" borderId="0" xfId="0" applyFont="1" applyBorder="1" applyAlignment="1">
      <alignment horizontal="left" vertical="center"/>
    </xf>
    <xf numFmtId="0" fontId="42" fillId="0" borderId="0" xfId="0" applyFont="1" applyBorder="1" applyAlignment="1">
      <alignment horizontal="left" vertical="center"/>
    </xf>
    <xf numFmtId="0" fontId="23" fillId="0" borderId="2" xfId="0" applyFont="1" applyBorder="1" applyAlignment="1">
      <alignment vertical="center"/>
    </xf>
    <xf numFmtId="0" fontId="23" fillId="0" borderId="0" xfId="0" applyFont="1" applyBorder="1" applyAlignment="1">
      <alignment vertical="center"/>
    </xf>
    <xf numFmtId="0" fontId="23" fillId="0" borderId="0" xfId="0" applyFont="1" applyAlignment="1">
      <alignment wrapText="1"/>
    </xf>
    <xf numFmtId="0" fontId="23" fillId="0" borderId="0" xfId="0" applyFont="1" applyAlignment="1">
      <alignment vertical="center"/>
    </xf>
    <xf numFmtId="0" fontId="23" fillId="0" borderId="5" xfId="0" applyFont="1" applyBorder="1" applyAlignment="1">
      <alignment wrapText="1"/>
    </xf>
    <xf numFmtId="0" fontId="23" fillId="0" borderId="5" xfId="0" applyFont="1" applyBorder="1"/>
    <xf numFmtId="0" fontId="23" fillId="0" borderId="5" xfId="0" applyFont="1" applyFill="1" applyBorder="1"/>
    <xf numFmtId="169" fontId="23" fillId="0" borderId="0" xfId="1" applyNumberFormat="1" applyFont="1"/>
    <xf numFmtId="165" fontId="23" fillId="0" borderId="12" xfId="3" applyFont="1" applyBorder="1" applyAlignment="1">
      <alignment vertical="center"/>
    </xf>
    <xf numFmtId="169" fontId="23" fillId="0" borderId="0" xfId="1" applyNumberFormat="1" applyFont="1" applyAlignment="1">
      <alignment wrapText="1"/>
    </xf>
    <xf numFmtId="169" fontId="23" fillId="0" borderId="0" xfId="0" applyNumberFormat="1" applyFont="1" applyAlignment="1">
      <alignment wrapText="1"/>
    </xf>
    <xf numFmtId="165" fontId="23" fillId="0" borderId="0" xfId="3" applyFont="1" applyAlignment="1">
      <alignment vertical="center"/>
    </xf>
    <xf numFmtId="0" fontId="23" fillId="0" borderId="0" xfId="0" applyFont="1" applyBorder="1" applyAlignment="1">
      <alignment horizontal="left" vertical="center"/>
    </xf>
    <xf numFmtId="170" fontId="7" fillId="4" borderId="0" xfId="4" applyNumberFormat="1" applyFont="1" applyFill="1" applyBorder="1" applyAlignment="1" applyProtection="1"/>
    <xf numFmtId="0" fontId="24" fillId="0" borderId="0" xfId="0" applyFont="1" applyBorder="1" applyAlignment="1">
      <alignment vertical="center"/>
    </xf>
    <xf numFmtId="170" fontId="3" fillId="4" borderId="0" xfId="4" applyNumberFormat="1" applyFont="1" applyFill="1" applyBorder="1" applyAlignment="1" applyProtection="1"/>
    <xf numFmtId="0" fontId="24" fillId="0" borderId="0" xfId="0" applyFont="1" applyFill="1" applyBorder="1" applyAlignment="1">
      <alignment horizontal="center"/>
    </xf>
    <xf numFmtId="165" fontId="24" fillId="0" borderId="0" xfId="3" applyFont="1" applyFill="1" applyBorder="1"/>
    <xf numFmtId="165" fontId="23" fillId="0" borderId="0" xfId="3" applyFont="1" applyFill="1" applyBorder="1"/>
    <xf numFmtId="3" fontId="23" fillId="0" borderId="0" xfId="0" applyNumberFormat="1" applyFont="1" applyFill="1" applyBorder="1"/>
    <xf numFmtId="0" fontId="24" fillId="0" borderId="0" xfId="0" applyFont="1" applyAlignment="1">
      <alignment horizontal="left" wrapText="1"/>
    </xf>
    <xf numFmtId="0" fontId="23" fillId="0" borderId="0" xfId="0" applyFont="1" applyAlignment="1">
      <alignment horizontal="left" wrapText="1"/>
    </xf>
    <xf numFmtId="0" fontId="24" fillId="0" borderId="0" xfId="0" applyFont="1" applyAlignment="1"/>
    <xf numFmtId="0" fontId="3" fillId="0" borderId="0" xfId="5" applyFont="1"/>
    <xf numFmtId="0" fontId="24" fillId="0" borderId="0" xfId="0" applyFont="1" applyBorder="1" applyAlignment="1">
      <alignment horizontal="left" vertical="center"/>
    </xf>
    <xf numFmtId="0" fontId="24" fillId="0" borderId="4"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13" xfId="0" applyFont="1" applyBorder="1" applyAlignment="1">
      <alignment horizontal="center" vertical="center" wrapText="1"/>
    </xf>
    <xf numFmtId="0" fontId="23" fillId="0" borderId="8" xfId="0" applyFont="1" applyBorder="1" applyAlignment="1">
      <alignment vertical="center" wrapText="1"/>
    </xf>
    <xf numFmtId="0" fontId="23" fillId="0" borderId="14" xfId="0" applyFont="1" applyBorder="1" applyAlignment="1">
      <alignment vertical="center" wrapText="1"/>
    </xf>
    <xf numFmtId="165" fontId="23" fillId="0" borderId="14" xfId="3" applyFont="1" applyBorder="1" applyAlignment="1">
      <alignment vertical="center"/>
    </xf>
    <xf numFmtId="165" fontId="23" fillId="0" borderId="8" xfId="3" applyFont="1" applyBorder="1" applyAlignment="1">
      <alignment vertical="center"/>
    </xf>
    <xf numFmtId="165" fontId="23" fillId="0" borderId="15" xfId="3" applyFont="1" applyBorder="1" applyAlignment="1">
      <alignment vertical="center"/>
    </xf>
    <xf numFmtId="0" fontId="23" fillId="0" borderId="5" xfId="0" applyFont="1" applyBorder="1" applyAlignment="1">
      <alignment vertical="center" wrapText="1"/>
    </xf>
    <xf numFmtId="0" fontId="23" fillId="0" borderId="6" xfId="0" applyFont="1" applyBorder="1" applyAlignment="1">
      <alignment vertical="center" wrapText="1"/>
    </xf>
    <xf numFmtId="165" fontId="23" fillId="0" borderId="6" xfId="3" applyFont="1" applyBorder="1" applyAlignment="1">
      <alignment vertical="center"/>
    </xf>
    <xf numFmtId="165" fontId="23" fillId="0" borderId="5" xfId="3" applyFont="1" applyBorder="1" applyAlignment="1">
      <alignment vertical="center"/>
    </xf>
    <xf numFmtId="165" fontId="23" fillId="0" borderId="0" xfId="3" applyFont="1" applyBorder="1" applyAlignment="1">
      <alignment vertical="center"/>
    </xf>
    <xf numFmtId="165" fontId="23" fillId="0" borderId="11" xfId="3" applyFont="1" applyBorder="1" applyAlignment="1">
      <alignment vertical="center"/>
    </xf>
    <xf numFmtId="165" fontId="24" fillId="0" borderId="5" xfId="3" applyFont="1" applyBorder="1" applyAlignment="1">
      <alignment vertical="center"/>
    </xf>
    <xf numFmtId="0" fontId="23" fillId="0" borderId="7" xfId="0" applyFont="1" applyBorder="1" applyAlignment="1">
      <alignment vertical="center" wrapText="1"/>
    </xf>
    <xf numFmtId="0" fontId="23" fillId="0" borderId="9" xfId="0" applyFont="1" applyBorder="1" applyAlignment="1">
      <alignment vertical="center" wrapText="1"/>
    </xf>
    <xf numFmtId="165" fontId="23" fillId="0" borderId="9" xfId="3" applyFont="1" applyBorder="1" applyAlignment="1">
      <alignment vertical="center"/>
    </xf>
    <xf numFmtId="165" fontId="23" fillId="0" borderId="7" xfId="3" applyFont="1" applyBorder="1" applyAlignment="1">
      <alignment vertical="center"/>
    </xf>
    <xf numFmtId="165" fontId="23" fillId="0" borderId="2" xfId="3" applyFont="1" applyBorder="1" applyAlignment="1">
      <alignment vertical="center"/>
    </xf>
    <xf numFmtId="0" fontId="24" fillId="0" borderId="7" xfId="0" applyFont="1" applyBorder="1" applyAlignment="1">
      <alignment wrapText="1"/>
    </xf>
    <xf numFmtId="0" fontId="24" fillId="0" borderId="18" xfId="0" applyFont="1" applyBorder="1" applyAlignment="1">
      <alignment wrapText="1"/>
    </xf>
    <xf numFmtId="165" fontId="24" fillId="0" borderId="16" xfId="3" applyFont="1" applyBorder="1"/>
    <xf numFmtId="165" fontId="24" fillId="0" borderId="18" xfId="3" applyFont="1" applyBorder="1"/>
    <xf numFmtId="165" fontId="24" fillId="0" borderId="17" xfId="3" applyFont="1" applyBorder="1"/>
    <xf numFmtId="165" fontId="24" fillId="0" borderId="28" xfId="3" applyFont="1" applyBorder="1"/>
    <xf numFmtId="165" fontId="24" fillId="0" borderId="31" xfId="3" applyFont="1" applyBorder="1"/>
    <xf numFmtId="165" fontId="24" fillId="0" borderId="30" xfId="3" applyFont="1" applyBorder="1"/>
    <xf numFmtId="165" fontId="23" fillId="0" borderId="5" xfId="0" applyNumberFormat="1" applyFont="1" applyBorder="1"/>
    <xf numFmtId="165" fontId="23" fillId="0" borderId="19" xfId="3" applyFont="1" applyBorder="1"/>
    <xf numFmtId="165" fontId="23" fillId="0" borderId="6" xfId="3" applyFont="1" applyBorder="1"/>
    <xf numFmtId="0" fontId="23" fillId="0" borderId="6" xfId="0" applyFont="1" applyBorder="1" applyAlignment="1">
      <alignment wrapText="1"/>
    </xf>
    <xf numFmtId="165" fontId="23" fillId="0" borderId="5" xfId="3" applyFont="1" applyBorder="1"/>
    <xf numFmtId="41" fontId="23" fillId="0" borderId="6" xfId="28" applyFont="1" applyBorder="1" applyAlignment="1">
      <alignment wrapText="1"/>
    </xf>
    <xf numFmtId="165" fontId="23" fillId="0" borderId="9" xfId="3" applyFont="1" applyBorder="1"/>
    <xf numFmtId="165" fontId="23" fillId="0" borderId="7" xfId="3" applyFont="1" applyBorder="1"/>
    <xf numFmtId="0" fontId="24" fillId="0" borderId="8" xfId="0" applyFont="1" applyBorder="1" applyAlignment="1">
      <alignment wrapText="1"/>
    </xf>
    <xf numFmtId="165" fontId="24" fillId="0" borderId="11" xfId="3" applyFont="1" applyBorder="1"/>
    <xf numFmtId="0" fontId="3" fillId="0" borderId="11" xfId="5" applyFont="1" applyBorder="1"/>
    <xf numFmtId="165" fontId="23" fillId="0" borderId="3" xfId="3" applyFont="1" applyBorder="1"/>
    <xf numFmtId="165" fontId="24" fillId="0" borderId="3" xfId="3" applyFont="1" applyBorder="1"/>
    <xf numFmtId="0" fontId="23" fillId="0" borderId="3" xfId="0" applyFont="1" applyBorder="1" applyAlignment="1">
      <alignment wrapText="1"/>
    </xf>
    <xf numFmtId="41" fontId="3" fillId="0" borderId="0" xfId="28" applyFont="1"/>
    <xf numFmtId="165" fontId="3" fillId="0" borderId="0" xfId="5" applyNumberFormat="1" applyFont="1"/>
    <xf numFmtId="169" fontId="3" fillId="0" borderId="0" xfId="5" applyNumberFormat="1" applyFont="1"/>
    <xf numFmtId="174" fontId="48" fillId="0" borderId="0" xfId="26" applyNumberFormat="1" applyFont="1"/>
    <xf numFmtId="174" fontId="3" fillId="0" borderId="0" xfId="26" applyNumberFormat="1" applyFont="1"/>
    <xf numFmtId="174" fontId="7" fillId="0" borderId="0" xfId="26" applyNumberFormat="1" applyFont="1"/>
    <xf numFmtId="174" fontId="47" fillId="10" borderId="21" xfId="26" applyNumberFormat="1" applyFont="1" applyFill="1" applyBorder="1" applyAlignment="1">
      <alignment horizontal="center" vertical="center" wrapText="1"/>
    </xf>
    <xf numFmtId="174" fontId="47" fillId="8" borderId="21" xfId="26" applyNumberFormat="1" applyFont="1" applyFill="1" applyBorder="1" applyAlignment="1">
      <alignment horizontal="center" vertical="center" wrapText="1"/>
    </xf>
    <xf numFmtId="174" fontId="7" fillId="0" borderId="21" xfId="26" applyNumberFormat="1" applyFont="1" applyBorder="1" applyAlignment="1">
      <alignment horizontal="center" vertical="center" wrapText="1"/>
    </xf>
    <xf numFmtId="174" fontId="47" fillId="9" borderId="21" xfId="26" applyNumberFormat="1" applyFont="1" applyFill="1" applyBorder="1" applyAlignment="1">
      <alignment horizontal="center" vertical="center" wrapText="1"/>
    </xf>
    <xf numFmtId="174" fontId="7" fillId="0" borderId="23" xfId="26" applyNumberFormat="1" applyFont="1" applyBorder="1" applyAlignment="1">
      <alignment horizontal="center" vertical="center" wrapText="1"/>
    </xf>
    <xf numFmtId="174" fontId="3" fillId="0" borderId="0" xfId="51" applyNumberFormat="1" applyFont="1"/>
    <xf numFmtId="174" fontId="3" fillId="13" borderId="0" xfId="26" applyNumberFormat="1" applyFont="1" applyFill="1"/>
    <xf numFmtId="174" fontId="3" fillId="14" borderId="0" xfId="26" applyNumberFormat="1" applyFont="1" applyFill="1"/>
    <xf numFmtId="174" fontId="3" fillId="11" borderId="0" xfId="26" applyNumberFormat="1" applyFont="1" applyFill="1"/>
    <xf numFmtId="174" fontId="7" fillId="0" borderId="25" xfId="26" applyNumberFormat="1" applyFont="1" applyBorder="1"/>
    <xf numFmtId="174" fontId="3" fillId="0" borderId="26" xfId="26" applyNumberFormat="1" applyFont="1" applyBorder="1"/>
    <xf numFmtId="174" fontId="3" fillId="11" borderId="27" xfId="26" applyNumberFormat="1" applyFont="1" applyFill="1" applyBorder="1"/>
    <xf numFmtId="174" fontId="3" fillId="13" borderId="25" xfId="26" applyNumberFormat="1" applyFont="1" applyFill="1" applyBorder="1"/>
    <xf numFmtId="174" fontId="3" fillId="11" borderId="25" xfId="26" applyNumberFormat="1" applyFont="1" applyFill="1" applyBorder="1"/>
    <xf numFmtId="174" fontId="3" fillId="0" borderId="25" xfId="26" applyNumberFormat="1" applyFont="1" applyBorder="1"/>
    <xf numFmtId="174" fontId="47" fillId="8" borderId="21" xfId="26" applyNumberFormat="1" applyFont="1" applyFill="1" applyBorder="1" applyAlignment="1">
      <alignment horizontal="left" vertical="center" wrapText="1"/>
    </xf>
    <xf numFmtId="174" fontId="49" fillId="0" borderId="0" xfId="26" applyNumberFormat="1" applyFont="1"/>
    <xf numFmtId="174" fontId="3" fillId="2" borderId="0" xfId="26" applyNumberFormat="1" applyFont="1" applyFill="1"/>
    <xf numFmtId="174" fontId="7" fillId="0" borderId="0" xfId="26" applyNumberFormat="1" applyFont="1" applyBorder="1"/>
    <xf numFmtId="174" fontId="3" fillId="0" borderId="0" xfId="26" applyNumberFormat="1" applyFont="1" applyBorder="1"/>
    <xf numFmtId="174" fontId="7" fillId="0" borderId="0" xfId="26" applyNumberFormat="1" applyFont="1" applyAlignment="1">
      <alignment horizontal="center"/>
    </xf>
    <xf numFmtId="0" fontId="42" fillId="0" borderId="0" xfId="0" applyFont="1" applyBorder="1" applyAlignment="1"/>
    <xf numFmtId="0" fontId="23" fillId="0" borderId="1" xfId="0" applyFont="1" applyFill="1" applyBorder="1" applyAlignment="1"/>
    <xf numFmtId="174" fontId="3" fillId="0" borderId="29" xfId="26" applyNumberFormat="1" applyFont="1" applyBorder="1"/>
    <xf numFmtId="174" fontId="7" fillId="12" borderId="2" xfId="26" applyNumberFormat="1" applyFont="1" applyFill="1" applyBorder="1"/>
    <xf numFmtId="174" fontId="3" fillId="0" borderId="0" xfId="26" applyNumberFormat="1" applyFont="1" applyAlignment="1">
      <alignment horizontal="center"/>
    </xf>
    <xf numFmtId="174" fontId="7" fillId="5" borderId="0" xfId="26" applyNumberFormat="1" applyFont="1" applyFill="1" applyAlignment="1">
      <alignment horizontal="center"/>
    </xf>
    <xf numFmtId="174" fontId="3" fillId="5" borderId="0" xfId="26" applyNumberFormat="1" applyFont="1" applyFill="1"/>
    <xf numFmtId="174" fontId="7" fillId="5" borderId="0" xfId="26" applyNumberFormat="1" applyFont="1" applyFill="1"/>
    <xf numFmtId="0" fontId="23" fillId="0" borderId="0" xfId="0" applyNumberFormat="1" applyFont="1" applyBorder="1"/>
    <xf numFmtId="0" fontId="26" fillId="0" borderId="0" xfId="8" applyFont="1" applyBorder="1" applyAlignment="1">
      <alignment wrapText="1"/>
    </xf>
    <xf numFmtId="0" fontId="23" fillId="0" borderId="0" xfId="0" quotePrefix="1" applyNumberFormat="1" applyFont="1"/>
    <xf numFmtId="0" fontId="23" fillId="0" borderId="1" xfId="0" applyFont="1" applyBorder="1"/>
    <xf numFmtId="0" fontId="23" fillId="0" borderId="0" xfId="0" applyFont="1" applyBorder="1" applyAlignment="1">
      <alignment vertical="center" wrapText="1"/>
    </xf>
    <xf numFmtId="0" fontId="24" fillId="0" borderId="0" xfId="0" applyFont="1" applyAlignment="1">
      <alignment vertical="center"/>
    </xf>
    <xf numFmtId="0" fontId="42" fillId="0" borderId="0" xfId="0" applyFont="1" applyBorder="1" applyAlignment="1">
      <alignment horizontal="left" vertical="center"/>
    </xf>
    <xf numFmtId="0" fontId="43" fillId="0" borderId="0" xfId="0" applyFont="1" applyAlignment="1">
      <alignment horizontal="center" wrapText="1"/>
    </xf>
    <xf numFmtId="0" fontId="42" fillId="0" borderId="0" xfId="0" applyFont="1" applyAlignment="1">
      <alignment horizontal="center" wrapText="1"/>
    </xf>
    <xf numFmtId="0" fontId="42" fillId="0" borderId="0" xfId="0" applyFont="1" applyAlignment="1">
      <alignment wrapText="1"/>
    </xf>
    <xf numFmtId="0" fontId="42" fillId="0" borderId="0" xfId="0" applyFont="1" applyAlignment="1">
      <alignment vertical="center"/>
    </xf>
    <xf numFmtId="165" fontId="42" fillId="0" borderId="0" xfId="0" applyNumberFormat="1" applyFont="1" applyAlignment="1">
      <alignment vertical="center"/>
    </xf>
    <xf numFmtId="172" fontId="42" fillId="0" borderId="0" xfId="0" applyNumberFormat="1" applyFont="1" applyAlignment="1">
      <alignment vertical="center"/>
    </xf>
    <xf numFmtId="3" fontId="42" fillId="0" borderId="0" xfId="0" applyNumberFormat="1" applyFont="1" applyAlignment="1">
      <alignment vertical="center"/>
    </xf>
    <xf numFmtId="0" fontId="42" fillId="0" borderId="0" xfId="0" applyFont="1" applyBorder="1" applyAlignment="1">
      <alignment wrapText="1"/>
    </xf>
    <xf numFmtId="0" fontId="51" fillId="12" borderId="11" xfId="0" applyFont="1" applyFill="1" applyBorder="1" applyAlignment="1">
      <alignment horizontal="center"/>
    </xf>
    <xf numFmtId="0" fontId="50" fillId="0" borderId="0" xfId="0" applyFont="1" applyAlignment="1">
      <alignment vertical="center"/>
    </xf>
    <xf numFmtId="0" fontId="50" fillId="12" borderId="11" xfId="0" applyFont="1" applyFill="1" applyBorder="1"/>
    <xf numFmtId="165" fontId="51" fillId="12" borderId="11" xfId="3" applyFont="1" applyFill="1" applyBorder="1" applyAlignment="1">
      <alignment vertical="center"/>
    </xf>
    <xf numFmtId="165" fontId="50" fillId="12" borderId="11" xfId="3" applyFont="1" applyFill="1" applyBorder="1" applyAlignment="1">
      <alignment vertical="center"/>
    </xf>
    <xf numFmtId="0" fontId="50" fillId="0" borderId="11" xfId="0" applyFont="1" applyFill="1" applyBorder="1" applyAlignment="1">
      <alignment vertical="center" wrapText="1"/>
    </xf>
    <xf numFmtId="0" fontId="50" fillId="0" borderId="0" xfId="0" applyFont="1"/>
    <xf numFmtId="0" fontId="50" fillId="12" borderId="11" xfId="0" applyFont="1" applyFill="1" applyBorder="1" applyAlignment="1">
      <alignment vertical="center"/>
    </xf>
    <xf numFmtId="9" fontId="50" fillId="12" borderId="11" xfId="2" applyFont="1" applyFill="1" applyBorder="1" applyAlignment="1">
      <alignment vertical="center"/>
    </xf>
    <xf numFmtId="0" fontId="50" fillId="11" borderId="0" xfId="0" applyFont="1" applyFill="1"/>
    <xf numFmtId="0" fontId="50" fillId="0" borderId="0" xfId="0" applyFont="1" applyAlignment="1">
      <alignment wrapText="1"/>
    </xf>
    <xf numFmtId="9" fontId="50" fillId="0" borderId="0" xfId="2" applyFont="1"/>
    <xf numFmtId="0" fontId="50" fillId="12" borderId="0" xfId="0" applyFont="1" applyFill="1"/>
    <xf numFmtId="0" fontId="50" fillId="0" borderId="0" xfId="0" applyFont="1" applyFill="1" applyAlignment="1"/>
    <xf numFmtId="169" fontId="50" fillId="0" borderId="0" xfId="1" applyNumberFormat="1" applyFont="1" applyAlignment="1">
      <alignment wrapText="1"/>
    </xf>
    <xf numFmtId="165" fontId="50" fillId="0" borderId="0" xfId="0" applyNumberFormat="1" applyFont="1"/>
    <xf numFmtId="169" fontId="50" fillId="0" borderId="0" xfId="0" applyNumberFormat="1" applyFont="1"/>
    <xf numFmtId="0" fontId="8" fillId="0" borderId="0" xfId="0" applyFont="1" applyAlignment="1">
      <alignment horizontal="left" vertical="center" wrapText="1"/>
    </xf>
    <xf numFmtId="0" fontId="51" fillId="0" borderId="20" xfId="0" applyFont="1" applyFill="1" applyBorder="1" applyAlignment="1">
      <alignment wrapText="1"/>
    </xf>
    <xf numFmtId="0" fontId="51" fillId="0" borderId="11" xfId="0" applyFont="1" applyFill="1" applyBorder="1" applyAlignment="1">
      <alignment vertical="center" wrapText="1"/>
    </xf>
    <xf numFmtId="0" fontId="50" fillId="0" borderId="0" xfId="0" applyFont="1" applyFill="1" applyAlignment="1">
      <alignment wrapText="1"/>
    </xf>
    <xf numFmtId="169" fontId="52" fillId="11" borderId="0" xfId="1" applyNumberFormat="1" applyFont="1" applyFill="1" applyBorder="1" applyAlignment="1">
      <alignment wrapText="1"/>
    </xf>
    <xf numFmtId="165" fontId="54" fillId="0" borderId="0" xfId="0" applyNumberFormat="1" applyFont="1" applyFill="1"/>
    <xf numFmtId="169" fontId="52" fillId="11" borderId="0" xfId="0" applyNumberFormat="1" applyFont="1" applyFill="1" applyBorder="1" applyAlignment="1"/>
    <xf numFmtId="173" fontId="54" fillId="0" borderId="0" xfId="0" applyNumberFormat="1" applyFont="1" applyFill="1"/>
    <xf numFmtId="169" fontId="52" fillId="0" borderId="0" xfId="0" applyNumberFormat="1" applyFont="1" applyBorder="1" applyAlignment="1">
      <alignment wrapText="1"/>
    </xf>
    <xf numFmtId="0" fontId="50" fillId="0" borderId="0" xfId="0" applyFont="1" applyFill="1"/>
    <xf numFmtId="0" fontId="53" fillId="0" borderId="0" xfId="0" applyFont="1" applyFill="1"/>
    <xf numFmtId="0" fontId="42" fillId="0" borderId="0" xfId="0" applyFont="1" applyBorder="1" applyAlignment="1">
      <alignment vertical="center"/>
    </xf>
    <xf numFmtId="0" fontId="23" fillId="0" borderId="3" xfId="0" applyFont="1" applyBorder="1" applyAlignment="1">
      <alignment vertical="top" wrapText="1"/>
    </xf>
    <xf numFmtId="165" fontId="24" fillId="0" borderId="12" xfId="3" applyFont="1" applyBorder="1"/>
    <xf numFmtId="165" fontId="23" fillId="0" borderId="0" xfId="3" applyFont="1" applyBorder="1"/>
    <xf numFmtId="165" fontId="23" fillId="0" borderId="11" xfId="3" applyFont="1" applyBorder="1"/>
    <xf numFmtId="165" fontId="24" fillId="0" borderId="8" xfId="3" applyFont="1" applyBorder="1" applyAlignment="1">
      <alignment vertical="center"/>
    </xf>
    <xf numFmtId="165" fontId="24" fillId="0" borderId="7" xfId="3" applyFont="1" applyBorder="1"/>
    <xf numFmtId="41" fontId="3" fillId="0" borderId="0" xfId="5" applyNumberFormat="1" applyFont="1"/>
    <xf numFmtId="0" fontId="55" fillId="0" borderId="0" xfId="0" applyFont="1"/>
    <xf numFmtId="0" fontId="10" fillId="0" borderId="0" xfId="0" quotePrefix="1" applyFont="1"/>
    <xf numFmtId="169" fontId="23" fillId="0" borderId="3" xfId="1" applyNumberFormat="1" applyFont="1" applyBorder="1"/>
    <xf numFmtId="0" fontId="0" fillId="0" borderId="0" xfId="0"/>
    <xf numFmtId="0" fontId="11" fillId="0" borderId="0" xfId="0" applyFont="1"/>
    <xf numFmtId="0" fontId="10" fillId="0" borderId="0" xfId="0" applyFont="1"/>
    <xf numFmtId="0" fontId="3" fillId="0" borderId="3" xfId="5" applyFont="1" applyBorder="1"/>
    <xf numFmtId="168" fontId="0" fillId="0" borderId="0" xfId="43" applyFont="1"/>
    <xf numFmtId="168" fontId="10" fillId="0" borderId="0" xfId="43" applyFont="1"/>
    <xf numFmtId="168" fontId="0" fillId="3" borderId="0" xfId="43" applyFont="1" applyFill="1"/>
    <xf numFmtId="174" fontId="3" fillId="48" borderId="0" xfId="26" applyNumberFormat="1" applyFont="1" applyFill="1"/>
    <xf numFmtId="0" fontId="51" fillId="11" borderId="6" xfId="0" applyFont="1" applyFill="1" applyBorder="1" applyAlignment="1">
      <alignment vertical="center" wrapText="1"/>
    </xf>
    <xf numFmtId="0" fontId="50" fillId="11" borderId="11" xfId="0" applyFont="1" applyFill="1" applyBorder="1" applyAlignment="1">
      <alignment vertical="center"/>
    </xf>
    <xf numFmtId="0" fontId="50" fillId="11" borderId="11" xfId="0" applyFont="1" applyFill="1" applyBorder="1" applyAlignment="1">
      <alignment vertical="center" wrapText="1"/>
    </xf>
    <xf numFmtId="0" fontId="51" fillId="11" borderId="6" xfId="0" applyFont="1" applyFill="1" applyBorder="1" applyAlignment="1">
      <alignment wrapText="1"/>
    </xf>
    <xf numFmtId="0" fontId="50" fillId="11" borderId="6" xfId="0" applyFont="1" applyFill="1" applyBorder="1" applyAlignment="1">
      <alignment wrapText="1"/>
    </xf>
    <xf numFmtId="0" fontId="50" fillId="11" borderId="0" xfId="0" applyFont="1" applyFill="1" applyAlignment="1">
      <alignment wrapText="1"/>
    </xf>
    <xf numFmtId="0" fontId="51" fillId="11" borderId="10" xfId="0" applyFont="1" applyFill="1" applyBorder="1" applyAlignment="1">
      <alignment vertical="center" wrapText="1"/>
    </xf>
    <xf numFmtId="0" fontId="51" fillId="11" borderId="12" xfId="0" applyFont="1" applyFill="1" applyBorder="1" applyAlignment="1">
      <alignment vertical="center" wrapText="1"/>
    </xf>
    <xf numFmtId="0" fontId="45" fillId="0" borderId="0" xfId="0" applyFont="1" applyFill="1" applyBorder="1"/>
    <xf numFmtId="0" fontId="46" fillId="0" borderId="0" xfId="0" quotePrefix="1" applyFont="1" applyFill="1" applyBorder="1"/>
    <xf numFmtId="0" fontId="46" fillId="0" borderId="0" xfId="0" applyFont="1" applyFill="1" applyBorder="1"/>
    <xf numFmtId="0" fontId="15" fillId="0" borderId="0" xfId="0" applyFont="1"/>
    <xf numFmtId="0" fontId="0" fillId="0" borderId="0" xfId="0" applyAlignment="1">
      <alignment horizontal="justify" vertical="center"/>
    </xf>
    <xf numFmtId="0" fontId="71" fillId="0" borderId="0" xfId="0" applyFont="1" applyAlignment="1">
      <alignment horizontal="justify" vertical="center"/>
    </xf>
    <xf numFmtId="0" fontId="24" fillId="0" borderId="0" xfId="0" applyFont="1" applyAlignment="1">
      <alignment horizontal="justify" vertical="center"/>
    </xf>
    <xf numFmtId="0" fontId="23" fillId="0" borderId="0" xfId="0" applyFont="1" applyAlignment="1">
      <alignment horizontal="justify" vertical="center"/>
    </xf>
    <xf numFmtId="0" fontId="71" fillId="0" borderId="0" xfId="0" applyFont="1" applyAlignment="1">
      <alignment horizontal="center" vertical="center"/>
    </xf>
    <xf numFmtId="0" fontId="0" fillId="0" borderId="0" xfId="0" applyAlignment="1">
      <alignment horizontal="center"/>
    </xf>
    <xf numFmtId="0" fontId="71" fillId="0" borderId="0" xfId="0" applyFont="1" applyAlignment="1">
      <alignment horizontal="left" vertical="top"/>
    </xf>
    <xf numFmtId="0" fontId="43" fillId="0" borderId="0" xfId="0" applyFont="1" applyAlignment="1">
      <alignment horizontal="justify" vertical="center"/>
    </xf>
    <xf numFmtId="0" fontId="23" fillId="0" borderId="0" xfId="0" applyFont="1" applyAlignment="1">
      <alignment horizontal="left" vertical="top" wrapText="1"/>
    </xf>
    <xf numFmtId="0" fontId="25" fillId="0" borderId="0" xfId="0" applyFont="1" applyAlignment="1">
      <alignment horizontal="center" vertical="center" wrapText="1"/>
    </xf>
    <xf numFmtId="0" fontId="23" fillId="0" borderId="0" xfId="0" applyFont="1" applyAlignment="1">
      <alignment horizontal="center" vertical="center" wrapText="1"/>
    </xf>
    <xf numFmtId="0" fontId="26" fillId="0" borderId="0" xfId="0" applyFont="1" applyAlignment="1">
      <alignment horizontal="right" vertical="center" wrapText="1"/>
    </xf>
    <xf numFmtId="0" fontId="26" fillId="0" borderId="0" xfId="0" applyFont="1" applyBorder="1" applyAlignment="1">
      <alignment horizontal="right" vertical="center" wrapText="1"/>
    </xf>
    <xf numFmtId="0" fontId="29" fillId="0" borderId="0" xfId="0" applyFont="1" applyBorder="1" applyAlignment="1">
      <alignment horizontal="center" vertical="center"/>
    </xf>
    <xf numFmtId="0" fontId="29" fillId="0" borderId="0" xfId="0" applyFont="1" applyBorder="1" applyAlignment="1">
      <alignment horizontal="right" vertical="center"/>
    </xf>
    <xf numFmtId="3" fontId="29" fillId="0" borderId="0" xfId="0" applyNumberFormat="1" applyFont="1" applyBorder="1" applyAlignment="1">
      <alignment horizontal="right" vertical="center"/>
    </xf>
    <xf numFmtId="3" fontId="29" fillId="0" borderId="2" xfId="0" applyNumberFormat="1" applyFont="1" applyBorder="1" applyAlignment="1">
      <alignment horizontal="right" vertical="center"/>
    </xf>
    <xf numFmtId="0" fontId="29" fillId="0" borderId="0" xfId="0" applyFont="1" applyBorder="1" applyAlignment="1">
      <alignment vertical="center" wrapText="1"/>
    </xf>
    <xf numFmtId="0" fontId="27" fillId="0" borderId="3" xfId="0" applyFont="1" applyBorder="1" applyAlignment="1">
      <alignment vertical="center"/>
    </xf>
    <xf numFmtId="0" fontId="29" fillId="0" borderId="3" xfId="0" applyFont="1" applyBorder="1" applyAlignment="1">
      <alignment vertical="center" wrapText="1"/>
    </xf>
    <xf numFmtId="0" fontId="26" fillId="16" borderId="6" xfId="0" applyFont="1" applyFill="1" applyBorder="1" applyAlignment="1">
      <alignment horizontal="right" vertical="center"/>
    </xf>
    <xf numFmtId="3" fontId="27" fillId="16" borderId="9" xfId="0" applyNumberFormat="1" applyFont="1" applyFill="1" applyBorder="1" applyAlignment="1">
      <alignment horizontal="right" vertical="center"/>
    </xf>
    <xf numFmtId="3" fontId="26" fillId="16" borderId="0" xfId="0" applyNumberFormat="1" applyFont="1" applyFill="1" applyBorder="1" applyAlignment="1">
      <alignment horizontal="right" vertical="center"/>
    </xf>
    <xf numFmtId="0" fontId="26" fillId="16" borderId="0" xfId="0" applyFont="1" applyFill="1" applyBorder="1" applyAlignment="1">
      <alignment horizontal="right" vertical="center"/>
    </xf>
    <xf numFmtId="3" fontId="26" fillId="16" borderId="0" xfId="0" applyNumberFormat="1" applyFont="1" applyFill="1" applyBorder="1" applyAlignment="1">
      <alignment vertical="center"/>
    </xf>
    <xf numFmtId="0" fontId="27" fillId="16" borderId="3" xfId="0" applyFont="1" applyFill="1" applyBorder="1" applyAlignment="1">
      <alignment vertical="center"/>
    </xf>
    <xf numFmtId="0" fontId="0" fillId="0" borderId="3" xfId="0" applyBorder="1"/>
    <xf numFmtId="0" fontId="27" fillId="16" borderId="3" xfId="0" applyFont="1" applyFill="1" applyBorder="1" applyAlignment="1">
      <alignment horizontal="center" vertical="center" wrapText="1"/>
    </xf>
    <xf numFmtId="0" fontId="51" fillId="0" borderId="0" xfId="0" applyFont="1" applyAlignment="1">
      <alignment horizontal="justify" vertical="center"/>
    </xf>
    <xf numFmtId="0" fontId="24" fillId="16" borderId="3" xfId="0" applyFont="1" applyFill="1" applyBorder="1" applyAlignment="1">
      <alignment horizontal="center" vertical="center"/>
    </xf>
    <xf numFmtId="0" fontId="26" fillId="16" borderId="3" xfId="0" applyFont="1" applyFill="1" applyBorder="1" applyAlignment="1">
      <alignment vertical="center"/>
    </xf>
    <xf numFmtId="0" fontId="26" fillId="16" borderId="3" xfId="0" applyFont="1" applyFill="1" applyBorder="1" applyAlignment="1">
      <alignment vertical="center" wrapText="1"/>
    </xf>
    <xf numFmtId="0" fontId="26" fillId="0" borderId="3" xfId="0" applyFont="1" applyBorder="1" applyAlignment="1">
      <alignment vertical="center"/>
    </xf>
    <xf numFmtId="3" fontId="24" fillId="16" borderId="3" xfId="0" applyNumberFormat="1" applyFont="1" applyFill="1" applyBorder="1" applyAlignment="1">
      <alignment horizontal="right" vertical="center"/>
    </xf>
    <xf numFmtId="3" fontId="23" fillId="16" borderId="3" xfId="0" applyNumberFormat="1" applyFont="1" applyFill="1" applyBorder="1" applyAlignment="1">
      <alignment horizontal="right" vertical="center"/>
    </xf>
    <xf numFmtId="176" fontId="24" fillId="0" borderId="3" xfId="0" applyNumberFormat="1" applyFont="1" applyBorder="1" applyAlignment="1">
      <alignment horizontal="right" vertical="center"/>
    </xf>
    <xf numFmtId="0" fontId="23" fillId="16" borderId="3" xfId="0" applyFont="1" applyFill="1" applyBorder="1" applyAlignment="1">
      <alignment vertical="center"/>
    </xf>
    <xf numFmtId="3" fontId="27" fillId="16" borderId="3" xfId="0" applyNumberFormat="1" applyFont="1" applyFill="1" applyBorder="1" applyAlignment="1">
      <alignment horizontal="right" vertical="center"/>
    </xf>
    <xf numFmtId="0" fontId="27" fillId="16" borderId="9" xfId="0" applyFont="1" applyFill="1" applyBorder="1" applyAlignment="1">
      <alignment horizontal="right" vertical="center"/>
    </xf>
    <xf numFmtId="0" fontId="26" fillId="16" borderId="9" xfId="0" applyFont="1" applyFill="1" applyBorder="1" applyAlignment="1">
      <alignment horizontal="right" vertical="center"/>
    </xf>
    <xf numFmtId="0" fontId="27" fillId="16" borderId="10" xfId="0" applyFont="1" applyFill="1" applyBorder="1" applyAlignment="1">
      <alignment vertical="center"/>
    </xf>
    <xf numFmtId="0" fontId="24" fillId="16" borderId="4" xfId="0" applyFont="1" applyFill="1" applyBorder="1" applyAlignment="1">
      <alignment horizontal="center" vertical="center"/>
    </xf>
    <xf numFmtId="0" fontId="23" fillId="16" borderId="5" xfId="0" applyFont="1" applyFill="1" applyBorder="1" applyAlignment="1">
      <alignment vertical="center"/>
    </xf>
    <xf numFmtId="0" fontId="23" fillId="16" borderId="7" xfId="0" applyFont="1" applyFill="1" applyBorder="1" applyAlignment="1">
      <alignment vertical="center"/>
    </xf>
    <xf numFmtId="0" fontId="27" fillId="16" borderId="7" xfId="0" applyFont="1" applyFill="1" applyBorder="1" applyAlignment="1">
      <alignment vertical="center" wrapText="1"/>
    </xf>
    <xf numFmtId="0" fontId="24" fillId="0" borderId="0" xfId="0" applyFont="1" applyAlignment="1">
      <alignment horizontal="left" vertical="center" indent="2"/>
    </xf>
    <xf numFmtId="0" fontId="27" fillId="16" borderId="3" xfId="0" applyFont="1" applyFill="1" applyBorder="1" applyAlignment="1">
      <alignment vertical="center" wrapText="1"/>
    </xf>
    <xf numFmtId="0" fontId="24" fillId="0" borderId="0" xfId="0" applyFont="1" applyAlignment="1">
      <alignment horizontal="left" vertical="top"/>
    </xf>
    <xf numFmtId="0" fontId="24" fillId="0" borderId="0" xfId="0" applyFont="1" applyAlignment="1">
      <alignment horizontal="left" vertical="center"/>
    </xf>
    <xf numFmtId="0" fontId="23" fillId="0" borderId="0" xfId="0" applyFont="1" applyAlignment="1">
      <alignment horizontal="left" vertical="center"/>
    </xf>
    <xf numFmtId="0" fontId="26" fillId="0" borderId="11" xfId="0" applyFont="1" applyBorder="1" applyAlignment="1">
      <alignment vertical="center"/>
    </xf>
    <xf numFmtId="3" fontId="27" fillId="0" borderId="2" xfId="0" applyNumberFormat="1" applyFont="1" applyBorder="1" applyAlignment="1">
      <alignment horizontal="right" vertical="center"/>
    </xf>
    <xf numFmtId="0" fontId="73" fillId="0" borderId="13" xfId="0" applyFont="1" applyBorder="1" applyAlignment="1">
      <alignment horizontal="center" vertical="center"/>
    </xf>
    <xf numFmtId="0" fontId="73" fillId="0" borderId="3" xfId="0" applyFont="1" applyBorder="1" applyAlignment="1">
      <alignment vertical="center"/>
    </xf>
    <xf numFmtId="0" fontId="27" fillId="16" borderId="13" xfId="0" applyFont="1" applyFill="1" applyBorder="1" applyAlignment="1">
      <alignment vertical="center"/>
    </xf>
    <xf numFmtId="0" fontId="27" fillId="16" borderId="4" xfId="0" applyFont="1" applyFill="1" applyBorder="1" applyAlignment="1">
      <alignment vertical="center"/>
    </xf>
    <xf numFmtId="0" fontId="27" fillId="16" borderId="20" xfId="0" applyFont="1" applyFill="1" applyBorder="1" applyAlignment="1">
      <alignment vertical="center"/>
    </xf>
    <xf numFmtId="0" fontId="27" fillId="16" borderId="15" xfId="0" applyFont="1" applyFill="1" applyBorder="1" applyAlignment="1">
      <alignment vertical="center"/>
    </xf>
    <xf numFmtId="0" fontId="27" fillId="16" borderId="14" xfId="0" applyFont="1" applyFill="1" applyBorder="1" applyAlignment="1">
      <alignment vertical="center"/>
    </xf>
    <xf numFmtId="0" fontId="26" fillId="0" borderId="0" xfId="0" applyFont="1" applyAlignment="1">
      <alignment horizontal="justify" vertical="center"/>
    </xf>
    <xf numFmtId="0" fontId="27" fillId="0" borderId="0" xfId="0" applyFont="1" applyAlignment="1">
      <alignment horizontal="justify" vertical="center"/>
    </xf>
    <xf numFmtId="0" fontId="75" fillId="0" borderId="0" xfId="0" applyFont="1" applyAlignment="1">
      <alignment horizontal="justify" vertical="center"/>
    </xf>
    <xf numFmtId="0" fontId="28" fillId="0" borderId="2" xfId="0" applyFont="1" applyBorder="1" applyAlignment="1">
      <alignment horizontal="center" vertical="center"/>
    </xf>
    <xf numFmtId="3" fontId="28" fillId="0" borderId="32" xfId="0" applyNumberFormat="1" applyFont="1" applyBorder="1" applyAlignment="1">
      <alignment horizontal="right" vertical="center"/>
    </xf>
    <xf numFmtId="0" fontId="77" fillId="0" borderId="0" xfId="0" applyFont="1" applyAlignment="1">
      <alignment horizontal="center" vertical="center"/>
    </xf>
    <xf numFmtId="0" fontId="78" fillId="0" borderId="0" xfId="0" applyFont="1" applyAlignment="1">
      <alignment horizontal="center"/>
    </xf>
    <xf numFmtId="0" fontId="42" fillId="0" borderId="0" xfId="0" applyFont="1" applyAlignment="1">
      <alignment horizontal="center" vertical="center"/>
    </xf>
    <xf numFmtId="0" fontId="23" fillId="0" borderId="0" xfId="0" applyFont="1" applyAlignment="1">
      <alignment horizontal="left" vertical="center" indent="5"/>
    </xf>
    <xf numFmtId="0" fontId="24" fillId="0" borderId="0" xfId="0" applyFont="1" applyAlignment="1">
      <alignment horizontal="left" vertical="center" indent="4"/>
    </xf>
    <xf numFmtId="0" fontId="25" fillId="0" borderId="0" xfId="0" applyFont="1" applyAlignment="1">
      <alignment vertical="center"/>
    </xf>
    <xf numFmtId="0" fontId="71" fillId="0" borderId="0" xfId="0" applyFont="1" applyAlignment="1">
      <alignment horizontal="left" vertical="center"/>
    </xf>
    <xf numFmtId="0" fontId="0" fillId="0" borderId="0" xfId="0" applyAlignment="1">
      <alignment horizontal="left"/>
    </xf>
    <xf numFmtId="0" fontId="79" fillId="0" borderId="0" xfId="0" applyFont="1" applyAlignment="1">
      <alignment horizontal="left" vertical="center"/>
    </xf>
    <xf numFmtId="0" fontId="25" fillId="0" borderId="0" xfId="0" applyFont="1" applyAlignment="1">
      <alignment horizontal="left" vertical="center"/>
    </xf>
    <xf numFmtId="0" fontId="27" fillId="0" borderId="3" xfId="0" applyFont="1" applyBorder="1" applyAlignment="1">
      <alignment horizontal="left" vertical="center" wrapText="1"/>
    </xf>
    <xf numFmtId="0" fontId="29" fillId="0" borderId="3" xfId="0" applyFont="1" applyBorder="1" applyAlignment="1">
      <alignment horizontal="left" vertical="center"/>
    </xf>
    <xf numFmtId="0" fontId="29" fillId="0" borderId="3" xfId="0" applyFont="1" applyBorder="1" applyAlignment="1">
      <alignment vertical="center"/>
    </xf>
    <xf numFmtId="0" fontId="79" fillId="0" borderId="0" xfId="0" applyFont="1" applyAlignment="1">
      <alignment vertical="center"/>
    </xf>
    <xf numFmtId="0" fontId="10" fillId="0" borderId="0" xfId="0" applyFont="1" applyAlignment="1">
      <alignment horizontal="center"/>
    </xf>
    <xf numFmtId="0" fontId="24" fillId="0" borderId="0" xfId="0" applyFont="1" applyAlignment="1">
      <alignment vertical="center" wrapText="1"/>
    </xf>
    <xf numFmtId="0" fontId="53" fillId="0" borderId="0" xfId="0" applyFont="1" applyFill="1" applyAlignment="1">
      <alignment horizontal="left" vertical="center" wrapText="1"/>
    </xf>
    <xf numFmtId="0" fontId="24" fillId="0" borderId="0" xfId="0" applyFont="1" applyAlignment="1">
      <alignment horizontal="left" vertical="center"/>
    </xf>
    <xf numFmtId="170" fontId="44" fillId="0" borderId="0" xfId="4" applyNumberFormat="1" applyFont="1" applyFill="1" applyBorder="1" applyAlignment="1" applyProtection="1">
      <alignment horizontal="left"/>
    </xf>
    <xf numFmtId="0" fontId="53" fillId="0" borderId="0" xfId="0" applyFont="1" applyFill="1" applyAlignment="1">
      <alignment horizontal="left" vertical="center"/>
    </xf>
    <xf numFmtId="41" fontId="26" fillId="16" borderId="3" xfId="28" applyFont="1" applyFill="1" applyBorder="1" applyAlignment="1">
      <alignment horizontal="right" vertical="center"/>
    </xf>
    <xf numFmtId="41" fontId="26" fillId="16" borderId="6" xfId="28" applyFont="1" applyFill="1" applyBorder="1" applyAlignment="1">
      <alignment horizontal="right" vertical="center"/>
    </xf>
    <xf numFmtId="41" fontId="26" fillId="16" borderId="9" xfId="28" applyFont="1" applyFill="1" applyBorder="1" applyAlignment="1">
      <alignment horizontal="right" vertical="center"/>
    </xf>
    <xf numFmtId="165" fontId="27" fillId="16" borderId="3" xfId="0" applyNumberFormat="1" applyFont="1" applyFill="1" applyBorder="1" applyAlignment="1">
      <alignment horizontal="right" vertical="center"/>
    </xf>
    <xf numFmtId="41" fontId="27" fillId="16" borderId="3" xfId="28" applyFont="1" applyFill="1" applyBorder="1" applyAlignment="1">
      <alignment horizontal="right" vertical="center"/>
    </xf>
    <xf numFmtId="0" fontId="3" fillId="11" borderId="8" xfId="15" applyFont="1" applyFill="1" applyBorder="1"/>
    <xf numFmtId="0" fontId="3" fillId="11" borderId="5" xfId="15" applyFont="1" applyFill="1" applyBorder="1"/>
    <xf numFmtId="0" fontId="24" fillId="0" borderId="0" xfId="0" applyFont="1" applyAlignment="1">
      <alignment horizontal="left" vertical="center"/>
    </xf>
    <xf numFmtId="0" fontId="27" fillId="16" borderId="3" xfId="0" applyFont="1" applyFill="1" applyBorder="1" applyAlignment="1">
      <alignment horizontal="center" vertical="center" wrapText="1"/>
    </xf>
    <xf numFmtId="0" fontId="23" fillId="11" borderId="11" xfId="0" applyFont="1" applyFill="1" applyBorder="1"/>
    <xf numFmtId="0" fontId="24" fillId="11" borderId="10" xfId="0" applyFont="1" applyFill="1" applyBorder="1"/>
    <xf numFmtId="0" fontId="24" fillId="11" borderId="11" xfId="0" applyFont="1" applyFill="1" applyBorder="1" applyAlignment="1"/>
    <xf numFmtId="0" fontId="24" fillId="11" borderId="11" xfId="0" applyFont="1" applyFill="1" applyBorder="1"/>
    <xf numFmtId="0" fontId="24" fillId="11" borderId="12" xfId="0" applyFont="1" applyFill="1" applyBorder="1"/>
    <xf numFmtId="0" fontId="24" fillId="11" borderId="0" xfId="0" applyFont="1" applyFill="1" applyBorder="1" applyAlignment="1"/>
    <xf numFmtId="14" fontId="24" fillId="11" borderId="0" xfId="0" applyNumberFormat="1" applyFont="1" applyFill="1" applyBorder="1" applyAlignment="1">
      <alignment horizontal="center"/>
    </xf>
    <xf numFmtId="0" fontId="27" fillId="16" borderId="0" xfId="0" applyFont="1" applyFill="1" applyBorder="1" applyAlignment="1">
      <alignment horizontal="center" vertical="center"/>
    </xf>
    <xf numFmtId="3" fontId="27" fillId="16" borderId="0" xfId="0" applyNumberFormat="1" applyFont="1" applyFill="1" applyBorder="1" applyAlignment="1">
      <alignment horizontal="right" vertical="center"/>
    </xf>
    <xf numFmtId="0" fontId="24" fillId="11" borderId="10" xfId="0" applyFont="1" applyFill="1" applyBorder="1" applyAlignment="1"/>
    <xf numFmtId="0" fontId="23" fillId="16" borderId="10" xfId="0" applyFont="1" applyFill="1" applyBorder="1" applyAlignment="1">
      <alignment horizontal="left" vertical="center"/>
    </xf>
    <xf numFmtId="0" fontId="23" fillId="16" borderId="4" xfId="0" applyFont="1" applyFill="1" applyBorder="1" applyAlignment="1">
      <alignment horizontal="left" vertical="center"/>
    </xf>
    <xf numFmtId="165" fontId="26" fillId="11" borderId="3" xfId="29" applyFont="1" applyFill="1" applyBorder="1" applyAlignment="1">
      <alignment vertical="center"/>
    </xf>
    <xf numFmtId="165" fontId="27" fillId="16" borderId="3" xfId="0" applyNumberFormat="1" applyFont="1" applyFill="1" applyBorder="1" applyAlignment="1">
      <alignment vertical="center"/>
    </xf>
    <xf numFmtId="0" fontId="0" fillId="0" borderId="0" xfId="0" applyBorder="1"/>
    <xf numFmtId="3" fontId="27" fillId="16" borderId="0" xfId="0" applyNumberFormat="1" applyFont="1" applyFill="1" applyBorder="1" applyAlignment="1">
      <alignment vertical="center"/>
    </xf>
    <xf numFmtId="0" fontId="27" fillId="0" borderId="3" xfId="0" applyFont="1" applyFill="1" applyBorder="1" applyAlignment="1">
      <alignment horizontal="center" vertical="center" wrapText="1"/>
    </xf>
    <xf numFmtId="0" fontId="27" fillId="0" borderId="10" xfId="0" applyFont="1" applyFill="1" applyBorder="1" applyAlignment="1">
      <alignment vertical="center" wrapText="1"/>
    </xf>
    <xf numFmtId="0" fontId="23" fillId="11" borderId="5" xfId="0" applyFont="1" applyFill="1" applyBorder="1"/>
    <xf numFmtId="41" fontId="23" fillId="11" borderId="5" xfId="28" applyFont="1" applyFill="1" applyBorder="1"/>
    <xf numFmtId="165" fontId="27" fillId="0" borderId="3" xfId="29" applyFont="1" applyFill="1" applyBorder="1" applyAlignment="1">
      <alignment vertical="center"/>
    </xf>
    <xf numFmtId="0" fontId="24" fillId="11" borderId="3" xfId="0" applyFont="1" applyFill="1" applyBorder="1" applyAlignment="1">
      <alignment horizontal="center" wrapText="1"/>
    </xf>
    <xf numFmtId="0" fontId="24" fillId="11" borderId="3" xfId="0" applyFont="1" applyFill="1" applyBorder="1" applyAlignment="1">
      <alignment horizontal="center"/>
    </xf>
    <xf numFmtId="0" fontId="23" fillId="11" borderId="8" xfId="0" applyFont="1" applyFill="1" applyBorder="1"/>
    <xf numFmtId="165" fontId="3" fillId="11" borderId="8" xfId="29" applyFont="1" applyFill="1" applyBorder="1"/>
    <xf numFmtId="165" fontId="3" fillId="11" borderId="5" xfId="29" applyFont="1" applyFill="1" applyBorder="1"/>
    <xf numFmtId="0" fontId="23" fillId="11" borderId="7" xfId="0" applyFont="1" applyFill="1" applyBorder="1"/>
    <xf numFmtId="165" fontId="3" fillId="11" borderId="7" xfId="29" applyFont="1" applyFill="1" applyBorder="1"/>
    <xf numFmtId="0" fontId="24" fillId="0" borderId="3" xfId="0" applyFont="1" applyBorder="1"/>
    <xf numFmtId="165" fontId="7" fillId="11" borderId="3" xfId="29" applyFont="1" applyFill="1" applyBorder="1"/>
    <xf numFmtId="165" fontId="24" fillId="16" borderId="3" xfId="0" applyNumberFormat="1" applyFont="1" applyFill="1" applyBorder="1" applyAlignment="1">
      <alignment horizontal="right" vertical="center"/>
    </xf>
    <xf numFmtId="165" fontId="24" fillId="0" borderId="3" xfId="0" applyNumberFormat="1" applyFont="1" applyBorder="1" applyAlignment="1">
      <alignment horizontal="right" vertical="center"/>
    </xf>
    <xf numFmtId="165" fontId="27" fillId="11" borderId="10" xfId="29" applyFont="1" applyFill="1" applyBorder="1" applyAlignment="1">
      <alignment vertical="center"/>
    </xf>
    <xf numFmtId="165" fontId="26" fillId="16" borderId="6" xfId="0" applyNumberFormat="1" applyFont="1" applyFill="1" applyBorder="1" applyAlignment="1">
      <alignment horizontal="right" vertical="center"/>
    </xf>
    <xf numFmtId="165" fontId="27" fillId="16" borderId="9" xfId="0" applyNumberFormat="1" applyFont="1" applyFill="1" applyBorder="1" applyAlignment="1">
      <alignment horizontal="right" vertical="center"/>
    </xf>
    <xf numFmtId="3" fontId="27" fillId="16" borderId="4" xfId="0" applyNumberFormat="1" applyFont="1" applyFill="1" applyBorder="1" applyAlignment="1">
      <alignment horizontal="right" vertical="center"/>
    </xf>
    <xf numFmtId="0" fontId="27" fillId="16" borderId="4" xfId="0" applyFont="1" applyFill="1" applyBorder="1" applyAlignment="1">
      <alignment horizontal="right" vertical="center"/>
    </xf>
    <xf numFmtId="0" fontId="23" fillId="11" borderId="0" xfId="0" applyFont="1" applyFill="1" applyAlignment="1">
      <alignment horizontal="left" vertical="center"/>
    </xf>
    <xf numFmtId="0" fontId="3" fillId="0" borderId="0" xfId="0" applyFont="1" applyAlignment="1">
      <alignment horizontal="left" vertical="center"/>
    </xf>
    <xf numFmtId="179" fontId="29" fillId="0" borderId="3" xfId="0" applyNumberFormat="1" applyFont="1" applyBorder="1" applyAlignment="1">
      <alignment horizontal="right" vertical="center"/>
    </xf>
    <xf numFmtId="165" fontId="23" fillId="16" borderId="8" xfId="0" applyNumberFormat="1" applyFont="1" applyFill="1" applyBorder="1" applyAlignment="1">
      <alignment horizontal="right" vertical="center"/>
    </xf>
    <xf numFmtId="165" fontId="23" fillId="0" borderId="8" xfId="0" applyNumberFormat="1" applyFont="1" applyBorder="1" applyAlignment="1">
      <alignment horizontal="right" vertical="center"/>
    </xf>
    <xf numFmtId="165" fontId="23" fillId="16" borderId="5" xfId="0" applyNumberFormat="1" applyFont="1" applyFill="1" applyBorder="1" applyAlignment="1">
      <alignment horizontal="right" vertical="center"/>
    </xf>
    <xf numFmtId="165" fontId="23" fillId="0" borderId="5" xfId="0" applyNumberFormat="1" applyFont="1" applyBorder="1" applyAlignment="1">
      <alignment horizontal="right" vertical="center"/>
    </xf>
    <xf numFmtId="165" fontId="23" fillId="0" borderId="7" xfId="0" applyNumberFormat="1" applyFont="1" applyBorder="1" applyAlignment="1">
      <alignment horizontal="right" vertical="center"/>
    </xf>
    <xf numFmtId="0" fontId="23" fillId="0" borderId="0" xfId="0" applyFont="1" applyAlignment="1">
      <alignment horizontal="left" vertical="top" wrapText="1"/>
    </xf>
    <xf numFmtId="0" fontId="24" fillId="0" borderId="0" xfId="0" applyFont="1" applyAlignment="1">
      <alignment horizontal="left" vertical="center"/>
    </xf>
    <xf numFmtId="0" fontId="71" fillId="0" borderId="0" xfId="0" applyFont="1" applyAlignment="1">
      <alignment horizontal="left" vertical="center"/>
    </xf>
    <xf numFmtId="0" fontId="27" fillId="0" borderId="0" xfId="0" applyFont="1" applyAlignment="1">
      <alignment horizontal="left" vertical="center"/>
    </xf>
    <xf numFmtId="0" fontId="26" fillId="0" borderId="0" xfId="0" applyFont="1" applyAlignment="1">
      <alignment horizontal="left" vertical="top"/>
    </xf>
    <xf numFmtId="0" fontId="23" fillId="0" borderId="0" xfId="0" applyFont="1" applyAlignment="1">
      <alignment horizontal="left" vertical="center"/>
    </xf>
    <xf numFmtId="0" fontId="24" fillId="0" borderId="0" xfId="0" applyFont="1" applyAlignment="1">
      <alignment horizontal="left" vertical="top"/>
    </xf>
    <xf numFmtId="0" fontId="23" fillId="0" borderId="0" xfId="0" applyFont="1" applyAlignment="1">
      <alignment horizontal="left" vertical="top"/>
    </xf>
    <xf numFmtId="0" fontId="7" fillId="0" borderId="0" xfId="0" applyFont="1" applyAlignment="1">
      <alignment horizontal="left" vertical="center"/>
    </xf>
    <xf numFmtId="0" fontId="27" fillId="16" borderId="10" xfId="0" applyFont="1" applyFill="1" applyBorder="1" applyAlignment="1">
      <alignment horizontal="left" vertical="center" wrapText="1"/>
    </xf>
    <xf numFmtId="0" fontId="27" fillId="16" borderId="4" xfId="0" applyFont="1" applyFill="1" applyBorder="1" applyAlignment="1">
      <alignment horizontal="left" vertical="center" wrapText="1"/>
    </xf>
    <xf numFmtId="0" fontId="27" fillId="16" borderId="10" xfId="0" applyFont="1" applyFill="1" applyBorder="1" applyAlignment="1">
      <alignment horizontal="left" vertical="center"/>
    </xf>
    <xf numFmtId="0" fontId="27" fillId="16" borderId="4" xfId="0" applyFont="1" applyFill="1" applyBorder="1" applyAlignment="1">
      <alignment horizontal="left" vertical="center"/>
    </xf>
    <xf numFmtId="0" fontId="23" fillId="16" borderId="4" xfId="0" applyFont="1" applyFill="1" applyBorder="1" applyAlignment="1">
      <alignment horizontal="left" vertical="center"/>
    </xf>
    <xf numFmtId="0" fontId="24" fillId="16" borderId="0" xfId="0" applyFont="1" applyFill="1" applyBorder="1" applyAlignment="1">
      <alignment horizontal="left" vertical="center"/>
    </xf>
    <xf numFmtId="0" fontId="27" fillId="16" borderId="3" xfId="0" applyFont="1" applyFill="1" applyBorder="1" applyAlignment="1">
      <alignment horizontal="center" vertical="center" wrapText="1"/>
    </xf>
    <xf numFmtId="0" fontId="27" fillId="11" borderId="10" xfId="0" applyFont="1" applyFill="1" applyBorder="1" applyAlignment="1">
      <alignment horizontal="left" vertical="center" wrapText="1"/>
    </xf>
    <xf numFmtId="165" fontId="27" fillId="11" borderId="7" xfId="29" applyFont="1" applyFill="1" applyBorder="1" applyAlignment="1">
      <alignment vertical="center"/>
    </xf>
    <xf numFmtId="165" fontId="27" fillId="11" borderId="3" xfId="29" applyFont="1" applyFill="1" applyBorder="1" applyAlignment="1">
      <alignment vertical="center"/>
    </xf>
    <xf numFmtId="41" fontId="23" fillId="16" borderId="3" xfId="28" applyFont="1" applyFill="1" applyBorder="1" applyAlignment="1">
      <alignment horizontal="right" vertical="center"/>
    </xf>
    <xf numFmtId="41" fontId="24" fillId="16" borderId="3" xfId="28" applyFont="1" applyFill="1" applyBorder="1" applyAlignment="1">
      <alignment horizontal="right" vertical="center"/>
    </xf>
    <xf numFmtId="165" fontId="26" fillId="16" borderId="9" xfId="0" applyNumberFormat="1" applyFont="1" applyFill="1" applyBorder="1" applyAlignment="1">
      <alignment horizontal="right" vertical="center"/>
    </xf>
    <xf numFmtId="174" fontId="7" fillId="11" borderId="10" xfId="26" applyNumberFormat="1" applyFont="1" applyFill="1" applyBorder="1" applyAlignment="1">
      <alignment horizontal="center"/>
    </xf>
    <xf numFmtId="174" fontId="7" fillId="11" borderId="3" xfId="26" applyNumberFormat="1" applyFont="1" applyFill="1" applyBorder="1" applyAlignment="1">
      <alignment horizontal="center"/>
    </xf>
    <xf numFmtId="165" fontId="26" fillId="11" borderId="8" xfId="29" applyFont="1" applyFill="1" applyBorder="1" applyAlignment="1">
      <alignment vertical="center"/>
    </xf>
    <xf numFmtId="0" fontId="26" fillId="0" borderId="12" xfId="0" applyFont="1" applyBorder="1" applyAlignment="1">
      <alignment vertical="center"/>
    </xf>
    <xf numFmtId="0" fontId="27" fillId="0" borderId="12" xfId="0" applyFont="1" applyBorder="1" applyAlignment="1">
      <alignment vertical="center"/>
    </xf>
    <xf numFmtId="0" fontId="73" fillId="0" borderId="14" xfId="0" applyFont="1" applyBorder="1" applyAlignment="1">
      <alignment horizontal="center" vertical="center"/>
    </xf>
    <xf numFmtId="3" fontId="23" fillId="0" borderId="8" xfId="0" applyNumberFormat="1" applyFont="1" applyBorder="1" applyAlignment="1">
      <alignment horizontal="right" vertical="center"/>
    </xf>
    <xf numFmtId="3" fontId="23" fillId="0" borderId="5" xfId="0" applyNumberFormat="1" applyFont="1" applyBorder="1" applyAlignment="1">
      <alignment horizontal="right" vertical="center"/>
    </xf>
    <xf numFmtId="0" fontId="26" fillId="16" borderId="4" xfId="0" applyFont="1" applyFill="1" applyBorder="1" applyAlignment="1">
      <alignment horizontal="center" vertical="center"/>
    </xf>
    <xf numFmtId="3" fontId="27" fillId="0" borderId="32" xfId="0" applyNumberFormat="1" applyFont="1" applyBorder="1" applyAlignment="1">
      <alignment horizontal="right" vertical="center"/>
    </xf>
    <xf numFmtId="0" fontId="27" fillId="16" borderId="20" xfId="0" applyFont="1" applyFill="1" applyBorder="1" applyAlignment="1">
      <alignment horizontal="center" vertical="center" wrapText="1"/>
    </xf>
    <xf numFmtId="41" fontId="51" fillId="11" borderId="6" xfId="28" applyFont="1" applyFill="1" applyBorder="1" applyAlignment="1">
      <alignment vertical="center"/>
    </xf>
    <xf numFmtId="165" fontId="51" fillId="11" borderId="10" xfId="0" applyNumberFormat="1" applyFont="1" applyFill="1" applyBorder="1" applyAlignment="1">
      <alignment vertical="center" wrapText="1"/>
    </xf>
    <xf numFmtId="165" fontId="26" fillId="11" borderId="5" xfId="29" applyFont="1" applyFill="1" applyBorder="1" applyAlignment="1">
      <alignment vertical="center"/>
    </xf>
    <xf numFmtId="0" fontId="23" fillId="11" borderId="12" xfId="0" applyFont="1" applyFill="1" applyBorder="1" applyAlignment="1"/>
    <xf numFmtId="41" fontId="26" fillId="11" borderId="7" xfId="28" applyFont="1" applyFill="1" applyBorder="1" applyAlignment="1">
      <alignment vertical="center"/>
    </xf>
    <xf numFmtId="14" fontId="24" fillId="16" borderId="3" xfId="0" applyNumberFormat="1" applyFont="1" applyFill="1" applyBorder="1" applyAlignment="1">
      <alignment horizontal="center" vertical="center"/>
    </xf>
    <xf numFmtId="165" fontId="26" fillId="16" borderId="3" xfId="0" applyNumberFormat="1" applyFont="1" applyFill="1" applyBorder="1" applyAlignment="1">
      <alignment vertical="center"/>
    </xf>
    <xf numFmtId="0" fontId="0" fillId="0" borderId="3" xfId="0" applyFont="1" applyBorder="1"/>
    <xf numFmtId="0" fontId="26" fillId="16" borderId="10" xfId="0" applyFont="1" applyFill="1" applyBorder="1" applyAlignment="1">
      <alignment horizontal="left" vertical="center" wrapText="1"/>
    </xf>
    <xf numFmtId="165" fontId="3" fillId="11" borderId="14" xfId="29" applyFont="1" applyFill="1" applyBorder="1"/>
    <xf numFmtId="165" fontId="3" fillId="11" borderId="6" xfId="29" applyFont="1" applyFill="1" applyBorder="1"/>
    <xf numFmtId="41" fontId="23" fillId="0" borderId="14" xfId="28" applyFont="1" applyBorder="1" applyAlignment="1">
      <alignment horizontal="right" vertical="center"/>
    </xf>
    <xf numFmtId="41" fontId="23" fillId="0" borderId="6" xfId="28" applyFont="1" applyBorder="1" applyAlignment="1">
      <alignment horizontal="right" vertical="center"/>
    </xf>
    <xf numFmtId="3" fontId="24" fillId="0" borderId="3" xfId="0" applyNumberFormat="1" applyFont="1" applyBorder="1" applyAlignment="1">
      <alignment horizontal="right" vertical="center"/>
    </xf>
    <xf numFmtId="174" fontId="7" fillId="11" borderId="5" xfId="26" applyNumberFormat="1" applyFont="1" applyFill="1" applyBorder="1" applyAlignment="1">
      <alignment horizontal="center"/>
    </xf>
    <xf numFmtId="174" fontId="7" fillId="11" borderId="7" xfId="26" applyNumberFormat="1" applyFont="1" applyFill="1" applyBorder="1" applyAlignment="1">
      <alignment horizontal="center"/>
    </xf>
    <xf numFmtId="41" fontId="27" fillId="16" borderId="3" xfId="0" applyNumberFormat="1" applyFont="1" applyFill="1" applyBorder="1" applyAlignment="1">
      <alignment horizontal="right" vertical="center"/>
    </xf>
    <xf numFmtId="0" fontId="24" fillId="0" borderId="0" xfId="0" applyFont="1" applyAlignment="1">
      <alignment horizontal="left" vertical="center"/>
    </xf>
    <xf numFmtId="0" fontId="24" fillId="11" borderId="0" xfId="0" applyFont="1" applyFill="1" applyBorder="1"/>
    <xf numFmtId="41" fontId="0" fillId="0" borderId="0" xfId="28" applyFont="1"/>
    <xf numFmtId="165" fontId="70" fillId="0" borderId="0" xfId="0" applyNumberFormat="1" applyFont="1"/>
    <xf numFmtId="0" fontId="70" fillId="0" borderId="0" xfId="0" applyFont="1"/>
    <xf numFmtId="0" fontId="70" fillId="0" borderId="0" xfId="0" applyFont="1" applyBorder="1"/>
    <xf numFmtId="165" fontId="70" fillId="0" borderId="0" xfId="0" applyNumberFormat="1" applyFont="1" applyBorder="1"/>
    <xf numFmtId="41" fontId="0" fillId="0" borderId="0" xfId="0" applyNumberFormat="1"/>
    <xf numFmtId="41" fontId="70" fillId="0" borderId="0" xfId="0" applyNumberFormat="1" applyFont="1"/>
    <xf numFmtId="3" fontId="0" fillId="0" borderId="0" xfId="0" applyNumberFormat="1"/>
    <xf numFmtId="3" fontId="70" fillId="0" borderId="0" xfId="0" applyNumberFormat="1" applyFont="1"/>
    <xf numFmtId="41" fontId="70" fillId="0" borderId="0" xfId="28" applyFont="1"/>
    <xf numFmtId="165" fontId="70" fillId="11" borderId="0" xfId="0" applyNumberFormat="1" applyFont="1" applyFill="1"/>
    <xf numFmtId="41" fontId="50" fillId="0" borderId="3" xfId="28" applyFont="1" applyBorder="1"/>
    <xf numFmtId="0" fontId="53" fillId="0" borderId="0" xfId="0" applyFont="1" applyAlignment="1">
      <alignment horizontal="left" vertical="top"/>
    </xf>
    <xf numFmtId="0" fontId="71"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left" vertical="center" wrapText="1"/>
    </xf>
    <xf numFmtId="41" fontId="23" fillId="0" borderId="7" xfId="28" applyFont="1" applyBorder="1" applyAlignment="1">
      <alignment horizontal="right" vertical="center"/>
    </xf>
    <xf numFmtId="0" fontId="24" fillId="0" borderId="0" xfId="0" applyFont="1" applyAlignment="1">
      <alignment horizontal="left" vertical="center"/>
    </xf>
    <xf numFmtId="0" fontId="24" fillId="0" borderId="0" xfId="0" applyFont="1" applyAlignment="1">
      <alignment horizontal="left" vertical="center"/>
    </xf>
    <xf numFmtId="0" fontId="82" fillId="49" borderId="3" xfId="0" applyFont="1" applyFill="1" applyBorder="1" applyAlignment="1">
      <alignment horizontal="center" vertical="center" wrapText="1"/>
    </xf>
    <xf numFmtId="0" fontId="29" fillId="50" borderId="3" xfId="0" applyFont="1" applyFill="1" applyBorder="1" applyAlignment="1">
      <alignment horizontal="left" vertical="center"/>
    </xf>
    <xf numFmtId="0" fontId="28" fillId="50" borderId="3" xfId="0" applyFont="1" applyFill="1" applyBorder="1" applyAlignment="1">
      <alignment vertical="center"/>
    </xf>
    <xf numFmtId="0" fontId="29" fillId="50" borderId="3" xfId="0" applyFont="1" applyFill="1" applyBorder="1" applyAlignment="1">
      <alignment horizontal="center" vertical="center"/>
    </xf>
    <xf numFmtId="0" fontId="47" fillId="49" borderId="3" xfId="0" applyFont="1" applyFill="1" applyBorder="1" applyAlignment="1">
      <alignment horizontal="left" vertical="center" wrapText="1"/>
    </xf>
    <xf numFmtId="0" fontId="47" fillId="49" borderId="3" xfId="0" applyFont="1" applyFill="1" applyBorder="1" applyAlignment="1">
      <alignment horizontal="center" vertical="center"/>
    </xf>
    <xf numFmtId="9" fontId="50" fillId="0" borderId="3" xfId="2" applyFont="1" applyBorder="1" applyAlignment="1">
      <alignment horizontal="right"/>
    </xf>
    <xf numFmtId="0" fontId="51" fillId="50" borderId="3" xfId="0" applyFont="1" applyFill="1" applyBorder="1" applyAlignment="1">
      <alignment horizontal="center" wrapText="1"/>
    </xf>
    <xf numFmtId="0" fontId="51" fillId="50" borderId="3" xfId="0" applyFont="1" applyFill="1" applyBorder="1" applyAlignment="1">
      <alignment vertical="center"/>
    </xf>
    <xf numFmtId="0" fontId="50" fillId="0" borderId="3" xfId="0" applyFont="1" applyBorder="1" applyAlignment="1">
      <alignment horizontal="left" vertical="center" wrapText="1"/>
    </xf>
    <xf numFmtId="0" fontId="51" fillId="0" borderId="3" xfId="0" applyFont="1" applyBorder="1" applyAlignment="1">
      <alignment horizontal="left" vertical="center" wrapText="1"/>
    </xf>
    <xf numFmtId="9" fontId="51" fillId="0" borderId="3" xfId="2" applyFont="1" applyBorder="1" applyAlignment="1"/>
    <xf numFmtId="3" fontId="26" fillId="0" borderId="8" xfId="0" applyNumberFormat="1" applyFont="1" applyBorder="1" applyAlignment="1">
      <alignment horizontal="right" vertical="center"/>
    </xf>
    <xf numFmtId="41" fontId="26" fillId="0" borderId="0" xfId="28" applyFont="1" applyBorder="1" applyAlignment="1">
      <alignment horizontal="right" vertical="center"/>
    </xf>
    <xf numFmtId="0" fontId="27" fillId="0" borderId="2" xfId="0" applyFont="1" applyFill="1" applyBorder="1" applyAlignment="1">
      <alignment horizontal="center" vertical="center"/>
    </xf>
    <xf numFmtId="0" fontId="24" fillId="0" borderId="0" xfId="0" applyFont="1" applyFill="1" applyAlignment="1">
      <alignment horizontal="justify" vertical="center"/>
    </xf>
    <xf numFmtId="3" fontId="26" fillId="0" borderId="5" xfId="0" applyNumberFormat="1" applyFont="1" applyBorder="1" applyAlignment="1">
      <alignment horizontal="right" vertical="center"/>
    </xf>
    <xf numFmtId="0" fontId="7" fillId="0" borderId="0" xfId="0" applyFont="1" applyFill="1" applyAlignment="1">
      <alignment horizontal="left" vertical="center"/>
    </xf>
    <xf numFmtId="3" fontId="26" fillId="0" borderId="7" xfId="0" applyNumberFormat="1" applyFont="1" applyBorder="1" applyAlignment="1">
      <alignment horizontal="right" vertical="center"/>
    </xf>
    <xf numFmtId="0" fontId="0" fillId="0" borderId="0" xfId="0"/>
    <xf numFmtId="3" fontId="27" fillId="16" borderId="3" xfId="0" applyNumberFormat="1" applyFont="1" applyFill="1" applyBorder="1" applyAlignment="1">
      <alignment horizontal="right" vertical="center"/>
    </xf>
    <xf numFmtId="0" fontId="27" fillId="16" borderId="3" xfId="0" applyFont="1" applyFill="1" applyBorder="1" applyAlignment="1">
      <alignment horizontal="center" vertical="center" wrapText="1"/>
    </xf>
    <xf numFmtId="0" fontId="73" fillId="0" borderId="3" xfId="0" applyFont="1" applyBorder="1" applyAlignment="1">
      <alignment horizontal="center" vertical="center"/>
    </xf>
    <xf numFmtId="0" fontId="79" fillId="0" borderId="0" xfId="0" applyFont="1" applyFill="1" applyAlignment="1">
      <alignment vertical="center"/>
    </xf>
    <xf numFmtId="171" fontId="0" fillId="0" borderId="0" xfId="0" applyNumberFormat="1"/>
    <xf numFmtId="0" fontId="23" fillId="0" borderId="0" xfId="0" applyFont="1" applyFill="1" applyAlignment="1">
      <alignment horizontal="left" vertical="top"/>
    </xf>
    <xf numFmtId="165" fontId="26" fillId="0" borderId="6" xfId="0" applyNumberFormat="1" applyFont="1" applyFill="1" applyBorder="1" applyAlignment="1">
      <alignment horizontal="right" vertical="center"/>
    </xf>
    <xf numFmtId="41" fontId="26" fillId="0" borderId="3" xfId="28" applyFont="1" applyFill="1" applyBorder="1" applyAlignment="1">
      <alignment horizontal="right" vertical="center"/>
    </xf>
    <xf numFmtId="0" fontId="13" fillId="0" borderId="11" xfId="0" applyFont="1" applyFill="1" applyBorder="1" applyAlignment="1">
      <alignment vertical="center" wrapText="1"/>
    </xf>
    <xf numFmtId="0" fontId="13" fillId="0" borderId="12" xfId="0" applyFont="1" applyFill="1" applyBorder="1" applyAlignment="1">
      <alignment vertical="center" wrapText="1"/>
    </xf>
    <xf numFmtId="0" fontId="23" fillId="0" borderId="0" xfId="0" applyFont="1" applyAlignment="1">
      <alignment horizontal="left" vertical="top"/>
    </xf>
    <xf numFmtId="0" fontId="0" fillId="0" borderId="0" xfId="0" applyFill="1"/>
    <xf numFmtId="0" fontId="28" fillId="0" borderId="4" xfId="0" applyFont="1" applyFill="1" applyBorder="1" applyAlignment="1">
      <alignment horizontal="left" vertical="center" wrapText="1"/>
    </xf>
    <xf numFmtId="0" fontId="26" fillId="0" borderId="4" xfId="0" applyFont="1" applyFill="1" applyBorder="1" applyAlignment="1">
      <alignment vertical="center"/>
    </xf>
    <xf numFmtId="0" fontId="26" fillId="0" borderId="3" xfId="0" applyFont="1" applyFill="1" applyBorder="1" applyAlignment="1">
      <alignment vertical="center"/>
    </xf>
    <xf numFmtId="41" fontId="0" fillId="0" borderId="0" xfId="28" applyFont="1" applyFill="1"/>
    <xf numFmtId="0" fontId="26" fillId="0" borderId="3" xfId="0" applyFont="1" applyFill="1" applyBorder="1" applyAlignment="1">
      <alignment horizontal="center" vertical="center"/>
    </xf>
    <xf numFmtId="0" fontId="31" fillId="0" borderId="0" xfId="0" applyFont="1" applyAlignment="1">
      <alignment horizontal="left" vertical="center"/>
    </xf>
    <xf numFmtId="41" fontId="24" fillId="11" borderId="3" xfId="28" applyFont="1" applyFill="1" applyBorder="1"/>
    <xf numFmtId="41" fontId="24" fillId="11" borderId="5" xfId="28" applyFont="1" applyFill="1" applyBorder="1" applyAlignment="1"/>
    <xf numFmtId="41" fontId="24" fillId="11" borderId="7" xfId="28" applyFont="1" applyFill="1" applyBorder="1"/>
    <xf numFmtId="165" fontId="29" fillId="0" borderId="0" xfId="788" applyNumberFormat="1" applyFont="1" applyFill="1" applyBorder="1" applyAlignment="1">
      <alignment horizontal="right" vertical="center"/>
    </xf>
    <xf numFmtId="0" fontId="23" fillId="0" borderId="3" xfId="0" applyFont="1" applyBorder="1" applyAlignment="1">
      <alignment vertical="center" wrapText="1"/>
    </xf>
    <xf numFmtId="0" fontId="0" fillId="0" borderId="3" xfId="0" applyBorder="1"/>
    <xf numFmtId="41" fontId="23" fillId="16" borderId="3" xfId="28" applyFont="1" applyFill="1" applyBorder="1" applyAlignment="1">
      <alignment horizontal="center" vertical="center"/>
    </xf>
    <xf numFmtId="41" fontId="26" fillId="0" borderId="5" xfId="44" applyFont="1" applyFill="1" applyBorder="1" applyAlignment="1">
      <alignment vertical="center"/>
    </xf>
    <xf numFmtId="0" fontId="27" fillId="11" borderId="10" xfId="0" applyFont="1" applyFill="1" applyBorder="1" applyAlignment="1">
      <alignment horizontal="left" vertical="center" wrapText="1"/>
    </xf>
    <xf numFmtId="41" fontId="27" fillId="11" borderId="3" xfId="44" applyFont="1" applyFill="1" applyBorder="1" applyAlignment="1">
      <alignment vertical="center"/>
    </xf>
    <xf numFmtId="41" fontId="26" fillId="11" borderId="3" xfId="44" applyFont="1" applyFill="1" applyBorder="1" applyAlignment="1">
      <alignment vertical="center"/>
    </xf>
    <xf numFmtId="0" fontId="0" fillId="0" borderId="0" xfId="0"/>
    <xf numFmtId="3" fontId="26" fillId="0" borderId="15" xfId="0" applyNumberFormat="1" applyFont="1" applyBorder="1" applyAlignment="1">
      <alignment horizontal="right" vertical="center"/>
    </xf>
    <xf numFmtId="3" fontId="26" fillId="0" borderId="2" xfId="0" applyNumberFormat="1" applyFont="1" applyBorder="1" applyAlignment="1">
      <alignment horizontal="right" vertical="center"/>
    </xf>
    <xf numFmtId="3" fontId="26" fillId="0" borderId="15" xfId="0" applyNumberFormat="1" applyFont="1" applyBorder="1" applyAlignment="1">
      <alignment horizontal="right" vertical="center"/>
    </xf>
    <xf numFmtId="3" fontId="26" fillId="0" borderId="2" xfId="0" applyNumberFormat="1" applyFont="1" applyBorder="1" applyAlignment="1">
      <alignment horizontal="right" vertical="center"/>
    </xf>
    <xf numFmtId="0" fontId="29" fillId="0" borderId="0" xfId="0" applyFont="1" applyFill="1" applyBorder="1" applyAlignment="1">
      <alignment horizontal="right" vertical="center"/>
    </xf>
    <xf numFmtId="171" fontId="50" fillId="0" borderId="0" xfId="58" applyNumberFormat="1" applyFont="1" applyFill="1" applyBorder="1"/>
    <xf numFmtId="0" fontId="50" fillId="0" borderId="0" xfId="0" applyFont="1" applyFill="1" applyBorder="1" applyAlignment="1">
      <alignment horizontal="right" vertical="center"/>
    </xf>
    <xf numFmtId="3" fontId="29" fillId="0" borderId="0" xfId="0" applyNumberFormat="1" applyFont="1" applyFill="1" applyBorder="1" applyAlignment="1">
      <alignment horizontal="right" vertical="center"/>
    </xf>
    <xf numFmtId="0" fontId="0" fillId="0" borderId="6" xfId="0" applyBorder="1"/>
    <xf numFmtId="0" fontId="27" fillId="0" borderId="11" xfId="0" applyFont="1" applyBorder="1" applyAlignment="1">
      <alignment vertical="center"/>
    </xf>
    <xf numFmtId="180" fontId="26" fillId="0" borderId="9" xfId="28" applyNumberFormat="1" applyFont="1" applyBorder="1" applyAlignment="1">
      <alignment horizontal="right" vertical="center" wrapText="1"/>
    </xf>
    <xf numFmtId="180" fontId="0" fillId="0" borderId="6" xfId="28" applyNumberFormat="1" applyFont="1" applyBorder="1"/>
    <xf numFmtId="0" fontId="26" fillId="0" borderId="6" xfId="0" applyFont="1" applyBorder="1" applyAlignment="1">
      <alignment vertical="center"/>
    </xf>
    <xf numFmtId="0" fontId="27" fillId="0" borderId="6" xfId="0" applyFont="1" applyBorder="1" applyAlignment="1">
      <alignment vertical="center" wrapText="1"/>
    </xf>
    <xf numFmtId="0" fontId="0" fillId="0" borderId="9" xfId="0" applyBorder="1"/>
    <xf numFmtId="0" fontId="24" fillId="0" borderId="10" xfId="0" applyFont="1" applyBorder="1" applyAlignment="1">
      <alignment horizontal="center" vertical="center"/>
    </xf>
    <xf numFmtId="0" fontId="10" fillId="0" borderId="4" xfId="0" applyFont="1" applyBorder="1" applyAlignment="1">
      <alignment horizontal="center"/>
    </xf>
    <xf numFmtId="0" fontId="27" fillId="0" borderId="20" xfId="0" applyFont="1" applyBorder="1" applyAlignment="1">
      <alignment vertical="center"/>
    </xf>
    <xf numFmtId="0" fontId="27" fillId="0" borderId="14" xfId="0" applyFont="1" applyBorder="1" applyAlignment="1">
      <alignment vertical="center"/>
    </xf>
    <xf numFmtId="0" fontId="26" fillId="0" borderId="9" xfId="0" applyFont="1" applyBorder="1" applyAlignment="1">
      <alignment vertical="center"/>
    </xf>
    <xf numFmtId="0" fontId="26" fillId="0" borderId="9" xfId="0" applyFont="1" applyBorder="1" applyAlignment="1">
      <alignment horizontal="right" vertical="center" wrapText="1"/>
    </xf>
    <xf numFmtId="0" fontId="23" fillId="0" borderId="0" xfId="0" applyFont="1" applyAlignment="1">
      <alignment horizontal="left" vertical="top" wrapText="1"/>
    </xf>
    <xf numFmtId="0" fontId="29" fillId="0" borderId="0" xfId="0" applyFont="1" applyFill="1" applyBorder="1" applyAlignment="1">
      <alignment horizontal="center" vertical="center" wrapText="1"/>
    </xf>
    <xf numFmtId="0" fontId="27" fillId="0" borderId="8" xfId="0" applyFont="1" applyBorder="1" applyAlignment="1">
      <alignment horizontal="center" vertical="center" wrapText="1"/>
    </xf>
    <xf numFmtId="4" fontId="26" fillId="0" borderId="5" xfId="0" applyNumberFormat="1" applyFont="1" applyBorder="1" applyAlignment="1">
      <alignment horizontal="right" vertical="center" wrapText="1"/>
    </xf>
    <xf numFmtId="4" fontId="26" fillId="0" borderId="7" xfId="0" applyNumberFormat="1" applyFont="1" applyBorder="1" applyAlignment="1">
      <alignment horizontal="right" vertical="center" wrapText="1"/>
    </xf>
    <xf numFmtId="0" fontId="27" fillId="0" borderId="5" xfId="0" applyFont="1" applyBorder="1" applyAlignment="1">
      <alignment horizontal="center" vertical="center" wrapText="1"/>
    </xf>
    <xf numFmtId="180" fontId="26" fillId="0" borderId="5" xfId="28" applyNumberFormat="1" applyFont="1" applyBorder="1" applyAlignment="1">
      <alignment horizontal="right" vertical="center" wrapText="1"/>
    </xf>
    <xf numFmtId="180" fontId="26" fillId="0" borderId="7" xfId="28" applyNumberFormat="1" applyFont="1" applyBorder="1" applyAlignment="1">
      <alignment horizontal="right" vertical="center" wrapText="1"/>
    </xf>
    <xf numFmtId="41" fontId="24" fillId="0" borderId="9" xfId="28" applyFont="1" applyBorder="1" applyAlignment="1">
      <alignment horizontal="right" vertical="center"/>
    </xf>
    <xf numFmtId="165" fontId="23" fillId="0" borderId="9" xfId="0" applyNumberFormat="1" applyFont="1" applyBorder="1" applyAlignment="1">
      <alignment horizontal="right" vertical="center"/>
    </xf>
    <xf numFmtId="0" fontId="50" fillId="0" borderId="3" xfId="0" applyFont="1" applyBorder="1" applyAlignment="1">
      <alignment vertical="center" wrapText="1"/>
    </xf>
    <xf numFmtId="9" fontId="50" fillId="0" borderId="3" xfId="2" applyNumberFormat="1" applyFont="1" applyBorder="1" applyAlignment="1">
      <alignment horizontal="right"/>
    </xf>
    <xf numFmtId="0" fontId="27" fillId="0" borderId="3" xfId="0" applyFont="1" applyFill="1" applyBorder="1" applyAlignment="1">
      <alignment horizontal="center" vertical="center"/>
    </xf>
    <xf numFmtId="4" fontId="26" fillId="0" borderId="4" xfId="0" applyNumberFormat="1" applyFont="1" applyFill="1" applyBorder="1" applyAlignment="1">
      <alignment horizontal="right" vertical="center"/>
    </xf>
    <xf numFmtId="0" fontId="26" fillId="0" borderId="3" xfId="0" applyFont="1" applyFill="1" applyBorder="1" applyAlignment="1">
      <alignment vertical="center" wrapText="1"/>
    </xf>
    <xf numFmtId="4" fontId="26" fillId="0" borderId="3" xfId="0" applyNumberFormat="1" applyFont="1" applyFill="1" applyBorder="1" applyAlignment="1">
      <alignment horizontal="right" vertical="center"/>
    </xf>
    <xf numFmtId="3" fontId="26" fillId="0" borderId="3" xfId="0" applyNumberFormat="1" applyFont="1" applyFill="1" applyBorder="1" applyAlignment="1">
      <alignment horizontal="right" vertical="center"/>
    </xf>
    <xf numFmtId="165" fontId="26" fillId="0" borderId="3" xfId="0" applyNumberFormat="1" applyFont="1" applyFill="1" applyBorder="1" applyAlignment="1">
      <alignment horizontal="right" vertical="center"/>
    </xf>
    <xf numFmtId="0" fontId="24" fillId="0" borderId="3" xfId="0" applyFont="1" applyFill="1" applyBorder="1" applyAlignment="1">
      <alignment vertical="center"/>
    </xf>
    <xf numFmtId="165" fontId="27" fillId="0" borderId="3" xfId="0" applyNumberFormat="1" applyFont="1" applyFill="1" applyBorder="1" applyAlignment="1">
      <alignment horizontal="right" vertical="center"/>
    </xf>
    <xf numFmtId="0" fontId="26" fillId="0" borderId="3" xfId="0" applyFont="1" applyFill="1" applyBorder="1" applyAlignment="1">
      <alignment horizontal="right" vertical="center"/>
    </xf>
    <xf numFmtId="0" fontId="27" fillId="0" borderId="3" xfId="0" applyFont="1" applyFill="1" applyBorder="1" applyAlignment="1">
      <alignment vertical="center" wrapText="1"/>
    </xf>
    <xf numFmtId="0" fontId="26" fillId="0" borderId="11" xfId="0" applyFont="1" applyFill="1" applyBorder="1" applyAlignment="1">
      <alignment vertical="center"/>
    </xf>
    <xf numFmtId="41" fontId="26" fillId="0" borderId="5" xfId="28" applyFont="1" applyFill="1" applyBorder="1" applyAlignment="1">
      <alignment horizontal="right" vertical="center"/>
    </xf>
    <xf numFmtId="0" fontId="26" fillId="0" borderId="11" xfId="0" applyFont="1" applyFill="1" applyBorder="1" applyAlignment="1">
      <alignment vertical="center" wrapText="1"/>
    </xf>
    <xf numFmtId="0" fontId="26" fillId="0" borderId="12" xfId="0" applyFont="1" applyFill="1" applyBorder="1" applyAlignment="1">
      <alignment vertical="center" wrapText="1"/>
    </xf>
    <xf numFmtId="0" fontId="27" fillId="0" borderId="12" xfId="0" applyFont="1" applyFill="1" applyBorder="1" applyAlignment="1">
      <alignment vertical="center"/>
    </xf>
    <xf numFmtId="3" fontId="27" fillId="0" borderId="3" xfId="0" applyNumberFormat="1" applyFont="1" applyFill="1" applyBorder="1" applyAlignment="1">
      <alignment horizontal="right" vertical="center"/>
    </xf>
    <xf numFmtId="165" fontId="24" fillId="0" borderId="3" xfId="0" applyNumberFormat="1" applyFont="1" applyFill="1" applyBorder="1" applyAlignment="1">
      <alignment horizontal="right" vertical="center"/>
    </xf>
    <xf numFmtId="180" fontId="26" fillId="0" borderId="0" xfId="28" applyNumberFormat="1" applyFont="1" applyBorder="1" applyAlignment="1">
      <alignment horizontal="right" vertical="center" wrapText="1"/>
    </xf>
    <xf numFmtId="2" fontId="26" fillId="0" borderId="5" xfId="0" applyNumberFormat="1" applyFont="1" applyBorder="1" applyAlignment="1">
      <alignment horizontal="right" vertical="center" wrapText="1"/>
    </xf>
    <xf numFmtId="2" fontId="26" fillId="0" borderId="7" xfId="0" applyNumberFormat="1" applyFont="1" applyBorder="1" applyAlignment="1">
      <alignment horizontal="right" vertical="center" wrapText="1"/>
    </xf>
    <xf numFmtId="0" fontId="26" fillId="0" borderId="0" xfId="0" applyFont="1" applyBorder="1" applyAlignment="1">
      <alignment vertical="center"/>
    </xf>
    <xf numFmtId="165" fontId="29" fillId="0" borderId="0" xfId="0" applyNumberFormat="1" applyFont="1" applyBorder="1" applyAlignment="1">
      <alignment horizontal="right" vertical="center"/>
    </xf>
    <xf numFmtId="0" fontId="23" fillId="0" borderId="3" xfId="0" applyFont="1" applyFill="1" applyBorder="1" applyAlignment="1">
      <alignment vertical="center"/>
    </xf>
    <xf numFmtId="41" fontId="3" fillId="0" borderId="3" xfId="788" applyFont="1" applyFill="1" applyBorder="1" applyAlignment="1">
      <alignment horizontal="right"/>
    </xf>
    <xf numFmtId="0" fontId="3" fillId="0" borderId="3" xfId="15" applyFont="1" applyFill="1" applyBorder="1"/>
    <xf numFmtId="0" fontId="24" fillId="0" borderId="10" xfId="0" applyFont="1" applyFill="1" applyBorder="1" applyAlignment="1"/>
    <xf numFmtId="0" fontId="24" fillId="0" borderId="13" xfId="0" applyFont="1" applyFill="1" applyBorder="1" applyAlignment="1"/>
    <xf numFmtId="0" fontId="0" fillId="0" borderId="3" xfId="0" applyFill="1" applyBorder="1"/>
    <xf numFmtId="0" fontId="23" fillId="0" borderId="5" xfId="0" applyFont="1" applyFill="1" applyBorder="1" applyAlignment="1">
      <alignment horizontal="left" vertical="top" wrapText="1"/>
    </xf>
    <xf numFmtId="0" fontId="0" fillId="0" borderId="0" xfId="0" applyFill="1" applyBorder="1"/>
    <xf numFmtId="41" fontId="23" fillId="0" borderId="5" xfId="28" applyFont="1" applyFill="1" applyBorder="1"/>
    <xf numFmtId="0" fontId="24" fillId="0" borderId="3" xfId="0" applyFont="1" applyFill="1" applyBorder="1"/>
    <xf numFmtId="0" fontId="23" fillId="0" borderId="3" xfId="0" applyFont="1" applyFill="1" applyBorder="1"/>
    <xf numFmtId="0" fontId="23" fillId="0" borderId="10" xfId="0" applyFont="1" applyFill="1" applyBorder="1" applyAlignment="1"/>
    <xf numFmtId="41" fontId="27" fillId="0" borderId="3" xfId="28" applyFont="1" applyFill="1" applyBorder="1" applyAlignment="1">
      <alignment horizontal="right" vertical="center"/>
    </xf>
    <xf numFmtId="0" fontId="28" fillId="0" borderId="13" xfId="0" applyFont="1" applyFill="1" applyBorder="1" applyAlignment="1">
      <alignment horizontal="left" vertical="center" wrapText="1"/>
    </xf>
    <xf numFmtId="0" fontId="26" fillId="0" borderId="3" xfId="0" applyFont="1" applyFill="1" applyBorder="1" applyAlignment="1">
      <alignment horizontal="center" vertical="center" wrapText="1"/>
    </xf>
    <xf numFmtId="0" fontId="27" fillId="0" borderId="3" xfId="0" applyFont="1" applyFill="1" applyBorder="1" applyAlignment="1">
      <alignment vertical="center"/>
    </xf>
    <xf numFmtId="0" fontId="23" fillId="0" borderId="0" xfId="0" applyFont="1" applyFill="1" applyAlignment="1">
      <alignment vertical="center"/>
    </xf>
    <xf numFmtId="0" fontId="28" fillId="0" borderId="15" xfId="0" applyFont="1" applyFill="1" applyBorder="1" applyAlignment="1">
      <alignment horizontal="left" vertical="center" wrapText="1"/>
    </xf>
    <xf numFmtId="0" fontId="26" fillId="0" borderId="13" xfId="0" applyFont="1" applyFill="1" applyBorder="1" applyAlignment="1">
      <alignment horizontal="center" vertical="center" wrapText="1"/>
    </xf>
    <xf numFmtId="41" fontId="26" fillId="0" borderId="3" xfId="28" applyFont="1" applyFill="1" applyBorder="1" applyAlignment="1">
      <alignment horizontal="right" vertical="center" wrapText="1"/>
    </xf>
    <xf numFmtId="0" fontId="27" fillId="0" borderId="10" xfId="0" applyFont="1" applyFill="1" applyBorder="1" applyAlignment="1">
      <alignment horizontal="center" vertical="center" wrapText="1"/>
    </xf>
    <xf numFmtId="41" fontId="27" fillId="0" borderId="3" xfId="28" applyFont="1" applyFill="1" applyBorder="1" applyAlignment="1">
      <alignment horizontal="right" vertical="center" wrapText="1"/>
    </xf>
    <xf numFmtId="0" fontId="28" fillId="0" borderId="10" xfId="0" applyFont="1" applyFill="1" applyBorder="1" applyAlignment="1">
      <alignment horizontal="center" vertical="center"/>
    </xf>
    <xf numFmtId="0" fontId="28" fillId="0" borderId="13" xfId="0" applyFont="1" applyFill="1" applyBorder="1" applyAlignment="1">
      <alignment horizontal="center" vertical="center"/>
    </xf>
    <xf numFmtId="0" fontId="28" fillId="0" borderId="2" xfId="0" applyFont="1" applyFill="1" applyBorder="1" applyAlignment="1">
      <alignment horizontal="center" vertical="center"/>
    </xf>
    <xf numFmtId="0" fontId="28" fillId="0" borderId="9" xfId="0" applyFont="1" applyFill="1" applyBorder="1" applyAlignment="1">
      <alignment horizontal="center" vertical="center"/>
    </xf>
    <xf numFmtId="0" fontId="24" fillId="0" borderId="0" xfId="0" applyFont="1" applyFill="1" applyAlignment="1">
      <alignment horizontal="left" vertical="center"/>
    </xf>
    <xf numFmtId="0" fontId="23" fillId="0" borderId="0" xfId="0" applyFont="1" applyFill="1" applyAlignment="1">
      <alignment horizontal="left" vertical="center"/>
    </xf>
    <xf numFmtId="3" fontId="26" fillId="0" borderId="4" xfId="0" applyNumberFormat="1" applyFont="1" applyFill="1" applyBorder="1" applyAlignment="1">
      <alignment horizontal="right" vertical="center"/>
    </xf>
    <xf numFmtId="165" fontId="26" fillId="0" borderId="3" xfId="28" applyNumberFormat="1" applyFont="1" applyBorder="1" applyAlignment="1">
      <alignment horizontal="right" vertical="center"/>
    </xf>
    <xf numFmtId="165" fontId="27" fillId="0" borderId="3" xfId="28" applyNumberFormat="1" applyFont="1" applyBorder="1" applyAlignment="1">
      <alignment horizontal="right" vertical="center"/>
    </xf>
    <xf numFmtId="3" fontId="27" fillId="0" borderId="4" xfId="0" applyNumberFormat="1" applyFont="1" applyFill="1" applyBorder="1" applyAlignment="1">
      <alignment horizontal="right" vertical="center"/>
    </xf>
    <xf numFmtId="9" fontId="50" fillId="11" borderId="0" xfId="2" applyFont="1" applyFill="1" applyBorder="1" applyAlignment="1"/>
    <xf numFmtId="0" fontId="26" fillId="0" borderId="3" xfId="0" applyFont="1" applyFill="1" applyBorder="1" applyAlignment="1">
      <alignment horizontal="left" vertical="center"/>
    </xf>
    <xf numFmtId="0" fontId="28" fillId="0" borderId="0" xfId="0" applyFont="1" applyFill="1" applyBorder="1" applyAlignment="1">
      <alignment vertical="center"/>
    </xf>
    <xf numFmtId="0" fontId="3" fillId="0" borderId="8" xfId="15" applyFont="1" applyFill="1" applyBorder="1"/>
    <xf numFmtId="165" fontId="44" fillId="0" borderId="0" xfId="4" applyNumberFormat="1" applyFont="1" applyFill="1" applyBorder="1" applyAlignment="1" applyProtection="1">
      <alignment horizontal="left" wrapText="1"/>
    </xf>
    <xf numFmtId="14" fontId="24" fillId="11" borderId="3" xfId="0" applyNumberFormat="1" applyFont="1" applyFill="1" applyBorder="1" applyAlignment="1">
      <alignment horizontal="center"/>
    </xf>
    <xf numFmtId="0" fontId="28" fillId="0" borderId="14" xfId="0" applyFont="1" applyFill="1" applyBorder="1" applyAlignment="1">
      <alignment horizontal="left" vertical="center" wrapText="1"/>
    </xf>
    <xf numFmtId="0" fontId="27" fillId="0" borderId="20" xfId="0" applyFont="1" applyBorder="1" applyAlignment="1">
      <alignment vertical="center" wrapText="1"/>
    </xf>
    <xf numFmtId="0" fontId="27" fillId="0" borderId="15" xfId="0" applyFont="1" applyBorder="1" applyAlignment="1">
      <alignment vertical="center" wrapText="1"/>
    </xf>
    <xf numFmtId="0" fontId="27" fillId="0" borderId="14" xfId="0" applyFont="1" applyBorder="1" applyAlignment="1">
      <alignment vertical="center" wrapText="1"/>
    </xf>
    <xf numFmtId="0" fontId="27" fillId="0" borderId="11" xfId="0" applyFont="1" applyBorder="1" applyAlignment="1">
      <alignment vertical="center" wrapText="1"/>
    </xf>
    <xf numFmtId="0" fontId="27" fillId="0" borderId="0" xfId="0" applyFont="1" applyBorder="1" applyAlignment="1">
      <alignment vertical="center" wrapText="1"/>
    </xf>
    <xf numFmtId="0" fontId="26" fillId="0" borderId="0" xfId="0" applyFont="1" applyFill="1" applyBorder="1" applyAlignment="1">
      <alignment vertical="center"/>
    </xf>
    <xf numFmtId="0" fontId="26" fillId="0" borderId="0" xfId="0" applyFont="1" applyFill="1" applyBorder="1" applyAlignment="1">
      <alignment horizontal="center" vertical="center"/>
    </xf>
    <xf numFmtId="41" fontId="26" fillId="0" borderId="0" xfId="28" applyFont="1" applyFill="1" applyBorder="1" applyAlignment="1">
      <alignment horizontal="right" vertical="center"/>
    </xf>
    <xf numFmtId="168" fontId="26" fillId="0" borderId="0" xfId="594" applyNumberFormat="1" applyFont="1" applyFill="1" applyBorder="1" applyAlignment="1">
      <alignment horizontal="right" vertical="center"/>
    </xf>
    <xf numFmtId="41" fontId="26" fillId="0" borderId="0" xfId="788" applyFont="1" applyFill="1" applyBorder="1" applyAlignment="1">
      <alignment horizontal="right" vertical="center"/>
    </xf>
    <xf numFmtId="4" fontId="26" fillId="0" borderId="0" xfId="0" applyNumberFormat="1" applyFont="1" applyFill="1" applyBorder="1" applyAlignment="1">
      <alignment horizontal="right" vertical="center"/>
    </xf>
    <xf numFmtId="41" fontId="26" fillId="0" borderId="6" xfId="28" applyFont="1" applyFill="1" applyBorder="1" applyAlignment="1">
      <alignment horizontal="right" vertical="center"/>
    </xf>
    <xf numFmtId="0" fontId="26" fillId="0" borderId="0" xfId="0" applyFont="1" applyFill="1" applyBorder="1" applyAlignment="1">
      <alignment horizontal="right" vertical="center"/>
    </xf>
    <xf numFmtId="0" fontId="12" fillId="0" borderId="0" xfId="0" applyFont="1" applyFill="1" applyBorder="1"/>
    <xf numFmtId="180" fontId="26" fillId="0" borderId="0" xfId="28" applyNumberFormat="1" applyFont="1" applyFill="1" applyBorder="1" applyAlignment="1">
      <alignment horizontal="right" vertical="center"/>
    </xf>
    <xf numFmtId="0" fontId="26" fillId="0" borderId="0" xfId="0" applyFont="1" applyBorder="1" applyAlignment="1">
      <alignment horizontal="center" vertical="center"/>
    </xf>
    <xf numFmtId="4" fontId="26" fillId="0" borderId="0" xfId="0" applyNumberFormat="1" applyFont="1" applyBorder="1" applyAlignment="1">
      <alignment horizontal="right" vertical="center"/>
    </xf>
    <xf numFmtId="41" fontId="26" fillId="0" borderId="6" xfId="28" applyFont="1" applyBorder="1" applyAlignment="1">
      <alignment horizontal="right" vertical="center"/>
    </xf>
    <xf numFmtId="0" fontId="27" fillId="0" borderId="11" xfId="0" applyFont="1" applyBorder="1" applyAlignment="1">
      <alignment vertical="top" wrapText="1"/>
    </xf>
    <xf numFmtId="0" fontId="27" fillId="0" borderId="0" xfId="0" applyFont="1" applyBorder="1" applyAlignment="1">
      <alignment vertical="top" wrapText="1"/>
    </xf>
    <xf numFmtId="3" fontId="27" fillId="0" borderId="0" xfId="0" applyNumberFormat="1" applyFont="1" applyBorder="1" applyAlignment="1">
      <alignment vertical="top" wrapText="1"/>
    </xf>
    <xf numFmtId="168" fontId="26" fillId="0" borderId="0" xfId="987" applyNumberFormat="1" applyFont="1" applyFill="1" applyBorder="1" applyAlignment="1">
      <alignment horizontal="right" vertical="center"/>
    </xf>
    <xf numFmtId="3" fontId="26" fillId="0" borderId="6" xfId="0" applyNumberFormat="1" applyFont="1" applyBorder="1" applyAlignment="1">
      <alignment horizontal="right" vertical="center"/>
    </xf>
    <xf numFmtId="0" fontId="26" fillId="0" borderId="11" xfId="0" applyFont="1" applyBorder="1" applyAlignment="1">
      <alignment horizontal="left" vertical="center" wrapText="1"/>
    </xf>
    <xf numFmtId="0" fontId="26" fillId="0" borderId="0" xfId="0" applyFont="1" applyBorder="1" applyAlignment="1">
      <alignment horizontal="left" vertical="center" wrapText="1"/>
    </xf>
    <xf numFmtId="168" fontId="26" fillId="0" borderId="0" xfId="1015" applyNumberFormat="1" applyFont="1" applyFill="1" applyBorder="1" applyAlignment="1">
      <alignment horizontal="right" vertical="center"/>
    </xf>
    <xf numFmtId="168" fontId="26" fillId="0" borderId="0" xfId="719" applyNumberFormat="1" applyFont="1" applyFill="1" applyBorder="1" applyAlignment="1">
      <alignment horizontal="right" vertical="center"/>
    </xf>
    <xf numFmtId="0" fontId="26" fillId="0" borderId="11" xfId="0" applyFont="1" applyBorder="1" applyAlignment="1">
      <alignment vertical="center" wrapText="1"/>
    </xf>
    <xf numFmtId="0" fontId="26" fillId="0" borderId="0" xfId="0" applyFont="1" applyBorder="1" applyAlignment="1">
      <alignment vertical="center" wrapText="1"/>
    </xf>
    <xf numFmtId="168" fontId="26" fillId="0" borderId="0" xfId="614" applyNumberFormat="1" applyFont="1" applyFill="1" applyBorder="1" applyAlignment="1">
      <alignment horizontal="right" vertical="center"/>
    </xf>
    <xf numFmtId="165" fontId="26" fillId="0" borderId="0" xfId="788" applyNumberFormat="1" applyFont="1" applyFill="1" applyBorder="1" applyAlignment="1">
      <alignment horizontal="right" vertical="center"/>
    </xf>
    <xf numFmtId="168" fontId="26" fillId="0" borderId="0" xfId="984" applyNumberFormat="1" applyFont="1" applyFill="1" applyBorder="1" applyAlignment="1">
      <alignment horizontal="right" vertical="center"/>
    </xf>
    <xf numFmtId="0" fontId="26" fillId="0" borderId="2" xfId="0" applyFont="1" applyBorder="1" applyAlignment="1">
      <alignment horizontal="center" vertical="center"/>
    </xf>
    <xf numFmtId="165" fontId="26" fillId="0" borderId="2" xfId="788" applyNumberFormat="1" applyFont="1" applyFill="1" applyBorder="1" applyAlignment="1">
      <alignment horizontal="right" vertical="center"/>
    </xf>
    <xf numFmtId="168" fontId="26" fillId="0" borderId="2" xfId="984" applyNumberFormat="1" applyFont="1" applyFill="1" applyBorder="1" applyAlignment="1">
      <alignment horizontal="right" vertical="center"/>
    </xf>
    <xf numFmtId="0" fontId="27" fillId="0" borderId="13" xfId="0" applyFont="1" applyFill="1" applyBorder="1" applyAlignment="1">
      <alignment horizontal="center" vertical="center" wrapText="1"/>
    </xf>
    <xf numFmtId="0" fontId="27" fillId="0" borderId="4" xfId="0" applyFont="1" applyFill="1" applyBorder="1" applyAlignment="1">
      <alignment horizontal="center" vertical="center" wrapText="1"/>
    </xf>
    <xf numFmtId="0" fontId="27" fillId="0" borderId="10" xfId="0" applyFont="1" applyFill="1" applyBorder="1" applyAlignment="1">
      <alignment horizontal="left" vertical="center" wrapText="1"/>
    </xf>
    <xf numFmtId="0" fontId="27" fillId="0" borderId="4" xfId="0" applyFont="1" applyFill="1" applyBorder="1" applyAlignment="1">
      <alignment horizontal="left" vertical="center" wrapText="1"/>
    </xf>
    <xf numFmtId="0" fontId="23" fillId="0" borderId="4" xfId="0" applyFont="1" applyFill="1" applyBorder="1"/>
    <xf numFmtId="167" fontId="23" fillId="0" borderId="3" xfId="121" applyFont="1" applyFill="1" applyBorder="1"/>
    <xf numFmtId="41" fontId="23" fillId="0" borderId="4" xfId="28" applyFont="1" applyFill="1" applyBorder="1" applyAlignment="1">
      <alignment horizontal="right" vertical="center"/>
    </xf>
    <xf numFmtId="41" fontId="23" fillId="0" borderId="3" xfId="28" applyFont="1" applyFill="1" applyBorder="1"/>
    <xf numFmtId="0" fontId="27" fillId="0" borderId="10" xfId="0" applyFont="1" applyFill="1" applyBorder="1" applyAlignment="1">
      <alignment vertical="center"/>
    </xf>
    <xf numFmtId="41" fontId="27" fillId="0" borderId="4" xfId="28" applyFont="1" applyFill="1" applyBorder="1" applyAlignment="1">
      <alignment horizontal="right" vertical="center"/>
    </xf>
    <xf numFmtId="0" fontId="27" fillId="0" borderId="7" xfId="0" applyFont="1" applyFill="1" applyBorder="1" applyAlignment="1">
      <alignment horizontal="right" vertical="center"/>
    </xf>
    <xf numFmtId="0" fontId="26" fillId="0" borderId="10" xfId="0" applyFont="1" applyFill="1" applyBorder="1" applyAlignment="1">
      <alignment vertical="center"/>
    </xf>
    <xf numFmtId="0" fontId="26" fillId="0" borderId="4" xfId="0" applyFont="1" applyFill="1" applyBorder="1" applyAlignment="1">
      <alignment horizontal="center" vertical="center"/>
    </xf>
    <xf numFmtId="0" fontId="12" fillId="0" borderId="0" xfId="0" applyFont="1" applyFill="1"/>
    <xf numFmtId="0" fontId="27" fillId="0" borderId="20" xfId="0" applyFont="1" applyFill="1" applyBorder="1" applyAlignment="1">
      <alignment horizontal="left" vertical="center" wrapText="1"/>
    </xf>
    <xf numFmtId="41" fontId="23" fillId="0" borderId="3" xfId="28" applyFont="1" applyFill="1" applyBorder="1" applyAlignment="1">
      <alignment horizontal="right"/>
    </xf>
    <xf numFmtId="0" fontId="23" fillId="0" borderId="10" xfId="0" quotePrefix="1" applyFont="1" applyFill="1" applyBorder="1"/>
    <xf numFmtId="0" fontId="26" fillId="0" borderId="11" xfId="0" applyFont="1" applyBorder="1" applyAlignment="1">
      <alignment horizontal="left" vertical="center" wrapText="1"/>
    </xf>
    <xf numFmtId="0" fontId="26" fillId="0" borderId="0" xfId="0" applyFont="1" applyBorder="1" applyAlignment="1">
      <alignment horizontal="left" vertical="center" wrapText="1"/>
    </xf>
    <xf numFmtId="0" fontId="3" fillId="0" borderId="0" xfId="0" applyFont="1" applyAlignment="1">
      <alignment horizontal="left" vertical="center" wrapText="1"/>
    </xf>
    <xf numFmtId="165" fontId="23" fillId="0" borderId="0" xfId="0" applyNumberFormat="1" applyFont="1" applyFill="1" applyBorder="1"/>
    <xf numFmtId="165" fontId="7" fillId="0" borderId="0" xfId="4" applyNumberFormat="1" applyFont="1" applyFill="1" applyBorder="1" applyAlignment="1" applyProtection="1"/>
    <xf numFmtId="165" fontId="42" fillId="0" borderId="0" xfId="0" applyNumberFormat="1" applyFont="1" applyFill="1" applyBorder="1" applyAlignment="1">
      <alignment horizontal="left" vertical="center"/>
    </xf>
    <xf numFmtId="165" fontId="23" fillId="0" borderId="0" xfId="0" applyNumberFormat="1" applyFont="1" applyFill="1" applyBorder="1" applyAlignment="1">
      <alignment horizontal="left" vertical="center"/>
    </xf>
    <xf numFmtId="165" fontId="23" fillId="0" borderId="0" xfId="28" applyNumberFormat="1" applyFont="1" applyFill="1" applyBorder="1" applyAlignment="1"/>
    <xf numFmtId="165" fontId="24" fillId="0" borderId="0" xfId="0" applyNumberFormat="1" applyFont="1" applyFill="1" applyAlignment="1">
      <alignment horizontal="center"/>
    </xf>
    <xf numFmtId="165" fontId="23" fillId="0" borderId="0" xfId="28" applyNumberFormat="1" applyFont="1" applyFill="1" applyAlignment="1">
      <alignment horizontal="center"/>
    </xf>
    <xf numFmtId="170" fontId="44" fillId="0" borderId="0" xfId="4" applyNumberFormat="1" applyFont="1" applyFill="1" applyBorder="1" applyAlignment="1" applyProtection="1"/>
    <xf numFmtId="41" fontId="27" fillId="0" borderId="6" xfId="28" applyFont="1" applyBorder="1" applyAlignment="1">
      <alignment vertical="center" wrapText="1"/>
    </xf>
    <xf numFmtId="41" fontId="23" fillId="0" borderId="6" xfId="28" applyFont="1" applyFill="1" applyBorder="1" applyAlignment="1">
      <alignment vertical="center"/>
    </xf>
    <xf numFmtId="180" fontId="26" fillId="0" borderId="0" xfId="28" applyNumberFormat="1" applyFont="1" applyBorder="1" applyAlignment="1">
      <alignment horizontal="right" vertical="center"/>
    </xf>
    <xf numFmtId="180" fontId="27" fillId="0" borderId="0" xfId="28" applyNumberFormat="1" applyFont="1" applyBorder="1" applyAlignment="1">
      <alignment vertical="center" wrapText="1"/>
    </xf>
    <xf numFmtId="14" fontId="24" fillId="11" borderId="3" xfId="0" applyNumberFormat="1" applyFont="1" applyFill="1" applyBorder="1" applyAlignment="1">
      <alignment horizontal="center" wrapText="1"/>
    </xf>
    <xf numFmtId="173" fontId="24" fillId="0" borderId="3" xfId="3" applyNumberFormat="1" applyFont="1" applyBorder="1"/>
    <xf numFmtId="165" fontId="24" fillId="0" borderId="3" xfId="3" applyNumberFormat="1" applyFont="1" applyBorder="1"/>
    <xf numFmtId="0" fontId="23" fillId="0" borderId="0" xfId="0" applyFont="1" applyAlignment="1">
      <alignment horizontal="justify"/>
    </xf>
    <xf numFmtId="0" fontId="0" fillId="0" borderId="0" xfId="0" applyAlignment="1"/>
    <xf numFmtId="41" fontId="23" fillId="0" borderId="8" xfId="28" applyFont="1" applyBorder="1" applyAlignment="1">
      <alignment horizontal="right" vertical="center"/>
    </xf>
    <xf numFmtId="41" fontId="23" fillId="0" borderId="5" xfId="28" applyFont="1" applyBorder="1" applyAlignment="1">
      <alignment horizontal="right" vertical="center"/>
    </xf>
    <xf numFmtId="41" fontId="26" fillId="11" borderId="3" xfId="28" applyFont="1" applyFill="1" applyBorder="1" applyAlignment="1">
      <alignment vertical="center"/>
    </xf>
    <xf numFmtId="41" fontId="26" fillId="11" borderId="3" xfId="28" applyFont="1" applyFill="1" applyBorder="1" applyAlignment="1">
      <alignment horizontal="center" vertical="center"/>
    </xf>
    <xf numFmtId="0" fontId="0" fillId="11" borderId="0" xfId="0" applyFill="1" applyAlignment="1">
      <alignment horizontal="left"/>
    </xf>
    <xf numFmtId="165" fontId="26" fillId="0" borderId="5" xfId="0" applyNumberFormat="1" applyFont="1" applyFill="1" applyBorder="1" applyAlignment="1">
      <alignment horizontal="right" vertical="center"/>
    </xf>
    <xf numFmtId="41" fontId="50" fillId="11" borderId="6" xfId="28" applyFont="1" applyFill="1" applyBorder="1" applyAlignment="1">
      <alignment wrapText="1"/>
    </xf>
    <xf numFmtId="0" fontId="24" fillId="0" borderId="8" xfId="0" applyFont="1" applyFill="1" applyBorder="1" applyAlignment="1">
      <alignment horizontal="center"/>
    </xf>
    <xf numFmtId="0" fontId="26" fillId="0" borderId="11" xfId="0" applyFont="1" applyBorder="1" applyAlignment="1">
      <alignment horizontal="left" vertical="center" wrapText="1"/>
    </xf>
    <xf numFmtId="0" fontId="26" fillId="0" borderId="0" xfId="0" applyFont="1" applyBorder="1" applyAlignment="1">
      <alignment horizontal="left" vertical="center" wrapText="1"/>
    </xf>
    <xf numFmtId="0" fontId="27" fillId="0" borderId="13" xfId="0" applyFont="1" applyFill="1" applyBorder="1" applyAlignment="1">
      <alignment vertical="center"/>
    </xf>
    <xf numFmtId="168" fontId="24" fillId="0" borderId="13" xfId="58" applyNumberFormat="1" applyFont="1" applyFill="1" applyBorder="1" applyAlignment="1">
      <alignment horizontal="center" wrapText="1"/>
    </xf>
    <xf numFmtId="171" fontId="24" fillId="0" borderId="4" xfId="58" applyNumberFormat="1" applyFont="1" applyFill="1" applyBorder="1" applyAlignment="1">
      <alignment horizontal="center" wrapText="1"/>
    </xf>
    <xf numFmtId="0" fontId="26" fillId="0" borderId="11" xfId="0" applyFont="1" applyBorder="1" applyAlignment="1">
      <alignment horizontal="left" vertical="center" wrapText="1"/>
    </xf>
    <xf numFmtId="0" fontId="26" fillId="0" borderId="0" xfId="0" applyFont="1" applyBorder="1" applyAlignment="1">
      <alignment horizontal="left" vertical="center" wrapText="1"/>
    </xf>
    <xf numFmtId="0" fontId="27" fillId="0" borderId="11" xfId="0" applyFont="1" applyBorder="1" applyAlignment="1">
      <alignment horizontal="left" vertical="center" wrapText="1"/>
    </xf>
    <xf numFmtId="0" fontId="26" fillId="0" borderId="0" xfId="0" applyFont="1" applyBorder="1" applyAlignment="1">
      <alignment horizontal="right" vertical="center"/>
    </xf>
    <xf numFmtId="165" fontId="26" fillId="0" borderId="0" xfId="0" applyNumberFormat="1" applyFont="1" applyBorder="1" applyAlignment="1">
      <alignment horizontal="right" vertical="center"/>
    </xf>
    <xf numFmtId="0" fontId="26" fillId="0" borderId="2" xfId="0" applyFont="1" applyBorder="1" applyAlignment="1">
      <alignment horizontal="left" vertical="center" wrapText="1"/>
    </xf>
    <xf numFmtId="0" fontId="26" fillId="0" borderId="12" xfId="0" applyFont="1" applyBorder="1" applyAlignment="1">
      <alignment horizontal="left" vertical="center" wrapText="1"/>
    </xf>
    <xf numFmtId="165" fontId="26" fillId="0" borderId="6" xfId="0" applyNumberFormat="1" applyFont="1" applyBorder="1" applyAlignment="1">
      <alignment horizontal="right" vertical="center"/>
    </xf>
    <xf numFmtId="165" fontId="26" fillId="0" borderId="2" xfId="788" applyNumberFormat="1" applyFont="1" applyFill="1" applyBorder="1" applyAlignment="1">
      <alignment horizontal="center" vertical="center"/>
    </xf>
    <xf numFmtId="0" fontId="27" fillId="0" borderId="3" xfId="0" applyFont="1" applyFill="1" applyBorder="1" applyAlignment="1">
      <alignment horizontal="center" vertical="center" wrapText="1"/>
    </xf>
    <xf numFmtId="41" fontId="50" fillId="0" borderId="6" xfId="28" applyFont="1" applyFill="1" applyBorder="1" applyAlignment="1">
      <alignment vertical="center" wrapText="1"/>
    </xf>
    <xf numFmtId="41" fontId="50" fillId="11" borderId="6" xfId="28" applyFont="1" applyFill="1" applyBorder="1" applyAlignment="1">
      <alignment vertical="center"/>
    </xf>
    <xf numFmtId="41" fontId="42" fillId="0" borderId="0" xfId="28" applyFont="1" applyAlignment="1">
      <alignment vertical="center"/>
    </xf>
    <xf numFmtId="41" fontId="26" fillId="16" borderId="3" xfId="28" applyFont="1" applyFill="1" applyBorder="1" applyAlignment="1">
      <alignment horizontal="center" vertical="center"/>
    </xf>
    <xf numFmtId="41" fontId="27" fillId="16" borderId="3" xfId="28" applyFont="1" applyFill="1" applyBorder="1" applyAlignment="1">
      <alignment horizontal="center" vertical="center"/>
    </xf>
    <xf numFmtId="41" fontId="7" fillId="11" borderId="3" xfId="28" applyFont="1" applyFill="1" applyBorder="1" applyAlignment="1">
      <alignment horizontal="center"/>
    </xf>
    <xf numFmtId="165" fontId="26" fillId="0" borderId="5" xfId="28" applyNumberFormat="1" applyFont="1" applyFill="1" applyBorder="1" applyAlignment="1">
      <alignment horizontal="right" vertical="center"/>
    </xf>
    <xf numFmtId="41" fontId="23" fillId="0" borderId="6" xfId="28" applyFont="1" applyFill="1" applyBorder="1" applyAlignment="1">
      <alignment horizontal="right" vertical="center"/>
    </xf>
    <xf numFmtId="3" fontId="26" fillId="0" borderId="5" xfId="0" applyNumberFormat="1" applyFont="1" applyFill="1" applyBorder="1" applyAlignment="1">
      <alignment horizontal="right" vertical="center"/>
    </xf>
    <xf numFmtId="165" fontId="26" fillId="0" borderId="0" xfId="28" applyNumberFormat="1" applyFont="1" applyFill="1" applyBorder="1" applyAlignment="1">
      <alignment horizontal="right" vertical="center"/>
    </xf>
    <xf numFmtId="0" fontId="26" fillId="0" borderId="11" xfId="0" applyFont="1" applyBorder="1" applyAlignment="1">
      <alignment horizontal="left" vertical="center" wrapText="1"/>
    </xf>
    <xf numFmtId="0" fontId="26" fillId="0" borderId="0" xfId="0" applyFont="1" applyBorder="1" applyAlignment="1">
      <alignment horizontal="left" vertical="center" wrapText="1"/>
    </xf>
    <xf numFmtId="41" fontId="23" fillId="0" borderId="0" xfId="28" applyNumberFormat="1" applyFont="1" applyBorder="1"/>
    <xf numFmtId="41" fontId="7" fillId="4" borderId="0" xfId="28" applyNumberFormat="1" applyFont="1" applyFill="1" applyBorder="1" applyAlignment="1" applyProtection="1"/>
    <xf numFmtId="41" fontId="44" fillId="0" borderId="0" xfId="28" applyNumberFormat="1" applyFont="1" applyFill="1" applyBorder="1" applyAlignment="1" applyProtection="1">
      <alignment horizontal="left" wrapText="1"/>
    </xf>
    <xf numFmtId="41" fontId="42" fillId="0" borderId="0" xfId="28" applyNumberFormat="1" applyFont="1" applyBorder="1" applyAlignment="1">
      <alignment horizontal="left" vertical="center"/>
    </xf>
    <xf numFmtId="41" fontId="23" fillId="0" borderId="0" xfId="28" applyNumberFormat="1" applyFont="1" applyBorder="1" applyAlignment="1">
      <alignment horizontal="left" vertical="center"/>
    </xf>
    <xf numFmtId="41" fontId="51" fillId="0" borderId="6" xfId="28" applyNumberFormat="1" applyFont="1" applyFill="1" applyBorder="1"/>
    <xf numFmtId="41" fontId="50" fillId="11" borderId="6" xfId="28" quotePrefix="1" applyNumberFormat="1" applyFont="1" applyFill="1" applyBorder="1"/>
    <xf numFmtId="41" fontId="50" fillId="0" borderId="6" xfId="28" applyNumberFormat="1" applyFont="1" applyFill="1" applyBorder="1"/>
    <xf numFmtId="41" fontId="50" fillId="11" borderId="6" xfId="28" applyNumberFormat="1" applyFont="1" applyFill="1" applyBorder="1"/>
    <xf numFmtId="41" fontId="23" fillId="0" borderId="0" xfId="28" applyNumberFormat="1" applyFont="1" applyFill="1" applyBorder="1"/>
    <xf numFmtId="41" fontId="24" fillId="0" borderId="0" xfId="28" applyNumberFormat="1" applyFont="1" applyAlignment="1">
      <alignment horizontal="center"/>
    </xf>
    <xf numFmtId="165" fontId="26" fillId="0" borderId="6" xfId="788" applyNumberFormat="1" applyFont="1" applyFill="1" applyBorder="1" applyAlignment="1">
      <alignment horizontal="right" vertical="center"/>
    </xf>
    <xf numFmtId="179" fontId="28" fillId="50" borderId="3" xfId="0" applyNumberFormat="1" applyFont="1" applyFill="1" applyBorder="1" applyAlignment="1">
      <alignment horizontal="right" vertical="center"/>
    </xf>
    <xf numFmtId="41" fontId="26" fillId="0" borderId="3" xfId="28" applyFont="1" applyFill="1" applyBorder="1" applyAlignment="1">
      <alignment vertical="center"/>
    </xf>
    <xf numFmtId="0" fontId="27" fillId="0" borderId="0" xfId="0" applyFont="1" applyFill="1" applyBorder="1" applyAlignment="1">
      <alignment vertical="center" wrapText="1"/>
    </xf>
    <xf numFmtId="0" fontId="27" fillId="0" borderId="6" xfId="0" applyFont="1" applyFill="1" applyBorder="1" applyAlignment="1">
      <alignment vertical="center" wrapText="1"/>
    </xf>
    <xf numFmtId="0" fontId="27" fillId="0" borderId="0" xfId="0" applyFont="1" applyFill="1" applyBorder="1" applyAlignment="1">
      <alignment vertical="top" wrapText="1"/>
    </xf>
    <xf numFmtId="3" fontId="27" fillId="0" borderId="6" xfId="0" applyNumberFormat="1" applyFont="1" applyFill="1" applyBorder="1" applyAlignment="1">
      <alignment vertical="top" wrapText="1"/>
    </xf>
    <xf numFmtId="180" fontId="27" fillId="0" borderId="0" xfId="28" applyNumberFormat="1" applyFont="1" applyFill="1" applyBorder="1" applyAlignment="1">
      <alignment vertical="center" wrapText="1"/>
    </xf>
    <xf numFmtId="41" fontId="27" fillId="0" borderId="6" xfId="28" applyFont="1" applyFill="1" applyBorder="1" applyAlignment="1">
      <alignment vertical="center" wrapText="1"/>
    </xf>
    <xf numFmtId="0" fontId="23" fillId="0" borderId="0" xfId="0" applyFont="1" applyAlignment="1">
      <alignment horizontal="left" vertical="top"/>
    </xf>
    <xf numFmtId="0" fontId="27" fillId="0" borderId="3" xfId="0" applyFont="1" applyFill="1" applyBorder="1" applyAlignment="1">
      <alignment horizontal="left" vertical="center" wrapText="1"/>
    </xf>
    <xf numFmtId="0" fontId="13" fillId="0" borderId="10" xfId="0" applyFont="1" applyFill="1" applyBorder="1" applyAlignment="1">
      <alignment horizontal="left" vertical="center" wrapText="1"/>
    </xf>
    <xf numFmtId="0" fontId="51" fillId="11" borderId="11" xfId="0" applyFont="1" applyFill="1" applyBorder="1" applyAlignment="1">
      <alignment vertical="center" wrapText="1"/>
    </xf>
    <xf numFmtId="0" fontId="50" fillId="11" borderId="11" xfId="0" applyFont="1" applyFill="1" applyBorder="1" applyAlignment="1">
      <alignment vertical="top" wrapText="1"/>
    </xf>
    <xf numFmtId="0" fontId="51" fillId="11" borderId="11" xfId="0" applyFont="1" applyFill="1" applyBorder="1" applyAlignment="1">
      <alignment wrapText="1"/>
    </xf>
    <xf numFmtId="0" fontId="50" fillId="0" borderId="11" xfId="0" applyFont="1" applyFill="1" applyBorder="1" applyAlignment="1">
      <alignment wrapText="1"/>
    </xf>
    <xf numFmtId="0" fontId="50" fillId="11" borderId="11" xfId="0" applyFont="1" applyFill="1" applyBorder="1" applyAlignment="1">
      <alignment wrapText="1"/>
    </xf>
    <xf numFmtId="0" fontId="14" fillId="11" borderId="11" xfId="0" applyFont="1" applyFill="1" applyBorder="1" applyAlignment="1">
      <alignment wrapText="1"/>
    </xf>
    <xf numFmtId="0" fontId="14" fillId="11" borderId="11" xfId="0" applyFont="1" applyFill="1" applyBorder="1"/>
    <xf numFmtId="0" fontId="13" fillId="11" borderId="11" xfId="0" applyFont="1" applyFill="1" applyBorder="1" applyAlignment="1">
      <alignment wrapText="1"/>
    </xf>
    <xf numFmtId="0" fontId="50" fillId="11" borderId="10" xfId="0" applyFont="1" applyFill="1" applyBorder="1" applyAlignment="1">
      <alignment vertical="center" wrapText="1"/>
    </xf>
    <xf numFmtId="0" fontId="51" fillId="0" borderId="13" xfId="0" applyFont="1" applyFill="1" applyBorder="1" applyAlignment="1">
      <alignment horizontal="center" vertical="center" wrapText="1"/>
    </xf>
    <xf numFmtId="0" fontId="51" fillId="0" borderId="4" xfId="0" applyFont="1" applyFill="1" applyBorder="1" applyAlignment="1">
      <alignment horizontal="center" vertical="center" wrapText="1"/>
    </xf>
    <xf numFmtId="0" fontId="51" fillId="11" borderId="0" xfId="0" applyFont="1" applyFill="1" applyBorder="1" applyAlignment="1">
      <alignment vertical="center" wrapText="1"/>
    </xf>
    <xf numFmtId="165" fontId="51" fillId="11" borderId="0" xfId="3" applyNumberFormat="1" applyFont="1" applyFill="1" applyBorder="1" applyAlignment="1">
      <alignment vertical="center"/>
    </xf>
    <xf numFmtId="41" fontId="50" fillId="11" borderId="0" xfId="591" applyNumberFormat="1" applyFont="1" applyFill="1" applyBorder="1" applyAlignment="1">
      <alignment vertical="center" wrapText="1"/>
    </xf>
    <xf numFmtId="41" fontId="50" fillId="11" borderId="6" xfId="591" applyNumberFormat="1" applyFont="1" applyFill="1" applyBorder="1" applyAlignment="1">
      <alignment vertical="center" wrapText="1"/>
    </xf>
    <xf numFmtId="41" fontId="50" fillId="11" borderId="0" xfId="997" applyNumberFormat="1" applyFont="1" applyFill="1" applyBorder="1" applyAlignment="1">
      <alignment vertical="center" wrapText="1"/>
    </xf>
    <xf numFmtId="41" fontId="50" fillId="11" borderId="6" xfId="997" applyNumberFormat="1" applyFont="1" applyFill="1" applyBorder="1" applyAlignment="1">
      <alignment vertical="center" wrapText="1"/>
    </xf>
    <xf numFmtId="0" fontId="50" fillId="11" borderId="0" xfId="0" applyFont="1" applyFill="1" applyBorder="1" applyAlignment="1">
      <alignment vertical="center"/>
    </xf>
    <xf numFmtId="0" fontId="50" fillId="11" borderId="6" xfId="0" applyFont="1" applyFill="1" applyBorder="1" applyAlignment="1">
      <alignment vertical="center"/>
    </xf>
    <xf numFmtId="41" fontId="50" fillId="11" borderId="0" xfId="1013" applyNumberFormat="1" applyFont="1" applyFill="1" applyBorder="1" applyAlignment="1">
      <alignment vertical="center" wrapText="1"/>
    </xf>
    <xf numFmtId="41" fontId="50" fillId="11" borderId="6" xfId="1013" applyNumberFormat="1" applyFont="1" applyFill="1" applyBorder="1" applyAlignment="1">
      <alignment vertical="center" wrapText="1"/>
    </xf>
    <xf numFmtId="165" fontId="50" fillId="11" borderId="0" xfId="3" applyFont="1" applyFill="1" applyBorder="1" applyAlignment="1">
      <alignment vertical="center"/>
    </xf>
    <xf numFmtId="165" fontId="50" fillId="11" borderId="6" xfId="3" applyFont="1" applyFill="1" applyBorder="1" applyAlignment="1">
      <alignment vertical="center"/>
    </xf>
    <xf numFmtId="169" fontId="50" fillId="11" borderId="0" xfId="1" applyNumberFormat="1" applyFont="1" applyFill="1" applyBorder="1" applyAlignment="1">
      <alignment vertical="center" wrapText="1"/>
    </xf>
    <xf numFmtId="169" fontId="50" fillId="11" borderId="6" xfId="1" applyNumberFormat="1" applyFont="1" applyFill="1" applyBorder="1" applyAlignment="1">
      <alignment vertical="center" wrapText="1"/>
    </xf>
    <xf numFmtId="41" fontId="50" fillId="11" borderId="0" xfId="592" applyNumberFormat="1" applyFont="1" applyFill="1" applyBorder="1" applyAlignment="1">
      <alignment vertical="center" wrapText="1"/>
    </xf>
    <xf numFmtId="41" fontId="50" fillId="11" borderId="6" xfId="592" applyNumberFormat="1" applyFont="1" applyFill="1" applyBorder="1" applyAlignment="1">
      <alignment vertical="center" wrapText="1"/>
    </xf>
    <xf numFmtId="41" fontId="50" fillId="11" borderId="0" xfId="47" applyNumberFormat="1" applyFont="1" applyFill="1" applyBorder="1" applyAlignment="1">
      <alignment vertical="center"/>
    </xf>
    <xf numFmtId="41" fontId="50" fillId="11" borderId="6" xfId="47" applyNumberFormat="1" applyFont="1" applyFill="1" applyBorder="1" applyAlignment="1">
      <alignment vertical="center"/>
    </xf>
    <xf numFmtId="0" fontId="50" fillId="11" borderId="0" xfId="0" applyFont="1" applyFill="1" applyBorder="1" applyAlignment="1">
      <alignment vertical="center" wrapText="1"/>
    </xf>
    <xf numFmtId="165" fontId="51" fillId="11" borderId="13" xfId="3" applyNumberFormat="1" applyFont="1" applyFill="1" applyBorder="1" applyAlignment="1">
      <alignment vertical="center"/>
    </xf>
    <xf numFmtId="165" fontId="51" fillId="11" borderId="4" xfId="3" applyNumberFormat="1" applyFont="1" applyFill="1" applyBorder="1" applyAlignment="1">
      <alignment vertical="center"/>
    </xf>
    <xf numFmtId="0" fontId="51" fillId="11" borderId="0" xfId="0" applyFont="1" applyFill="1" applyBorder="1" applyAlignment="1">
      <alignment wrapText="1"/>
    </xf>
    <xf numFmtId="165" fontId="51" fillId="11" borderId="0" xfId="3" applyNumberFormat="1" applyFont="1" applyFill="1" applyBorder="1"/>
    <xf numFmtId="41" fontId="50" fillId="11" borderId="0" xfId="998" applyNumberFormat="1" applyFont="1" applyFill="1" applyBorder="1" applyAlignment="1">
      <alignment vertical="center" wrapText="1"/>
    </xf>
    <xf numFmtId="41" fontId="50" fillId="11" borderId="6" xfId="998" applyNumberFormat="1" applyFont="1" applyFill="1" applyBorder="1" applyAlignment="1">
      <alignment vertical="center" wrapText="1"/>
    </xf>
    <xf numFmtId="41" fontId="50" fillId="11" borderId="0" xfId="1005" applyNumberFormat="1" applyFont="1" applyFill="1" applyBorder="1" applyAlignment="1">
      <alignment vertical="center" wrapText="1"/>
    </xf>
    <xf numFmtId="41" fontId="50" fillId="11" borderId="6" xfId="1005" applyNumberFormat="1" applyFont="1" applyFill="1" applyBorder="1" applyAlignment="1">
      <alignment vertical="center" wrapText="1"/>
    </xf>
    <xf numFmtId="0" fontId="50" fillId="11" borderId="0" xfId="0" applyFont="1" applyFill="1" applyBorder="1" applyAlignment="1">
      <alignment wrapText="1"/>
    </xf>
    <xf numFmtId="0" fontId="50" fillId="11" borderId="0" xfId="0" applyFont="1" applyFill="1" applyBorder="1"/>
    <xf numFmtId="0" fontId="51" fillId="11" borderId="13" xfId="0" applyFont="1" applyFill="1" applyBorder="1" applyAlignment="1">
      <alignment horizontal="center" vertical="center" wrapText="1"/>
    </xf>
    <xf numFmtId="0" fontId="51" fillId="11" borderId="4" xfId="0" applyFont="1" applyFill="1" applyBorder="1" applyAlignment="1">
      <alignment horizontal="center" vertical="center" wrapText="1"/>
    </xf>
    <xf numFmtId="41" fontId="50" fillId="11" borderId="13" xfId="995" applyNumberFormat="1" applyFont="1" applyFill="1" applyBorder="1" applyAlignment="1">
      <alignment vertical="center" wrapText="1"/>
    </xf>
    <xf numFmtId="41" fontId="50" fillId="11" borderId="4" xfId="995" applyNumberFormat="1" applyFont="1" applyFill="1" applyBorder="1" applyAlignment="1">
      <alignment vertical="center" wrapText="1"/>
    </xf>
    <xf numFmtId="165" fontId="51" fillId="11" borderId="2" xfId="0" applyNumberFormat="1" applyFont="1" applyFill="1" applyBorder="1" applyAlignment="1">
      <alignment vertical="center" wrapText="1"/>
    </xf>
    <xf numFmtId="41" fontId="51" fillId="11" borderId="13" xfId="28" applyFont="1" applyFill="1" applyBorder="1" applyAlignment="1">
      <alignment vertical="center"/>
    </xf>
    <xf numFmtId="0" fontId="51" fillId="0" borderId="10" xfId="0" applyFont="1" applyFill="1" applyBorder="1" applyAlignment="1">
      <alignment horizontal="left" vertical="center" wrapText="1"/>
    </xf>
    <xf numFmtId="165" fontId="51" fillId="0" borderId="10" xfId="0" applyNumberFormat="1" applyFont="1" applyFill="1" applyBorder="1" applyAlignment="1">
      <alignment wrapText="1"/>
    </xf>
    <xf numFmtId="169" fontId="13" fillId="11" borderId="10" xfId="1" applyNumberFormat="1" applyFont="1" applyFill="1" applyBorder="1" applyAlignment="1">
      <alignment horizontal="left" vertical="center" wrapText="1"/>
    </xf>
    <xf numFmtId="0" fontId="50" fillId="11" borderId="13" xfId="0" applyFont="1" applyFill="1" applyBorder="1" applyAlignment="1">
      <alignment vertical="center" wrapText="1"/>
    </xf>
    <xf numFmtId="41" fontId="51" fillId="0" borderId="13" xfId="28" applyFont="1" applyFill="1" applyBorder="1" applyAlignment="1">
      <alignment vertical="center"/>
    </xf>
    <xf numFmtId="41" fontId="51" fillId="0" borderId="4" xfId="28" applyFont="1" applyFill="1" applyBorder="1" applyAlignment="1">
      <alignment vertical="center"/>
    </xf>
    <xf numFmtId="41" fontId="50" fillId="11" borderId="0" xfId="28" applyFont="1" applyFill="1" applyBorder="1" applyAlignment="1">
      <alignment wrapText="1"/>
    </xf>
    <xf numFmtId="165" fontId="51" fillId="0" borderId="13" xfId="0" applyNumberFormat="1" applyFont="1" applyFill="1" applyBorder="1"/>
    <xf numFmtId="165" fontId="51" fillId="0" borderId="4" xfId="0" applyNumberFormat="1" applyFont="1" applyFill="1" applyBorder="1"/>
    <xf numFmtId="41" fontId="51" fillId="11" borderId="4" xfId="28" applyFont="1" applyFill="1" applyBorder="1" applyAlignment="1">
      <alignment vertical="center"/>
    </xf>
    <xf numFmtId="169" fontId="50" fillId="11" borderId="13" xfId="1" applyNumberFormat="1" applyFont="1" applyFill="1" applyBorder="1" applyAlignment="1">
      <alignment vertical="center" wrapText="1"/>
    </xf>
    <xf numFmtId="169" fontId="50" fillId="11" borderId="4" xfId="1" applyNumberFormat="1" applyFont="1" applyFill="1" applyBorder="1" applyAlignment="1">
      <alignment vertical="center" wrapText="1"/>
    </xf>
    <xf numFmtId="165" fontId="51" fillId="11" borderId="4" xfId="0" applyNumberFormat="1" applyFont="1" applyFill="1" applyBorder="1" applyAlignment="1">
      <alignment vertical="center" wrapText="1"/>
    </xf>
    <xf numFmtId="0" fontId="23" fillId="0" borderId="11" xfId="0" applyFont="1" applyBorder="1"/>
    <xf numFmtId="0" fontId="23" fillId="0" borderId="6" xfId="0" applyFont="1" applyBorder="1"/>
    <xf numFmtId="0" fontId="50" fillId="11" borderId="12" xfId="0" applyFont="1" applyFill="1" applyBorder="1" applyAlignment="1">
      <alignment wrapText="1"/>
    </xf>
    <xf numFmtId="0" fontId="50" fillId="11" borderId="2" xfId="0" applyFont="1" applyFill="1" applyBorder="1" applyAlignment="1">
      <alignment wrapText="1"/>
    </xf>
    <xf numFmtId="0" fontId="50" fillId="11" borderId="9" xfId="0" applyFont="1" applyFill="1" applyBorder="1" applyAlignment="1">
      <alignment wrapText="1"/>
    </xf>
    <xf numFmtId="0" fontId="51" fillId="11" borderId="2" xfId="0" applyFont="1" applyFill="1" applyBorder="1" applyAlignment="1">
      <alignment wrapText="1"/>
    </xf>
    <xf numFmtId="0" fontId="51" fillId="11" borderId="9" xfId="0" applyFont="1" applyFill="1" applyBorder="1" applyAlignment="1">
      <alignment wrapText="1"/>
    </xf>
    <xf numFmtId="165" fontId="51" fillId="12" borderId="0" xfId="3" applyFont="1" applyFill="1" applyBorder="1" applyAlignment="1">
      <alignment vertical="center"/>
    </xf>
    <xf numFmtId="0" fontId="50" fillId="11" borderId="13" xfId="0" applyFont="1" applyFill="1" applyBorder="1" applyAlignment="1">
      <alignment wrapText="1"/>
    </xf>
    <xf numFmtId="0" fontId="51" fillId="0" borderId="20" xfId="0" applyFont="1" applyFill="1" applyBorder="1" applyAlignment="1">
      <alignment vertical="center" wrapText="1"/>
    </xf>
    <xf numFmtId="0" fontId="50" fillId="0" borderId="15" xfId="0" applyFont="1" applyFill="1" applyBorder="1" applyAlignment="1">
      <alignment vertical="center" wrapText="1"/>
    </xf>
    <xf numFmtId="0" fontId="50" fillId="0" borderId="14" xfId="0" applyFont="1" applyFill="1" applyBorder="1" applyAlignment="1">
      <alignment vertical="center" wrapText="1"/>
    </xf>
    <xf numFmtId="0" fontId="23" fillId="0" borderId="11" xfId="0" applyFont="1" applyBorder="1" applyAlignment="1">
      <alignment vertical="center"/>
    </xf>
    <xf numFmtId="0" fontId="23" fillId="0" borderId="6" xfId="0" applyFont="1" applyBorder="1" applyAlignment="1">
      <alignment vertical="center"/>
    </xf>
    <xf numFmtId="169" fontId="50" fillId="11" borderId="6" xfId="1" applyNumberFormat="1" applyFont="1" applyFill="1" applyBorder="1" applyAlignment="1">
      <alignment wrapText="1"/>
    </xf>
    <xf numFmtId="41" fontId="50" fillId="11" borderId="6" xfId="989" applyNumberFormat="1" applyFont="1" applyFill="1" applyBorder="1" applyAlignment="1">
      <alignment wrapText="1"/>
    </xf>
    <xf numFmtId="165" fontId="50" fillId="11" borderId="6" xfId="28" applyNumberFormat="1" applyFont="1" applyFill="1" applyBorder="1" applyAlignment="1">
      <alignment vertical="center"/>
    </xf>
    <xf numFmtId="0" fontId="14" fillId="0" borderId="10" xfId="0" applyFont="1" applyFill="1" applyBorder="1" applyAlignment="1">
      <alignment horizontal="center" vertical="center"/>
    </xf>
    <xf numFmtId="0" fontId="51" fillId="0" borderId="11" xfId="0" applyFont="1" applyFill="1" applyBorder="1"/>
    <xf numFmtId="0" fontId="50" fillId="0" borderId="11" xfId="0" quotePrefix="1" applyFont="1" applyFill="1" applyBorder="1"/>
    <xf numFmtId="0" fontId="51" fillId="0" borderId="11" xfId="0" quotePrefix="1" applyFont="1" applyFill="1" applyBorder="1"/>
    <xf numFmtId="0" fontId="14" fillId="0" borderId="11" xfId="0" quotePrefix="1" applyFont="1" applyFill="1" applyBorder="1"/>
    <xf numFmtId="0" fontId="50" fillId="0" borderId="11" xfId="0" applyFont="1" applyFill="1" applyBorder="1"/>
    <xf numFmtId="0" fontId="14" fillId="0" borderId="11" xfId="0" applyFont="1" applyFill="1" applyBorder="1"/>
    <xf numFmtId="0" fontId="52" fillId="0" borderId="11" xfId="0" applyFont="1" applyFill="1" applyBorder="1"/>
    <xf numFmtId="0" fontId="51" fillId="0" borderId="12" xfId="0" applyFont="1" applyFill="1" applyBorder="1"/>
    <xf numFmtId="165" fontId="51" fillId="0" borderId="13" xfId="0" applyNumberFormat="1" applyFont="1" applyFill="1" applyBorder="1" applyAlignment="1">
      <alignment horizontal="center" vertical="center" wrapText="1"/>
    </xf>
    <xf numFmtId="165" fontId="51" fillId="0" borderId="15" xfId="3" applyNumberFormat="1" applyFont="1" applyFill="1" applyBorder="1"/>
    <xf numFmtId="41" fontId="51" fillId="0" borderId="14" xfId="28" applyNumberFormat="1" applyFont="1" applyFill="1" applyBorder="1"/>
    <xf numFmtId="165" fontId="51" fillId="0" borderId="0" xfId="0" applyNumberFormat="1" applyFont="1" applyFill="1" applyBorder="1"/>
    <xf numFmtId="165" fontId="51" fillId="0" borderId="0" xfId="28" applyNumberFormat="1" applyFont="1" applyFill="1" applyBorder="1"/>
    <xf numFmtId="165" fontId="50" fillId="0" borderId="0" xfId="28" applyNumberFormat="1" applyFont="1" applyFill="1" applyBorder="1"/>
    <xf numFmtId="165" fontId="14" fillId="0" borderId="0" xfId="788" applyNumberFormat="1" applyFont="1" applyFill="1" applyBorder="1"/>
    <xf numFmtId="165" fontId="50" fillId="0" borderId="0" xfId="642" quotePrefix="1" applyNumberFormat="1" applyFont="1" applyFill="1" applyBorder="1"/>
    <xf numFmtId="41" fontId="50" fillId="0" borderId="6" xfId="28" quotePrefix="1" applyNumberFormat="1" applyFont="1" applyFill="1" applyBorder="1"/>
    <xf numFmtId="165" fontId="50" fillId="0" borderId="0" xfId="1" quotePrefix="1" applyNumberFormat="1" applyFont="1" applyFill="1" applyBorder="1"/>
    <xf numFmtId="165" fontId="51" fillId="0" borderId="0" xfId="1" quotePrefix="1" applyNumberFormat="1" applyFont="1" applyFill="1" applyBorder="1"/>
    <xf numFmtId="41" fontId="51" fillId="0" borderId="6" xfId="28" quotePrefix="1" applyNumberFormat="1" applyFont="1" applyFill="1" applyBorder="1"/>
    <xf numFmtId="165" fontId="50" fillId="0" borderId="0" xfId="1000" quotePrefix="1" applyNumberFormat="1" applyFont="1" applyFill="1" applyBorder="1"/>
    <xf numFmtId="165" fontId="50" fillId="0" borderId="0" xfId="788" applyNumberFormat="1" applyFont="1" applyFill="1" applyBorder="1"/>
    <xf numFmtId="165" fontId="50" fillId="0" borderId="0" xfId="0" applyNumberFormat="1" applyFont="1" applyFill="1" applyBorder="1"/>
    <xf numFmtId="165" fontId="51" fillId="0" borderId="0" xfId="3" applyNumberFormat="1" applyFont="1" applyFill="1" applyBorder="1"/>
    <xf numFmtId="165" fontId="51" fillId="0" borderId="6" xfId="3" applyNumberFormat="1" applyFont="1" applyFill="1" applyBorder="1"/>
    <xf numFmtId="165" fontId="50" fillId="0" borderId="0" xfId="3" applyNumberFormat="1" applyFont="1" applyFill="1" applyBorder="1"/>
    <xf numFmtId="165" fontId="50" fillId="0" borderId="6" xfId="3" applyNumberFormat="1" applyFont="1" applyFill="1" applyBorder="1"/>
    <xf numFmtId="165" fontId="14" fillId="0" borderId="0" xfId="3" applyNumberFormat="1" applyFont="1" applyFill="1" applyBorder="1"/>
    <xf numFmtId="165" fontId="14" fillId="0" borderId="6" xfId="3" applyNumberFormat="1" applyFont="1" applyFill="1" applyBorder="1"/>
    <xf numFmtId="165" fontId="50" fillId="0" borderId="6" xfId="0" applyNumberFormat="1" applyFont="1" applyFill="1" applyBorder="1"/>
    <xf numFmtId="165" fontId="50" fillId="0" borderId="0" xfId="47" applyNumberFormat="1" applyFont="1" applyFill="1" applyBorder="1"/>
    <xf numFmtId="165" fontId="13" fillId="0" borderId="0" xfId="3" applyNumberFormat="1" applyFont="1" applyFill="1" applyBorder="1"/>
    <xf numFmtId="165" fontId="51" fillId="0" borderId="2" xfId="3" applyNumberFormat="1" applyFont="1" applyFill="1" applyBorder="1"/>
    <xf numFmtId="165" fontId="51" fillId="0" borderId="9" xfId="3" applyNumberFormat="1" applyFont="1" applyFill="1" applyBorder="1"/>
    <xf numFmtId="0" fontId="51" fillId="0" borderId="15" xfId="0" applyFont="1" applyFill="1" applyBorder="1" applyAlignment="1">
      <alignment wrapText="1"/>
    </xf>
    <xf numFmtId="0" fontId="51" fillId="0" borderId="14" xfId="0" applyFont="1" applyFill="1" applyBorder="1" applyAlignment="1">
      <alignment wrapText="1"/>
    </xf>
    <xf numFmtId="165" fontId="50" fillId="0" borderId="0" xfId="3" applyFont="1" applyFill="1" applyBorder="1" applyAlignment="1">
      <alignment vertical="center"/>
    </xf>
    <xf numFmtId="165" fontId="51" fillId="11" borderId="0" xfId="3" applyFont="1" applyFill="1" applyBorder="1" applyAlignment="1">
      <alignment vertical="center"/>
    </xf>
    <xf numFmtId="165" fontId="51" fillId="0" borderId="6" xfId="3" applyFont="1" applyFill="1" applyBorder="1" applyAlignment="1">
      <alignment vertical="center"/>
    </xf>
    <xf numFmtId="0" fontId="51" fillId="0" borderId="6" xfId="0" applyFont="1" applyFill="1" applyBorder="1" applyAlignment="1">
      <alignment vertical="center" wrapText="1"/>
    </xf>
    <xf numFmtId="165" fontId="51" fillId="11" borderId="6" xfId="3" applyFont="1" applyFill="1" applyBorder="1" applyAlignment="1">
      <alignment vertical="center"/>
    </xf>
    <xf numFmtId="165" fontId="50" fillId="0" borderId="6" xfId="3" applyFont="1" applyFill="1" applyBorder="1" applyAlignment="1">
      <alignment vertical="center"/>
    </xf>
    <xf numFmtId="165" fontId="51" fillId="0" borderId="0" xfId="3" applyFont="1" applyFill="1" applyBorder="1" applyAlignment="1">
      <alignment vertical="center"/>
    </xf>
    <xf numFmtId="0" fontId="51" fillId="0" borderId="0" xfId="0" applyFont="1" applyFill="1" applyBorder="1" applyAlignment="1">
      <alignment vertical="center" wrapText="1"/>
    </xf>
    <xf numFmtId="165" fontId="51" fillId="0" borderId="2" xfId="3" applyFont="1" applyFill="1" applyBorder="1" applyAlignment="1">
      <alignment vertical="center"/>
    </xf>
    <xf numFmtId="165" fontId="51" fillId="0" borderId="9" xfId="3" applyFont="1" applyFill="1" applyBorder="1" applyAlignment="1">
      <alignment vertical="center"/>
    </xf>
    <xf numFmtId="0" fontId="50" fillId="0" borderId="10" xfId="0" applyFont="1" applyFill="1" applyBorder="1" applyAlignment="1">
      <alignment wrapText="1"/>
    </xf>
    <xf numFmtId="171" fontId="51" fillId="0" borderId="13" xfId="22" applyNumberFormat="1" applyFont="1" applyFill="1" applyBorder="1" applyAlignment="1">
      <alignment horizontal="center" wrapText="1"/>
    </xf>
    <xf numFmtId="171" fontId="51" fillId="0" borderId="4" xfId="22" applyNumberFormat="1" applyFont="1" applyFill="1" applyBorder="1" applyAlignment="1">
      <alignment horizontal="center" wrapText="1"/>
    </xf>
    <xf numFmtId="165" fontId="50" fillId="0" borderId="2" xfId="3" applyFont="1" applyFill="1" applyBorder="1" applyAlignment="1">
      <alignment vertical="center"/>
    </xf>
    <xf numFmtId="165" fontId="50" fillId="11" borderId="9" xfId="3" applyFont="1" applyFill="1" applyBorder="1" applyAlignment="1">
      <alignment vertical="center"/>
    </xf>
    <xf numFmtId="165" fontId="50" fillId="11" borderId="2" xfId="3" applyFont="1" applyFill="1" applyBorder="1" applyAlignment="1">
      <alignment vertical="center"/>
    </xf>
    <xf numFmtId="165" fontId="50" fillId="0" borderId="9" xfId="3" applyFont="1" applyFill="1" applyBorder="1" applyAlignment="1">
      <alignment vertical="center" wrapText="1"/>
    </xf>
    <xf numFmtId="165" fontId="51" fillId="0" borderId="2" xfId="0" applyNumberFormat="1" applyFont="1" applyFill="1" applyBorder="1" applyAlignment="1">
      <alignment vertical="center" wrapText="1"/>
    </xf>
    <xf numFmtId="41" fontId="50" fillId="11" borderId="0" xfId="28" applyFont="1" applyFill="1" applyBorder="1" applyAlignment="1">
      <alignment horizontal="right" wrapText="1"/>
    </xf>
    <xf numFmtId="4" fontId="26" fillId="0" borderId="11" xfId="0" applyNumberFormat="1" applyFont="1" applyBorder="1" applyAlignment="1">
      <alignment horizontal="right" vertical="center" wrapText="1"/>
    </xf>
    <xf numFmtId="4" fontId="26" fillId="0" borderId="12" xfId="0" applyNumberFormat="1" applyFont="1" applyBorder="1" applyAlignment="1">
      <alignment horizontal="right" vertical="center" wrapText="1"/>
    </xf>
    <xf numFmtId="0" fontId="27" fillId="0" borderId="11" xfId="0" applyFont="1" applyBorder="1" applyAlignment="1">
      <alignment horizontal="center" vertical="center" wrapText="1"/>
    </xf>
    <xf numFmtId="0" fontId="26" fillId="0" borderId="11" xfId="0" applyFont="1" applyBorder="1" applyAlignment="1">
      <alignment horizontal="right" vertical="center" wrapText="1"/>
    </xf>
    <xf numFmtId="0" fontId="26" fillId="0" borderId="12" xfId="0" applyFont="1" applyBorder="1" applyAlignment="1">
      <alignment horizontal="right" vertical="center" wrapText="1"/>
    </xf>
    <xf numFmtId="180" fontId="26" fillId="0" borderId="11" xfId="28" applyNumberFormat="1" applyFont="1" applyBorder="1" applyAlignment="1">
      <alignment horizontal="right" vertical="center" wrapText="1"/>
    </xf>
    <xf numFmtId="180" fontId="26" fillId="0" borderId="12" xfId="28" applyNumberFormat="1" applyFont="1" applyBorder="1" applyAlignment="1">
      <alignment horizontal="right" vertical="center" wrapText="1"/>
    </xf>
    <xf numFmtId="0" fontId="10" fillId="0" borderId="3" xfId="0" applyFont="1" applyFill="1" applyBorder="1" applyAlignment="1">
      <alignment horizontal="center" wrapText="1"/>
    </xf>
    <xf numFmtId="0" fontId="10" fillId="0" borderId="4" xfId="0" applyFont="1" applyFill="1" applyBorder="1" applyAlignment="1">
      <alignment horizontal="center"/>
    </xf>
    <xf numFmtId="180" fontId="26" fillId="0" borderId="2" xfId="28" applyNumberFormat="1" applyFont="1" applyBorder="1" applyAlignment="1">
      <alignment horizontal="right" vertical="center"/>
    </xf>
    <xf numFmtId="165" fontId="26" fillId="0" borderId="9" xfId="0" applyNumberFormat="1" applyFont="1" applyBorder="1" applyAlignment="1">
      <alignment horizontal="right" vertical="center"/>
    </xf>
    <xf numFmtId="41" fontId="27" fillId="16" borderId="4" xfId="28" applyFont="1" applyFill="1" applyBorder="1" applyAlignment="1">
      <alignment horizontal="right" vertical="center"/>
    </xf>
    <xf numFmtId="41" fontId="27" fillId="16" borderId="9" xfId="28" applyFont="1" applyFill="1" applyBorder="1" applyAlignment="1">
      <alignment horizontal="right" vertical="center"/>
    </xf>
    <xf numFmtId="0" fontId="42" fillId="0" borderId="0" xfId="0" applyFont="1" applyAlignment="1">
      <alignment horizontal="center"/>
    </xf>
    <xf numFmtId="165" fontId="51" fillId="11" borderId="6" xfId="3" applyNumberFormat="1" applyFont="1" applyFill="1" applyBorder="1" applyAlignment="1">
      <alignment vertical="center"/>
    </xf>
    <xf numFmtId="0" fontId="24" fillId="0" borderId="0" xfId="0" applyFont="1" applyBorder="1"/>
    <xf numFmtId="0" fontId="51" fillId="11" borderId="2" xfId="0" applyFont="1" applyFill="1" applyBorder="1" applyAlignment="1">
      <alignment vertical="center" wrapText="1"/>
    </xf>
    <xf numFmtId="0" fontId="51" fillId="11" borderId="20" xfId="0" applyFont="1" applyFill="1" applyBorder="1" applyAlignment="1">
      <alignment vertical="center" wrapText="1"/>
    </xf>
    <xf numFmtId="165" fontId="51" fillId="11" borderId="15" xfId="3" applyNumberFormat="1" applyFont="1" applyFill="1" applyBorder="1" applyAlignment="1">
      <alignment vertical="center"/>
    </xf>
    <xf numFmtId="165" fontId="51" fillId="11" borderId="2" xfId="3" applyNumberFormat="1" applyFont="1" applyFill="1" applyBorder="1" applyAlignment="1">
      <alignment vertical="center"/>
    </xf>
    <xf numFmtId="165" fontId="50" fillId="0" borderId="0" xfId="1" applyNumberFormat="1" applyFont="1" applyFill="1" applyBorder="1" applyAlignment="1">
      <alignment vertical="center" wrapText="1"/>
    </xf>
    <xf numFmtId="165" fontId="51" fillId="11" borderId="6" xfId="3" applyNumberFormat="1" applyFont="1" applyFill="1" applyBorder="1"/>
    <xf numFmtId="41" fontId="51" fillId="11" borderId="0" xfId="47" applyNumberFormat="1" applyFont="1" applyFill="1" applyBorder="1" applyAlignment="1">
      <alignment vertical="center"/>
    </xf>
    <xf numFmtId="41" fontId="51" fillId="11" borderId="6" xfId="47" applyNumberFormat="1" applyFont="1" applyFill="1" applyBorder="1" applyAlignment="1">
      <alignment vertical="center"/>
    </xf>
    <xf numFmtId="165" fontId="23" fillId="0" borderId="3" xfId="3" applyFont="1" applyFill="1" applyBorder="1"/>
    <xf numFmtId="165" fontId="13" fillId="0" borderId="6" xfId="3" applyNumberFormat="1" applyFont="1" applyFill="1" applyBorder="1"/>
    <xf numFmtId="0" fontId="23" fillId="0" borderId="0" xfId="0" applyFont="1" applyFill="1"/>
    <xf numFmtId="167" fontId="26" fillId="0" borderId="3" xfId="121" applyFont="1" applyFill="1" applyBorder="1" applyAlignment="1">
      <alignment horizontal="center" vertical="center"/>
    </xf>
    <xf numFmtId="0" fontId="23" fillId="0" borderId="15" xfId="0" applyFont="1" applyBorder="1" applyAlignment="1">
      <alignment vertical="center"/>
    </xf>
    <xf numFmtId="0" fontId="23" fillId="0" borderId="14" xfId="0" applyFont="1" applyBorder="1" applyAlignment="1">
      <alignment vertical="center"/>
    </xf>
    <xf numFmtId="0" fontId="23" fillId="0" borderId="20" xfId="0" applyFont="1" applyBorder="1" applyAlignment="1">
      <alignment vertical="center"/>
    </xf>
    <xf numFmtId="165" fontId="51" fillId="0" borderId="4" xfId="0" applyNumberFormat="1" applyFont="1" applyFill="1" applyBorder="1" applyAlignment="1">
      <alignment horizontal="center" vertical="center" wrapText="1"/>
    </xf>
    <xf numFmtId="0" fontId="81" fillId="0" borderId="0" xfId="0" applyFont="1" applyFill="1" applyAlignment="1">
      <alignment vertical="center"/>
    </xf>
    <xf numFmtId="0" fontId="24" fillId="0" borderId="3" xfId="0" applyFont="1" applyFill="1" applyBorder="1" applyAlignment="1">
      <alignment vertical="center" wrapText="1"/>
    </xf>
    <xf numFmtId="0" fontId="24" fillId="0" borderId="18" xfId="0" applyFont="1" applyFill="1" applyBorder="1" applyAlignment="1">
      <alignment wrapText="1"/>
    </xf>
    <xf numFmtId="165" fontId="23" fillId="0" borderId="8" xfId="0" applyNumberFormat="1" applyFont="1" applyFill="1" applyBorder="1" applyAlignment="1">
      <alignment horizontal="right" vertical="center"/>
    </xf>
    <xf numFmtId="165" fontId="23" fillId="0" borderId="5" xfId="0" applyNumberFormat="1" applyFont="1" applyFill="1" applyBorder="1" applyAlignment="1">
      <alignment horizontal="right" vertical="center"/>
    </xf>
    <xf numFmtId="0" fontId="3" fillId="0" borderId="5" xfId="15" applyFont="1" applyFill="1" applyBorder="1"/>
    <xf numFmtId="3" fontId="28" fillId="50" borderId="3" xfId="0" applyNumberFormat="1" applyFont="1" applyFill="1" applyBorder="1" applyAlignment="1">
      <alignment horizontal="right" vertical="center"/>
    </xf>
    <xf numFmtId="0" fontId="1" fillId="0" borderId="8" xfId="0" applyFont="1" applyBorder="1" applyAlignment="1">
      <alignment vertical="center" wrapText="1"/>
    </xf>
    <xf numFmtId="0" fontId="1" fillId="0" borderId="5" xfId="0" applyFont="1" applyBorder="1" applyAlignment="1">
      <alignment vertical="center" wrapText="1"/>
    </xf>
    <xf numFmtId="0" fontId="1" fillId="0" borderId="7" xfId="0" applyFont="1" applyBorder="1" applyAlignment="1">
      <alignment vertical="center" wrapText="1"/>
    </xf>
    <xf numFmtId="0" fontId="0" fillId="0" borderId="5" xfId="0" applyBorder="1"/>
    <xf numFmtId="0" fontId="0" fillId="0" borderId="7" xfId="0" applyBorder="1"/>
    <xf numFmtId="164" fontId="27" fillId="0" borderId="0" xfId="0" applyNumberFormat="1" applyFont="1" applyBorder="1" applyAlignment="1">
      <alignment vertical="center" wrapText="1"/>
    </xf>
    <xf numFmtId="164" fontId="0" fillId="0" borderId="0" xfId="0" applyNumberFormat="1"/>
    <xf numFmtId="9" fontId="23" fillId="0" borderId="0" xfId="2" applyFont="1" applyAlignment="1">
      <alignment horizontal="center"/>
    </xf>
    <xf numFmtId="9" fontId="51" fillId="0" borderId="0" xfId="2" applyFont="1" applyFill="1" applyBorder="1" applyAlignment="1">
      <alignment horizontal="center"/>
    </xf>
    <xf numFmtId="9" fontId="50" fillId="0" borderId="0" xfId="2" applyFont="1" applyFill="1" applyBorder="1" applyAlignment="1">
      <alignment horizontal="center"/>
    </xf>
    <xf numFmtId="9" fontId="14" fillId="0" borderId="0" xfId="2" applyFont="1" applyFill="1" applyBorder="1" applyAlignment="1">
      <alignment horizontal="center"/>
    </xf>
    <xf numFmtId="9" fontId="13" fillId="0" borderId="0" xfId="2" applyFont="1" applyFill="1" applyBorder="1" applyAlignment="1">
      <alignment horizontal="center"/>
    </xf>
    <xf numFmtId="3" fontId="23" fillId="0" borderId="5" xfId="0" applyNumberFormat="1" applyFont="1" applyFill="1" applyBorder="1" applyAlignment="1">
      <alignment horizontal="right" vertical="center"/>
    </xf>
    <xf numFmtId="41" fontId="23" fillId="0" borderId="5" xfId="28" applyFont="1" applyFill="1" applyBorder="1" applyAlignment="1">
      <alignment horizontal="right" vertical="center"/>
    </xf>
    <xf numFmtId="165" fontId="50" fillId="0" borderId="9" xfId="3" applyFont="1" applyFill="1" applyBorder="1" applyAlignment="1">
      <alignment vertical="center"/>
    </xf>
    <xf numFmtId="165" fontId="24" fillId="0" borderId="30" xfId="3" applyFont="1" applyFill="1" applyBorder="1"/>
    <xf numFmtId="165" fontId="24" fillId="0" borderId="42" xfId="3" applyFont="1" applyFill="1" applyBorder="1"/>
    <xf numFmtId="165" fontId="24" fillId="0" borderId="42" xfId="3" applyFont="1" applyFill="1" applyBorder="1" applyAlignment="1">
      <alignment horizontal="right"/>
    </xf>
    <xf numFmtId="165" fontId="24" fillId="0" borderId="3" xfId="3" applyFont="1" applyFill="1" applyBorder="1"/>
    <xf numFmtId="165" fontId="24" fillId="0" borderId="4" xfId="3" applyFont="1" applyFill="1" applyBorder="1"/>
    <xf numFmtId="165" fontId="24" fillId="0" borderId="13" xfId="3" applyFont="1" applyFill="1" applyBorder="1"/>
    <xf numFmtId="41" fontId="24" fillId="0" borderId="4" xfId="28" applyFont="1" applyFill="1" applyBorder="1"/>
    <xf numFmtId="0" fontId="27" fillId="0" borderId="3" xfId="0" applyFont="1" applyBorder="1" applyAlignment="1">
      <alignment horizontal="center" vertical="center" wrapText="1"/>
    </xf>
    <xf numFmtId="41" fontId="26" fillId="0" borderId="3" xfId="28" applyFont="1" applyBorder="1" applyAlignment="1">
      <alignment horizontal="right" vertical="center"/>
    </xf>
    <xf numFmtId="0" fontId="23" fillId="0" borderId="12" xfId="0" applyFont="1" applyBorder="1" applyAlignment="1">
      <alignment vertical="center"/>
    </xf>
    <xf numFmtId="0" fontId="23" fillId="0" borderId="9" xfId="0" applyFont="1" applyBorder="1" applyAlignment="1">
      <alignment vertical="center"/>
    </xf>
    <xf numFmtId="41" fontId="50" fillId="11" borderId="15" xfId="47" applyNumberFormat="1" applyFont="1" applyFill="1" applyBorder="1" applyAlignment="1">
      <alignment vertical="center"/>
    </xf>
    <xf numFmtId="41" fontId="50" fillId="11" borderId="14" xfId="47" applyNumberFormat="1" applyFont="1" applyFill="1" applyBorder="1" applyAlignment="1">
      <alignment vertical="center"/>
    </xf>
    <xf numFmtId="174" fontId="3" fillId="11" borderId="3" xfId="26" applyNumberFormat="1" applyFont="1" applyFill="1" applyBorder="1" applyAlignment="1">
      <alignment horizontal="center"/>
    </xf>
    <xf numFmtId="0" fontId="26" fillId="0" borderId="8" xfId="0" applyFont="1" applyFill="1" applyBorder="1" applyAlignment="1">
      <alignment vertical="center"/>
    </xf>
    <xf numFmtId="41" fontId="23" fillId="0" borderId="5" xfId="28" applyFont="1" applyFill="1" applyBorder="1" applyAlignment="1">
      <alignment vertical="center"/>
    </xf>
    <xf numFmtId="180" fontId="27" fillId="0" borderId="0" xfId="28" applyNumberFormat="1" applyFont="1" applyBorder="1" applyAlignment="1">
      <alignment vertical="top" wrapText="1"/>
    </xf>
    <xf numFmtId="0" fontId="24" fillId="11" borderId="0" xfId="0" applyFont="1" applyFill="1" applyAlignment="1">
      <alignment horizontal="justify" vertical="center"/>
    </xf>
    <xf numFmtId="41" fontId="50" fillId="50" borderId="0" xfId="28" applyFont="1" applyFill="1" applyAlignment="1">
      <alignment wrapText="1"/>
    </xf>
    <xf numFmtId="41" fontId="23" fillId="50" borderId="0" xfId="0" applyNumberFormat="1" applyFont="1" applyFill="1"/>
    <xf numFmtId="165" fontId="23" fillId="50" borderId="0" xfId="0" applyNumberFormat="1" applyFont="1" applyFill="1"/>
    <xf numFmtId="0" fontId="50" fillId="50" borderId="0" xfId="0" applyFont="1" applyFill="1" applyAlignment="1">
      <alignment wrapText="1"/>
    </xf>
    <xf numFmtId="41" fontId="50" fillId="50" borderId="0" xfId="28" applyFont="1" applyFill="1"/>
    <xf numFmtId="0" fontId="23" fillId="50" borderId="0" xfId="0" applyFont="1" applyFill="1"/>
    <xf numFmtId="0" fontId="42" fillId="50" borderId="0" xfId="0" applyFont="1" applyFill="1"/>
    <xf numFmtId="0" fontId="23" fillId="50" borderId="0" xfId="0" applyFont="1" applyFill="1" applyAlignment="1">
      <alignment vertical="center"/>
    </xf>
    <xf numFmtId="165" fontId="23" fillId="50" borderId="0" xfId="0" applyNumberFormat="1" applyFont="1" applyFill="1" applyBorder="1"/>
    <xf numFmtId="41" fontId="24" fillId="50" borderId="0" xfId="28" applyNumberFormat="1" applyFont="1" applyFill="1" applyBorder="1" applyAlignment="1"/>
    <xf numFmtId="9" fontId="23" fillId="50" borderId="0" xfId="2" applyFont="1" applyFill="1" applyAlignment="1">
      <alignment horizontal="center"/>
    </xf>
    <xf numFmtId="0" fontId="23" fillId="50" borderId="0" xfId="0" applyFont="1" applyFill="1" applyBorder="1"/>
    <xf numFmtId="0" fontId="42" fillId="50" borderId="0" xfId="0" applyFont="1" applyFill="1" applyAlignment="1">
      <alignment wrapText="1"/>
    </xf>
    <xf numFmtId="165" fontId="42" fillId="50" borderId="0" xfId="0" applyNumberFormat="1" applyFont="1" applyFill="1" applyBorder="1" applyAlignment="1">
      <alignment wrapText="1"/>
    </xf>
    <xf numFmtId="165" fontId="42" fillId="50" borderId="0" xfId="0" applyNumberFormat="1" applyFont="1" applyFill="1" applyAlignment="1">
      <alignment wrapText="1"/>
    </xf>
    <xf numFmtId="0" fontId="3" fillId="50" borderId="0" xfId="5" applyFont="1" applyFill="1"/>
    <xf numFmtId="165" fontId="3" fillId="50" borderId="0" xfId="5" applyNumberFormat="1" applyFont="1" applyFill="1"/>
    <xf numFmtId="41" fontId="3" fillId="50" borderId="0" xfId="5" applyNumberFormat="1" applyFont="1" applyFill="1"/>
    <xf numFmtId="0" fontId="0" fillId="50" borderId="0" xfId="0" applyFill="1"/>
    <xf numFmtId="0" fontId="0" fillId="50" borderId="0" xfId="0" applyFill="1" applyAlignment="1"/>
    <xf numFmtId="41" fontId="0" fillId="50" borderId="0" xfId="0" applyNumberFormat="1" applyFill="1"/>
    <xf numFmtId="172" fontId="0" fillId="50" borderId="0" xfId="0" applyNumberFormat="1" applyFill="1"/>
    <xf numFmtId="41" fontId="0" fillId="50" borderId="0" xfId="28" applyFont="1" applyFill="1"/>
    <xf numFmtId="41" fontId="24" fillId="50" borderId="0" xfId="28" applyFont="1" applyFill="1" applyBorder="1"/>
    <xf numFmtId="3" fontId="0" fillId="50" borderId="0" xfId="0" applyNumberFormat="1" applyFill="1"/>
    <xf numFmtId="165" fontId="0" fillId="50" borderId="0" xfId="0" applyNumberFormat="1" applyFill="1"/>
    <xf numFmtId="0" fontId="0" fillId="50" borderId="0" xfId="0" applyFill="1" applyBorder="1"/>
    <xf numFmtId="41" fontId="0" fillId="50" borderId="0" xfId="28" applyFont="1" applyFill="1" applyBorder="1"/>
    <xf numFmtId="165" fontId="0" fillId="50" borderId="0" xfId="0" applyNumberFormat="1" applyFill="1" applyBorder="1"/>
    <xf numFmtId="41" fontId="0" fillId="50" borderId="0" xfId="0" applyNumberFormat="1" applyFill="1" applyBorder="1"/>
    <xf numFmtId="165" fontId="50" fillId="50" borderId="0" xfId="788" applyNumberFormat="1" applyFont="1" applyFill="1" applyBorder="1"/>
    <xf numFmtId="0" fontId="26" fillId="0" borderId="0" xfId="0" applyFont="1" applyFill="1" applyAlignment="1">
      <alignment horizontal="left" vertical="top" wrapText="1"/>
    </xf>
    <xf numFmtId="0" fontId="23" fillId="0" borderId="0" xfId="0" applyFont="1" applyAlignment="1">
      <alignment horizontal="left" vertical="top" wrapText="1"/>
    </xf>
    <xf numFmtId="0" fontId="24" fillId="0" borderId="0" xfId="0" applyFont="1" applyAlignment="1">
      <alignment horizontal="left" vertical="center" wrapText="1"/>
    </xf>
    <xf numFmtId="170" fontId="44" fillId="4" borderId="0" xfId="4" applyNumberFormat="1" applyFont="1" applyFill="1" applyBorder="1" applyAlignment="1" applyProtection="1">
      <alignment horizontal="left" wrapText="1"/>
    </xf>
    <xf numFmtId="0" fontId="42" fillId="0" borderId="0" xfId="0" applyFont="1" applyFill="1" applyBorder="1" applyAlignment="1">
      <alignment horizontal="left" vertical="center"/>
    </xf>
    <xf numFmtId="170" fontId="44" fillId="0" borderId="0" xfId="4" applyNumberFormat="1" applyFont="1" applyFill="1" applyBorder="1" applyAlignment="1" applyProtection="1">
      <alignment horizontal="left" wrapText="1"/>
    </xf>
    <xf numFmtId="0" fontId="42" fillId="0" borderId="0" xfId="0" applyFont="1" applyBorder="1" applyAlignment="1">
      <alignment horizontal="left" vertical="center"/>
    </xf>
    <xf numFmtId="170" fontId="41" fillId="4" borderId="0" xfId="4" applyNumberFormat="1" applyFont="1" applyFill="1" applyBorder="1" applyAlignment="1" applyProtection="1">
      <alignment horizontal="center"/>
    </xf>
    <xf numFmtId="0" fontId="53" fillId="0" borderId="0" xfId="0" applyFont="1" applyFill="1" applyAlignment="1">
      <alignment horizontal="left" vertical="center" wrapText="1"/>
    </xf>
    <xf numFmtId="165" fontId="19" fillId="0" borderId="0" xfId="31" applyNumberFormat="1" applyFont="1" applyBorder="1" applyAlignment="1">
      <alignment horizontal="left"/>
    </xf>
    <xf numFmtId="0" fontId="7" fillId="0" borderId="10" xfId="5" applyFont="1" applyBorder="1" applyAlignment="1">
      <alignment horizontal="center" vertical="center"/>
    </xf>
    <xf numFmtId="0" fontId="7" fillId="0" borderId="4" xfId="5" applyFont="1" applyBorder="1" applyAlignment="1">
      <alignment horizontal="center" vertical="center"/>
    </xf>
    <xf numFmtId="0" fontId="24" fillId="0" borderId="8" xfId="0" applyFont="1" applyBorder="1" applyAlignment="1">
      <alignment horizontal="center" vertical="center"/>
    </xf>
    <xf numFmtId="0" fontId="24" fillId="0" borderId="7" xfId="0" applyFont="1" applyBorder="1" applyAlignment="1">
      <alignment horizontal="center" vertical="center"/>
    </xf>
    <xf numFmtId="0" fontId="7" fillId="0" borderId="13" xfId="5" applyFont="1" applyBorder="1" applyAlignment="1">
      <alignment horizontal="center" vertical="center"/>
    </xf>
    <xf numFmtId="41" fontId="23" fillId="0" borderId="8" xfId="28" applyFont="1" applyFill="1" applyBorder="1" applyAlignment="1">
      <alignment horizontal="center"/>
    </xf>
    <xf numFmtId="41" fontId="23" fillId="0" borderId="7" xfId="28" applyFont="1" applyFill="1" applyBorder="1" applyAlignment="1">
      <alignment horizontal="center"/>
    </xf>
    <xf numFmtId="41" fontId="23" fillId="0" borderId="5" xfId="28" applyFont="1" applyFill="1" applyBorder="1" applyAlignment="1">
      <alignment horizontal="center"/>
    </xf>
    <xf numFmtId="0" fontId="26" fillId="0" borderId="0" xfId="0" applyFont="1" applyAlignment="1">
      <alignment horizontal="left" wrapText="1"/>
    </xf>
    <xf numFmtId="0" fontId="25" fillId="0" borderId="0" xfId="0" applyFont="1" applyAlignment="1">
      <alignment horizontal="left" vertical="center" wrapText="1"/>
    </xf>
    <xf numFmtId="0" fontId="23" fillId="0" borderId="0" xfId="0" applyFont="1" applyAlignment="1">
      <alignment horizontal="left" vertical="center" wrapText="1"/>
    </xf>
    <xf numFmtId="0" fontId="71" fillId="0" borderId="0" xfId="0" applyFont="1" applyAlignment="1">
      <alignment horizontal="left" vertical="center"/>
    </xf>
    <xf numFmtId="0" fontId="26" fillId="0" borderId="0" xfId="0" applyFont="1" applyFill="1" applyAlignment="1">
      <alignment vertical="top" wrapText="1"/>
    </xf>
    <xf numFmtId="0" fontId="27" fillId="0" borderId="10" xfId="0" applyFont="1" applyFill="1" applyBorder="1" applyAlignment="1">
      <alignment horizontal="center" vertical="center"/>
    </xf>
    <xf numFmtId="0" fontId="27" fillId="0" borderId="13" xfId="0" applyFont="1" applyFill="1" applyBorder="1" applyAlignment="1">
      <alignment horizontal="center" vertical="center"/>
    </xf>
    <xf numFmtId="0" fontId="27" fillId="0" borderId="4" xfId="0" applyFont="1" applyFill="1" applyBorder="1" applyAlignment="1">
      <alignment horizontal="center" vertical="center"/>
    </xf>
    <xf numFmtId="0" fontId="24" fillId="0" borderId="10" xfId="0" applyFont="1" applyFill="1" applyBorder="1" applyAlignment="1">
      <alignment horizontal="center"/>
    </xf>
    <xf numFmtId="0" fontId="24" fillId="0" borderId="4" xfId="0" applyFont="1" applyFill="1" applyBorder="1" applyAlignment="1">
      <alignment horizontal="center"/>
    </xf>
    <xf numFmtId="0" fontId="27" fillId="16" borderId="3" xfId="0" applyFont="1" applyFill="1" applyBorder="1" applyAlignment="1">
      <alignment horizontal="center" vertical="center" wrapText="1"/>
    </xf>
    <xf numFmtId="0" fontId="24" fillId="11" borderId="3" xfId="0" applyFont="1" applyFill="1" applyBorder="1" applyAlignment="1">
      <alignment horizontal="center" vertical="center" wrapText="1"/>
    </xf>
    <xf numFmtId="0" fontId="24" fillId="11" borderId="10" xfId="0" applyFont="1" applyFill="1" applyBorder="1" applyAlignment="1">
      <alignment horizontal="center"/>
    </xf>
    <xf numFmtId="0" fontId="24" fillId="11" borderId="13" xfId="0" applyFont="1" applyFill="1" applyBorder="1" applyAlignment="1">
      <alignment horizontal="center"/>
    </xf>
    <xf numFmtId="0" fontId="24" fillId="11" borderId="4" xfId="0" applyFont="1" applyFill="1" applyBorder="1" applyAlignment="1">
      <alignment horizontal="center"/>
    </xf>
    <xf numFmtId="0" fontId="26" fillId="0" borderId="0" xfId="0" applyFont="1" applyAlignment="1">
      <alignment horizontal="left" vertical="top" wrapText="1"/>
    </xf>
    <xf numFmtId="0" fontId="24" fillId="0" borderId="0" xfId="0" applyFont="1" applyAlignment="1">
      <alignment horizontal="left" vertical="center"/>
    </xf>
    <xf numFmtId="0" fontId="26" fillId="0" borderId="11" xfId="0" applyFont="1" applyBorder="1" applyAlignment="1">
      <alignment horizontal="left" vertical="center" wrapText="1"/>
    </xf>
    <xf numFmtId="0" fontId="26" fillId="0" borderId="0" xfId="0" applyFont="1" applyBorder="1" applyAlignment="1">
      <alignment horizontal="left" vertical="center" wrapText="1"/>
    </xf>
    <xf numFmtId="0" fontId="23" fillId="0" borderId="0" xfId="0" applyFont="1" applyFill="1" applyAlignment="1">
      <alignment horizontal="left" vertical="top" wrapText="1"/>
    </xf>
    <xf numFmtId="0" fontId="26" fillId="0" borderId="0" xfId="0" applyFont="1" applyFill="1" applyAlignment="1">
      <alignment horizontal="left" vertical="top" wrapText="1"/>
    </xf>
    <xf numFmtId="0" fontId="24" fillId="0" borderId="3" xfId="0" applyFont="1" applyFill="1" applyBorder="1" applyAlignment="1">
      <alignment horizontal="center"/>
    </xf>
    <xf numFmtId="0" fontId="24" fillId="0" borderId="8" xfId="0" applyFont="1" applyFill="1" applyBorder="1" applyAlignment="1">
      <alignment horizontal="center"/>
    </xf>
    <xf numFmtId="171" fontId="24" fillId="0" borderId="3" xfId="58" applyNumberFormat="1" applyFont="1" applyFill="1" applyBorder="1" applyAlignment="1">
      <alignment horizontal="center"/>
    </xf>
    <xf numFmtId="0" fontId="24" fillId="0" borderId="3" xfId="0" applyFont="1" applyFill="1" applyBorder="1" applyAlignment="1">
      <alignment horizontal="left"/>
    </xf>
    <xf numFmtId="0" fontId="24" fillId="0" borderId="8" xfId="0" applyFont="1" applyFill="1" applyBorder="1" applyAlignment="1">
      <alignment horizontal="left"/>
    </xf>
    <xf numFmtId="0" fontId="23" fillId="0" borderId="0" xfId="0" applyFont="1" applyAlignment="1">
      <alignment horizontal="left" vertical="center"/>
    </xf>
    <xf numFmtId="0" fontId="53" fillId="0" borderId="0" xfId="0" applyFont="1" applyAlignment="1">
      <alignment horizontal="left" vertical="top"/>
    </xf>
    <xf numFmtId="0" fontId="23" fillId="11" borderId="0" xfId="0" applyFont="1" applyFill="1" applyAlignment="1">
      <alignment horizontal="left" vertical="top" wrapText="1"/>
    </xf>
    <xf numFmtId="0" fontId="3" fillId="0" borderId="0" xfId="0" applyFont="1" applyFill="1" applyAlignment="1">
      <alignment horizontal="left" vertical="top" wrapText="1"/>
    </xf>
    <xf numFmtId="0" fontId="23" fillId="0" borderId="0" xfId="0" applyFont="1" applyAlignment="1">
      <alignment horizontal="left" wrapText="1"/>
    </xf>
    <xf numFmtId="0" fontId="23" fillId="0" borderId="0" xfId="0" applyFont="1" applyAlignment="1">
      <alignment wrapText="1"/>
    </xf>
    <xf numFmtId="0" fontId="3" fillId="0" borderId="0" xfId="0" applyFont="1" applyAlignment="1">
      <alignment horizontal="left" vertical="center"/>
    </xf>
    <xf numFmtId="0" fontId="43" fillId="0" borderId="0" xfId="0" applyFont="1" applyAlignment="1">
      <alignment horizontal="left" vertical="top" wrapText="1"/>
    </xf>
    <xf numFmtId="0" fontId="24" fillId="0" borderId="0" xfId="0" applyFont="1" applyAlignment="1">
      <alignment horizontal="left" vertical="top" wrapText="1"/>
    </xf>
    <xf numFmtId="0" fontId="23" fillId="0" borderId="0" xfId="0" applyFont="1" applyFill="1" applyAlignment="1">
      <alignment horizontal="left" wrapText="1"/>
    </xf>
    <xf numFmtId="41" fontId="23" fillId="0" borderId="8" xfId="28" applyFont="1" applyFill="1" applyBorder="1" applyAlignment="1">
      <alignment horizontal="right" vertical="center"/>
    </xf>
    <xf numFmtId="41" fontId="23" fillId="0" borderId="7" xfId="28" applyFont="1" applyFill="1" applyBorder="1" applyAlignment="1">
      <alignment horizontal="right" vertical="center"/>
    </xf>
    <xf numFmtId="0" fontId="24" fillId="0" borderId="0" xfId="0" applyFont="1" applyAlignment="1">
      <alignment horizontal="left" vertical="top"/>
    </xf>
    <xf numFmtId="49" fontId="24" fillId="0" borderId="0" xfId="0" applyNumberFormat="1" applyFont="1" applyAlignment="1">
      <alignment horizontal="left" vertical="top" wrapText="1"/>
    </xf>
    <xf numFmtId="41" fontId="23" fillId="0" borderId="5" xfId="28" applyFont="1" applyFill="1" applyBorder="1" applyAlignment="1">
      <alignment horizontal="right" vertical="center"/>
    </xf>
    <xf numFmtId="0" fontId="23" fillId="0" borderId="0" xfId="0" applyFont="1" applyAlignment="1">
      <alignment horizontal="left" vertical="top"/>
    </xf>
    <xf numFmtId="0" fontId="71" fillId="0" borderId="0" xfId="0" applyFont="1" applyAlignment="1">
      <alignment horizontal="left" vertical="top"/>
    </xf>
    <xf numFmtId="0" fontId="27" fillId="0" borderId="3" xfId="0" applyFont="1" applyFill="1" applyBorder="1" applyAlignment="1">
      <alignment horizontal="center" vertical="center" wrapText="1"/>
    </xf>
    <xf numFmtId="0" fontId="3" fillId="0" borderId="0" xfId="0" applyFont="1" applyAlignment="1">
      <alignment horizontal="left" vertical="center" wrapText="1"/>
    </xf>
    <xf numFmtId="41" fontId="23" fillId="0" borderId="8" xfId="28" applyFont="1" applyFill="1" applyBorder="1" applyAlignment="1">
      <alignment horizontal="center" vertical="center"/>
    </xf>
    <xf numFmtId="41" fontId="23" fillId="0" borderId="5" xfId="28" applyFont="1" applyFill="1" applyBorder="1" applyAlignment="1">
      <alignment horizontal="center" vertical="center"/>
    </xf>
    <xf numFmtId="41" fontId="23" fillId="0" borderId="7" xfId="28" applyFont="1" applyFill="1" applyBorder="1" applyAlignment="1">
      <alignment horizontal="center" vertical="center"/>
    </xf>
    <xf numFmtId="0" fontId="47" fillId="6" borderId="21" xfId="27" applyFont="1" applyFill="1" applyBorder="1" applyAlignment="1">
      <alignment horizontal="center" vertical="center"/>
    </xf>
    <xf numFmtId="0" fontId="47" fillId="7" borderId="21" xfId="27" applyFont="1" applyFill="1" applyBorder="1" applyAlignment="1">
      <alignment horizontal="center" vertical="center" wrapText="1"/>
    </xf>
    <xf numFmtId="0" fontId="47" fillId="8" borderId="21" xfId="27" applyFont="1" applyFill="1" applyBorder="1" applyAlignment="1">
      <alignment horizontal="center" vertical="center"/>
    </xf>
    <xf numFmtId="174" fontId="47" fillId="9" borderId="22" xfId="26" applyNumberFormat="1" applyFont="1" applyFill="1" applyBorder="1" applyAlignment="1">
      <alignment horizontal="center" vertical="center" wrapText="1"/>
    </xf>
    <xf numFmtId="174" fontId="47" fillId="9" borderId="24" xfId="26" applyNumberFormat="1" applyFont="1" applyFill="1" applyBorder="1" applyAlignment="1">
      <alignment horizontal="center" vertical="center" wrapText="1"/>
    </xf>
    <xf numFmtId="174" fontId="3" fillId="0" borderId="0" xfId="26" applyNumberFormat="1" applyFont="1" applyAlignment="1">
      <alignment horizontal="center" wrapText="1"/>
    </xf>
  </cellXfs>
  <cellStyles count="1035">
    <cellStyle name="20% - Énfasis1" xfId="77" builtinId="30" customBuiltin="1"/>
    <cellStyle name="20% - Énfasis2" xfId="81" builtinId="34" customBuiltin="1"/>
    <cellStyle name="20% - Énfasis3" xfId="85" builtinId="38" customBuiltin="1"/>
    <cellStyle name="20% - Énfasis4" xfId="89" builtinId="42" customBuiltin="1"/>
    <cellStyle name="20% - Énfasis5" xfId="93" builtinId="46" customBuiltin="1"/>
    <cellStyle name="20% - Énfasis6" xfId="97" builtinId="50" customBuiltin="1"/>
    <cellStyle name="40% - Énfasis1" xfId="78" builtinId="31" customBuiltin="1"/>
    <cellStyle name="40% - Énfasis2" xfId="82" builtinId="35" customBuiltin="1"/>
    <cellStyle name="40% - Énfasis3" xfId="86" builtinId="39" customBuiltin="1"/>
    <cellStyle name="40% - Énfasis4" xfId="90" builtinId="43" customBuiltin="1"/>
    <cellStyle name="40% - Énfasis5" xfId="94" builtinId="47" customBuiltin="1"/>
    <cellStyle name="40% - Énfasis6" xfId="98" builtinId="51" customBuiltin="1"/>
    <cellStyle name="60% - Énfasis1" xfId="79" builtinId="32" customBuiltin="1"/>
    <cellStyle name="60% - Énfasis2" xfId="83" builtinId="36" customBuiltin="1"/>
    <cellStyle name="60% - Énfasis3" xfId="87" builtinId="40" customBuiltin="1"/>
    <cellStyle name="60% - Énfasis4" xfId="91" builtinId="44" customBuiltin="1"/>
    <cellStyle name="60% - Énfasis5" xfId="95" builtinId="48" customBuiltin="1"/>
    <cellStyle name="60% - Énfasis6" xfId="99" builtinId="52" customBuiltin="1"/>
    <cellStyle name="Bueno" xfId="64" builtinId="26" customBuiltin="1"/>
    <cellStyle name="Cálculo" xfId="69" builtinId="22" customBuiltin="1"/>
    <cellStyle name="Celda de comprobación" xfId="71" builtinId="23" customBuiltin="1"/>
    <cellStyle name="Celda vinculada" xfId="70" builtinId="24" customBuiltin="1"/>
    <cellStyle name="Comma [0] 2" xfId="3"/>
    <cellStyle name="Comma [0] 2 2" xfId="10"/>
    <cellStyle name="Comma [0] 2 2 2" xfId="48"/>
    <cellStyle name="Comma [0] 2 2 2 2" xfId="184"/>
    <cellStyle name="Comma [0] 2 2 2 2 2" xfId="426"/>
    <cellStyle name="Comma [0] 2 2 2 2 2 2" xfId="836"/>
    <cellStyle name="Comma [0] 2 2 2 2 3" xfId="256"/>
    <cellStyle name="Comma [0] 2 2 2 2 4" xfId="648"/>
    <cellStyle name="Comma [0] 2 2 2 3" xfId="137"/>
    <cellStyle name="Comma [0] 2 2 2 3 2" xfId="467"/>
    <cellStyle name="Comma [0] 2 2 2 3 2 2" xfId="877"/>
    <cellStyle name="Comma [0] 2 2 2 3 3" xfId="298"/>
    <cellStyle name="Comma [0] 2 2 2 3 4" xfId="689"/>
    <cellStyle name="Comma [0] 2 2 2 4" xfId="212"/>
    <cellStyle name="Comma [0] 2 2 2 4 2" xfId="508"/>
    <cellStyle name="Comma [0] 2 2 2 4 2 2" xfId="918"/>
    <cellStyle name="Comma [0] 2 2 2 4 3" xfId="731"/>
    <cellStyle name="Comma [0] 2 2 2 5" xfId="350"/>
    <cellStyle name="Comma [0] 2 2 2 5 2" xfId="536"/>
    <cellStyle name="Comma [0] 2 2 2 5 2 2" xfId="946"/>
    <cellStyle name="Comma [0] 2 2 2 5 3" xfId="759"/>
    <cellStyle name="Comma [0] 2 2 2 6" xfId="385"/>
    <cellStyle name="Comma [0] 2 2 2 6 2" xfId="795"/>
    <cellStyle name="Comma [0] 2 2 2 7" xfId="580"/>
    <cellStyle name="Comma [0] 2 2 3" xfId="171"/>
    <cellStyle name="Comma [0] 2 2 3 2" xfId="288"/>
    <cellStyle name="Comma [0] 2 2 3 2 2" xfId="457"/>
    <cellStyle name="Comma [0] 2 2 3 2 2 2" xfId="867"/>
    <cellStyle name="Comma [0] 2 2 3 2 3" xfId="679"/>
    <cellStyle name="Comma [0] 2 2 3 3" xfId="323"/>
    <cellStyle name="Comma [0] 2 2 3 3 2" xfId="498"/>
    <cellStyle name="Comma [0] 2 2 3 3 2 2" xfId="908"/>
    <cellStyle name="Comma [0] 2 2 3 3 3" xfId="721"/>
    <cellStyle name="Comma [0] 2 2 3 4" xfId="416"/>
    <cellStyle name="Comma [0] 2 2 3 4 2" xfId="826"/>
    <cellStyle name="Comma [0] 2 2 3 5" xfId="246"/>
    <cellStyle name="Comma [0] 2 2 3 6" xfId="637"/>
    <cellStyle name="Comma [0] 2 2 4" xfId="159"/>
    <cellStyle name="Comma [0] 2 2 4 2" xfId="405"/>
    <cellStyle name="Comma [0] 2 2 4 2 2" xfId="815"/>
    <cellStyle name="Comma [0] 2 2 4 3" xfId="235"/>
    <cellStyle name="Comma [0] 2 2 4 4" xfId="625"/>
    <cellStyle name="Comma [0] 2 2 5" xfId="127"/>
    <cellStyle name="Comma [0] 2 2 5 2" xfId="446"/>
    <cellStyle name="Comma [0] 2 2 5 2 2" xfId="856"/>
    <cellStyle name="Comma [0] 2 2 5 3" xfId="276"/>
    <cellStyle name="Comma [0] 2 2 5 4" xfId="668"/>
    <cellStyle name="Comma [0] 2 2 6" xfId="201"/>
    <cellStyle name="Comma [0] 2 2 6 2" xfId="487"/>
    <cellStyle name="Comma [0] 2 2 6 2 2" xfId="897"/>
    <cellStyle name="Comma [0] 2 2 6 3" xfId="709"/>
    <cellStyle name="Comma [0] 2 2 7" xfId="339"/>
    <cellStyle name="Comma [0] 2 2 7 2" xfId="525"/>
    <cellStyle name="Comma [0] 2 2 7 2 2" xfId="935"/>
    <cellStyle name="Comma [0] 2 2 7 3" xfId="748"/>
    <cellStyle name="Comma [0] 2 2 8" xfId="376"/>
    <cellStyle name="Comma [0] 2 2 8 2" xfId="785"/>
    <cellStyle name="Comma [0] 2 2 9" xfId="563"/>
    <cellStyle name="Comma [0] 2 3" xfId="47"/>
    <cellStyle name="Comma [0] 2 3 2" xfId="183"/>
    <cellStyle name="Comma [0] 2 3 2 2" xfId="425"/>
    <cellStyle name="Comma [0] 2 3 2 2 2" xfId="835"/>
    <cellStyle name="Comma [0] 2 3 2 3" xfId="255"/>
    <cellStyle name="Comma [0] 2 3 2 4" xfId="647"/>
    <cellStyle name="Comma [0] 2 3 3" xfId="136"/>
    <cellStyle name="Comma [0] 2 3 3 2" xfId="466"/>
    <cellStyle name="Comma [0] 2 3 3 2 2" xfId="876"/>
    <cellStyle name="Comma [0] 2 3 3 3" xfId="297"/>
    <cellStyle name="Comma [0] 2 3 3 4" xfId="688"/>
    <cellStyle name="Comma [0] 2 3 4" xfId="211"/>
    <cellStyle name="Comma [0] 2 3 4 2" xfId="507"/>
    <cellStyle name="Comma [0] 2 3 4 2 2" xfId="917"/>
    <cellStyle name="Comma [0] 2 3 4 3" xfId="730"/>
    <cellStyle name="Comma [0] 2 3 5" xfId="349"/>
    <cellStyle name="Comma [0] 2 3 5 2" xfId="535"/>
    <cellStyle name="Comma [0] 2 3 5 2 2" xfId="945"/>
    <cellStyle name="Comma [0] 2 3 5 3" xfId="758"/>
    <cellStyle name="Comma [0] 2 3 6" xfId="384"/>
    <cellStyle name="Comma [0] 2 3 6 2" xfId="794"/>
    <cellStyle name="Comma [0] 2 3 7" xfId="579"/>
    <cellStyle name="Comma [0] 2 4" xfId="124"/>
    <cellStyle name="Comma [0] 2 4 2" xfId="618"/>
    <cellStyle name="Comma [0] 2 5" xfId="158"/>
    <cellStyle name="Comma [0] 2 5 2" xfId="404"/>
    <cellStyle name="Comma [0] 2 5 2 2" xfId="814"/>
    <cellStyle name="Comma [0] 2 5 3" xfId="234"/>
    <cellStyle name="Comma [0] 2 5 4" xfId="624"/>
    <cellStyle name="Comma [0] 2 6" xfId="275"/>
    <cellStyle name="Comma [0] 2 6 2" xfId="445"/>
    <cellStyle name="Comma [0] 2 6 2 2" xfId="855"/>
    <cellStyle name="Comma [0] 2 6 3" xfId="667"/>
    <cellStyle name="Comma [0] 2 7" xfId="317"/>
    <cellStyle name="Comma [0] 2 7 2" xfId="486"/>
    <cellStyle name="Comma [0] 2 7 2 2" xfId="896"/>
    <cellStyle name="Comma [0] 2 7 3" xfId="708"/>
    <cellStyle name="Comma 2" xfId="11"/>
    <cellStyle name="Comma 2 10" xfId="564"/>
    <cellStyle name="Comma 2 2" xfId="26"/>
    <cellStyle name="Comma 2 2 2" xfId="30"/>
    <cellStyle name="Comma 2 2 2 2" xfId="53"/>
    <cellStyle name="Comma 2 2 2 2 2" xfId="189"/>
    <cellStyle name="Comma 2 2 2 2 2 2" xfId="431"/>
    <cellStyle name="Comma 2 2 2 2 2 2 2" xfId="841"/>
    <cellStyle name="Comma 2 2 2 2 2 3" xfId="261"/>
    <cellStyle name="Comma 2 2 2 2 2 4" xfId="653"/>
    <cellStyle name="Comma 2 2 2 2 3" xfId="142"/>
    <cellStyle name="Comma 2 2 2 2 3 2" xfId="472"/>
    <cellStyle name="Comma 2 2 2 2 3 2 2" xfId="882"/>
    <cellStyle name="Comma 2 2 2 2 3 3" xfId="303"/>
    <cellStyle name="Comma 2 2 2 2 3 4" xfId="694"/>
    <cellStyle name="Comma 2 2 2 2 4" xfId="218"/>
    <cellStyle name="Comma 2 2 2 2 4 2" xfId="513"/>
    <cellStyle name="Comma 2 2 2 2 4 2 2" xfId="923"/>
    <cellStyle name="Comma 2 2 2 2 4 3" xfId="736"/>
    <cellStyle name="Comma 2 2 2 2 5" xfId="355"/>
    <cellStyle name="Comma 2 2 2 2 5 2" xfId="541"/>
    <cellStyle name="Comma 2 2 2 2 5 2 2" xfId="951"/>
    <cellStyle name="Comma 2 2 2 2 5 3" xfId="764"/>
    <cellStyle name="Comma 2 2 2 2 6" xfId="390"/>
    <cellStyle name="Comma 2 2 2 2 6 2" xfId="800"/>
    <cellStyle name="Comma 2 2 2 2 7" xfId="585"/>
    <cellStyle name="Comma 2 2 2 3" xfId="175"/>
    <cellStyle name="Comma 2 2 2 3 2" xfId="292"/>
    <cellStyle name="Comma 2 2 2 3 2 2" xfId="461"/>
    <cellStyle name="Comma 2 2 2 3 2 2 2" xfId="871"/>
    <cellStyle name="Comma 2 2 2 3 2 3" xfId="683"/>
    <cellStyle name="Comma 2 2 2 3 3" xfId="327"/>
    <cellStyle name="Comma 2 2 2 3 3 2" xfId="502"/>
    <cellStyle name="Comma 2 2 2 3 3 2 2" xfId="912"/>
    <cellStyle name="Comma 2 2 2 3 3 3" xfId="725"/>
    <cellStyle name="Comma 2 2 2 3 4" xfId="420"/>
    <cellStyle name="Comma 2 2 2 3 4 2" xfId="830"/>
    <cellStyle name="Comma 2 2 2 3 5" xfId="250"/>
    <cellStyle name="Comma 2 2 2 3 6" xfId="641"/>
    <cellStyle name="Comma 2 2 2 4" xfId="164"/>
    <cellStyle name="Comma 2 2 2 4 2" xfId="410"/>
    <cellStyle name="Comma 2 2 2 4 2 2" xfId="820"/>
    <cellStyle name="Comma 2 2 2 4 3" xfId="240"/>
    <cellStyle name="Comma 2 2 2 4 4" xfId="630"/>
    <cellStyle name="Comma 2 2 2 5" xfId="131"/>
    <cellStyle name="Comma 2 2 2 5 2" xfId="451"/>
    <cellStyle name="Comma 2 2 2 5 2 2" xfId="861"/>
    <cellStyle name="Comma 2 2 2 5 3" xfId="281"/>
    <cellStyle name="Comma 2 2 2 5 4" xfId="673"/>
    <cellStyle name="Comma 2 2 2 6" xfId="205"/>
    <cellStyle name="Comma 2 2 2 6 2" xfId="492"/>
    <cellStyle name="Comma 2 2 2 6 2 2" xfId="902"/>
    <cellStyle name="Comma 2 2 2 6 3" xfId="714"/>
    <cellStyle name="Comma 2 2 2 7" xfId="344"/>
    <cellStyle name="Comma 2 2 2 7 2" xfId="530"/>
    <cellStyle name="Comma 2 2 2 7 2 2" xfId="940"/>
    <cellStyle name="Comma 2 2 2 7 3" xfId="753"/>
    <cellStyle name="Comma 2 2 2 8" xfId="379"/>
    <cellStyle name="Comma 2 2 2 8 2" xfId="789"/>
    <cellStyle name="Comma 2 2 2 9" xfId="572"/>
    <cellStyle name="Comma 2 2 3" xfId="51"/>
    <cellStyle name="Comma 2 2 3 2" xfId="187"/>
    <cellStyle name="Comma 2 2 3 2 2" xfId="429"/>
    <cellStyle name="Comma 2 2 3 2 2 2" xfId="839"/>
    <cellStyle name="Comma 2 2 3 2 3" xfId="259"/>
    <cellStyle name="Comma 2 2 3 2 4" xfId="651"/>
    <cellStyle name="Comma 2 2 3 3" xfId="140"/>
    <cellStyle name="Comma 2 2 3 3 2" xfId="470"/>
    <cellStyle name="Comma 2 2 3 3 2 2" xfId="880"/>
    <cellStyle name="Comma 2 2 3 3 3" xfId="301"/>
    <cellStyle name="Comma 2 2 3 3 4" xfId="692"/>
    <cellStyle name="Comma 2 2 3 4" xfId="215"/>
    <cellStyle name="Comma 2 2 3 4 2" xfId="511"/>
    <cellStyle name="Comma 2 2 3 4 2 2" xfId="921"/>
    <cellStyle name="Comma 2 2 3 4 3" xfId="734"/>
    <cellStyle name="Comma 2 2 3 5" xfId="353"/>
    <cellStyle name="Comma 2 2 3 5 2" xfId="539"/>
    <cellStyle name="Comma 2 2 3 5 2 2" xfId="949"/>
    <cellStyle name="Comma 2 2 3 5 3" xfId="762"/>
    <cellStyle name="Comma 2 2 3 6" xfId="388"/>
    <cellStyle name="Comma 2 2 3 6 2" xfId="798"/>
    <cellStyle name="Comma 2 2 3 7" xfId="583"/>
    <cellStyle name="Comma 2 2 4" xfId="120"/>
    <cellStyle name="Comma 2 2 4 2" xfId="616"/>
    <cellStyle name="Comma 2 2 5" xfId="162"/>
    <cellStyle name="Comma 2 2 5 2" xfId="408"/>
    <cellStyle name="Comma 2 2 5 2 2" xfId="818"/>
    <cellStyle name="Comma 2 2 5 3" xfId="238"/>
    <cellStyle name="Comma 2 2 5 4" xfId="628"/>
    <cellStyle name="Comma 2 2 6" xfId="279"/>
    <cellStyle name="Comma 2 2 6 2" xfId="449"/>
    <cellStyle name="Comma 2 2 6 2 2" xfId="859"/>
    <cellStyle name="Comma 2 2 6 3" xfId="671"/>
    <cellStyle name="Comma 2 2 7" xfId="318"/>
    <cellStyle name="Comma 2 2 7 2" xfId="490"/>
    <cellStyle name="Comma 2 2 7 2 2" xfId="900"/>
    <cellStyle name="Comma 2 2 7 3" xfId="712"/>
    <cellStyle name="Comma 2 3" xfId="49"/>
    <cellStyle name="Comma 2 3 2" xfId="185"/>
    <cellStyle name="Comma 2 3 2 2" xfId="427"/>
    <cellStyle name="Comma 2 3 2 2 2" xfId="837"/>
    <cellStyle name="Comma 2 3 2 3" xfId="257"/>
    <cellStyle name="Comma 2 3 2 4" xfId="649"/>
    <cellStyle name="Comma 2 3 3" xfId="138"/>
    <cellStyle name="Comma 2 3 3 2" xfId="468"/>
    <cellStyle name="Comma 2 3 3 2 2" xfId="878"/>
    <cellStyle name="Comma 2 3 3 3" xfId="299"/>
    <cellStyle name="Comma 2 3 3 4" xfId="690"/>
    <cellStyle name="Comma 2 3 4" xfId="213"/>
    <cellStyle name="Comma 2 3 4 2" xfId="509"/>
    <cellStyle name="Comma 2 3 4 2 2" xfId="919"/>
    <cellStyle name="Comma 2 3 4 3" xfId="732"/>
    <cellStyle name="Comma 2 3 5" xfId="351"/>
    <cellStyle name="Comma 2 3 5 2" xfId="537"/>
    <cellStyle name="Comma 2 3 5 2 2" xfId="947"/>
    <cellStyle name="Comma 2 3 5 3" xfId="760"/>
    <cellStyle name="Comma 2 3 6" xfId="386"/>
    <cellStyle name="Comma 2 3 6 2" xfId="796"/>
    <cellStyle name="Comma 2 3 7" xfId="581"/>
    <cellStyle name="Comma 2 4" xfId="172"/>
    <cellStyle name="Comma 2 4 2" xfId="289"/>
    <cellStyle name="Comma 2 4 2 2" xfId="458"/>
    <cellStyle name="Comma 2 4 2 2 2" xfId="868"/>
    <cellStyle name="Comma 2 4 2 3" xfId="680"/>
    <cellStyle name="Comma 2 4 3" xfId="324"/>
    <cellStyle name="Comma 2 4 3 2" xfId="499"/>
    <cellStyle name="Comma 2 4 3 2 2" xfId="909"/>
    <cellStyle name="Comma 2 4 3 3" xfId="722"/>
    <cellStyle name="Comma 2 4 4" xfId="417"/>
    <cellStyle name="Comma 2 4 4 2" xfId="827"/>
    <cellStyle name="Comma 2 4 5" xfId="247"/>
    <cellStyle name="Comma 2 4 6" xfId="638"/>
    <cellStyle name="Comma 2 5" xfId="160"/>
    <cellStyle name="Comma 2 5 2" xfId="406"/>
    <cellStyle name="Comma 2 5 2 2" xfId="816"/>
    <cellStyle name="Comma 2 5 3" xfId="236"/>
    <cellStyle name="Comma 2 5 4" xfId="626"/>
    <cellStyle name="Comma 2 6" xfId="128"/>
    <cellStyle name="Comma 2 6 2" xfId="447"/>
    <cellStyle name="Comma 2 6 2 2" xfId="857"/>
    <cellStyle name="Comma 2 6 3" xfId="277"/>
    <cellStyle name="Comma 2 6 4" xfId="669"/>
    <cellStyle name="Comma 2 7" xfId="202"/>
    <cellStyle name="Comma 2 7 2" xfId="488"/>
    <cellStyle name="Comma 2 7 2 2" xfId="898"/>
    <cellStyle name="Comma 2 7 3" xfId="710"/>
    <cellStyle name="Comma 2 8" xfId="340"/>
    <cellStyle name="Comma 2 8 2" xfId="526"/>
    <cellStyle name="Comma 2 8 2 2" xfId="936"/>
    <cellStyle name="Comma 2 8 3" xfId="749"/>
    <cellStyle name="Comma 2 9" xfId="377"/>
    <cellStyle name="Comma 2 9 2" xfId="786"/>
    <cellStyle name="Comma 3" xfId="22"/>
    <cellStyle name="Comma 3 2" xfId="109"/>
    <cellStyle name="Comma 3 2 2" xfId="605"/>
    <cellStyle name="Comma 3 3" xfId="567"/>
    <cellStyle name="Comma 4" xfId="23"/>
    <cellStyle name="Comma 4 2" xfId="110"/>
    <cellStyle name="Comma 4 2 2" xfId="606"/>
    <cellStyle name="Comma 4 3" xfId="568"/>
    <cellStyle name="Comma 5" xfId="9"/>
    <cellStyle name="Comma 5 2" xfId="107"/>
    <cellStyle name="Comma 5 2 2" xfId="603"/>
    <cellStyle name="Comma 5 3" xfId="562"/>
    <cellStyle name="Comma 6" xfId="19"/>
    <cellStyle name="Comma 6 2" xfId="108"/>
    <cellStyle name="Comma 6 2 2" xfId="604"/>
    <cellStyle name="Comma 6 3" xfId="566"/>
    <cellStyle name="Comma 7" xfId="24"/>
    <cellStyle name="Comma 7 2" xfId="111"/>
    <cellStyle name="Comma 7 2 2" xfId="607"/>
    <cellStyle name="Comma 7 3" xfId="569"/>
    <cellStyle name="Comma 8" xfId="25"/>
    <cellStyle name="Comma 8 2" xfId="112"/>
    <cellStyle name="Comma 8 2 2" xfId="608"/>
    <cellStyle name="Comma 8 3" xfId="570"/>
    <cellStyle name="Encabezado 1" xfId="60" builtinId="16" customBuiltin="1"/>
    <cellStyle name="Encabezado 4" xfId="63" builtinId="19" customBuiltin="1"/>
    <cellStyle name="Énfasis1" xfId="76" builtinId="29" customBuiltin="1"/>
    <cellStyle name="Énfasis2" xfId="80" builtinId="33" customBuiltin="1"/>
    <cellStyle name="Énfasis3" xfId="84" builtinId="37" customBuiltin="1"/>
    <cellStyle name="Énfasis4" xfId="88" builtinId="41" customBuiltin="1"/>
    <cellStyle name="Énfasis5" xfId="92" builtinId="45" customBuiltin="1"/>
    <cellStyle name="Énfasis6" xfId="96" builtinId="49" customBuiltin="1"/>
    <cellStyle name="Entrada" xfId="67" builtinId="20" customBuiltin="1"/>
    <cellStyle name="Incorrecto" xfId="65" builtinId="27" customBuiltin="1"/>
    <cellStyle name="Millares" xfId="1" builtinId="3"/>
    <cellStyle name="Millares [0]" xfId="28" builtinId="6"/>
    <cellStyle name="Millares [0] 10" xfId="204"/>
    <cellStyle name="Millares [0] 10 2" xfId="788"/>
    <cellStyle name="Millares [0] 11" xfId="225"/>
    <cellStyle name="Millares [0] 12" xfId="571"/>
    <cellStyle name="Millares [0] 2" xfId="29"/>
    <cellStyle name="Millares [0] 2 2" xfId="44"/>
    <cellStyle name="Millares [0] 2 2 2" xfId="56"/>
    <cellStyle name="Millares [0] 2 2 2 2" xfId="192"/>
    <cellStyle name="Millares [0] 2 2 2 2 2" xfId="434"/>
    <cellStyle name="Millares [0] 2 2 2 2 2 2" xfId="844"/>
    <cellStyle name="Millares [0] 2 2 2 2 3" xfId="264"/>
    <cellStyle name="Millares [0] 2 2 2 2 4" xfId="656"/>
    <cellStyle name="Millares [0] 2 2 2 3" xfId="145"/>
    <cellStyle name="Millares [0] 2 2 2 3 2" xfId="475"/>
    <cellStyle name="Millares [0] 2 2 2 3 2 2" xfId="885"/>
    <cellStyle name="Millares [0] 2 2 2 3 3" xfId="306"/>
    <cellStyle name="Millares [0] 2 2 2 3 4" xfId="697"/>
    <cellStyle name="Millares [0] 2 2 2 4" xfId="221"/>
    <cellStyle name="Millares [0] 2 2 2 4 2" xfId="516"/>
    <cellStyle name="Millares [0] 2 2 2 4 2 2" xfId="926"/>
    <cellStyle name="Millares [0] 2 2 2 4 3" xfId="739"/>
    <cellStyle name="Millares [0] 2 2 2 5" xfId="358"/>
    <cellStyle name="Millares [0] 2 2 2 5 2" xfId="544"/>
    <cellStyle name="Millares [0] 2 2 2 5 2 2" xfId="954"/>
    <cellStyle name="Millares [0] 2 2 2 5 3" xfId="767"/>
    <cellStyle name="Millares [0] 2 2 2 6" xfId="393"/>
    <cellStyle name="Millares [0] 2 2 2 6 2" xfId="803"/>
    <cellStyle name="Millares [0] 2 2 2 7" xfId="588"/>
    <cellStyle name="Millares [0] 2 2 3" xfId="180"/>
    <cellStyle name="Millares [0] 2 2 3 2" xfId="423"/>
    <cellStyle name="Millares [0] 2 2 3 2 2" xfId="833"/>
    <cellStyle name="Millares [0] 2 2 3 3" xfId="253"/>
    <cellStyle name="Millares [0] 2 2 3 4" xfId="645"/>
    <cellStyle name="Millares [0] 2 2 4" xfId="134"/>
    <cellStyle name="Millares [0] 2 2 4 2" xfId="464"/>
    <cellStyle name="Millares [0] 2 2 4 2 2" xfId="874"/>
    <cellStyle name="Millares [0] 2 2 4 3" xfId="295"/>
    <cellStyle name="Millares [0] 2 2 4 4" xfId="686"/>
    <cellStyle name="Millares [0] 2 2 5" xfId="208"/>
    <cellStyle name="Millares [0] 2 2 5 2" xfId="505"/>
    <cellStyle name="Millares [0] 2 2 5 2 2" xfId="915"/>
    <cellStyle name="Millares [0] 2 2 5 3" xfId="728"/>
    <cellStyle name="Millares [0] 2 2 6" xfId="347"/>
    <cellStyle name="Millares [0] 2 2 6 2" xfId="533"/>
    <cellStyle name="Millares [0] 2 2 6 2 2" xfId="943"/>
    <cellStyle name="Millares [0] 2 2 6 3" xfId="756"/>
    <cellStyle name="Millares [0] 2 2 7" xfId="382"/>
    <cellStyle name="Millares [0] 2 2 7 2" xfId="792"/>
    <cellStyle name="Millares [0] 2 2 8" xfId="577"/>
    <cellStyle name="Millares [0] 2 3" xfId="121"/>
    <cellStyle name="Millares [0] 2 3 2" xfId="217"/>
    <cellStyle name="Millares [0] 2 4" xfId="154"/>
    <cellStyle name="Millares [0] 2 4 2" xfId="401"/>
    <cellStyle name="Millares [0] 2 4 2 2" xfId="811"/>
    <cellStyle name="Millares [0] 2 4 3" xfId="231"/>
    <cellStyle name="Millares [0] 2 4 4" xfId="620"/>
    <cellStyle name="Millares [0] 2 5" xfId="272"/>
    <cellStyle name="Millares [0] 2 5 2" xfId="442"/>
    <cellStyle name="Millares [0] 2 5 2 2" xfId="852"/>
    <cellStyle name="Millares [0] 2 5 3" xfId="664"/>
    <cellStyle name="Millares [0] 2 6" xfId="314"/>
    <cellStyle name="Millares [0] 2 6 2" xfId="483"/>
    <cellStyle name="Millares [0] 2 6 2 2" xfId="893"/>
    <cellStyle name="Millares [0] 2 6 3" xfId="705"/>
    <cellStyle name="Millares [0] 3" xfId="42"/>
    <cellStyle name="Millares [0] 3 2" xfId="55"/>
    <cellStyle name="Millares [0] 3 2 2" xfId="191"/>
    <cellStyle name="Millares [0] 3 2 2 2" xfId="433"/>
    <cellStyle name="Millares [0] 3 2 2 2 2" xfId="843"/>
    <cellStyle name="Millares [0] 3 2 2 3" xfId="263"/>
    <cellStyle name="Millares [0] 3 2 2 4" xfId="655"/>
    <cellStyle name="Millares [0] 3 2 3" xfId="144"/>
    <cellStyle name="Millares [0] 3 2 3 2" xfId="474"/>
    <cellStyle name="Millares [0] 3 2 3 2 2" xfId="884"/>
    <cellStyle name="Millares [0] 3 2 3 3" xfId="305"/>
    <cellStyle name="Millares [0] 3 2 3 4" xfId="696"/>
    <cellStyle name="Millares [0] 3 2 4" xfId="220"/>
    <cellStyle name="Millares [0] 3 2 4 2" xfId="515"/>
    <cellStyle name="Millares [0] 3 2 4 2 2" xfId="925"/>
    <cellStyle name="Millares [0] 3 2 4 3" xfId="738"/>
    <cellStyle name="Millares [0] 3 2 5" xfId="357"/>
    <cellStyle name="Millares [0] 3 2 5 2" xfId="543"/>
    <cellStyle name="Millares [0] 3 2 5 2 2" xfId="953"/>
    <cellStyle name="Millares [0] 3 2 5 3" xfId="766"/>
    <cellStyle name="Millares [0] 3 2 6" xfId="392"/>
    <cellStyle name="Millares [0] 3 2 6 2" xfId="802"/>
    <cellStyle name="Millares [0] 3 2 7" xfId="587"/>
    <cellStyle name="Millares [0] 3 3" xfId="179"/>
    <cellStyle name="Millares [0] 3 3 2" xfId="294"/>
    <cellStyle name="Millares [0] 3 3 2 2" xfId="463"/>
    <cellStyle name="Millares [0] 3 3 2 2 2" xfId="873"/>
    <cellStyle name="Millares [0] 3 3 2 3" xfId="685"/>
    <cellStyle name="Millares [0] 3 3 3" xfId="328"/>
    <cellStyle name="Millares [0] 3 3 3 2" xfId="504"/>
    <cellStyle name="Millares [0] 3 3 3 2 2" xfId="914"/>
    <cellStyle name="Millares [0] 3 3 3 3" xfId="727"/>
    <cellStyle name="Millares [0] 3 3 4" xfId="422"/>
    <cellStyle name="Millares [0] 3 3 4 2" xfId="832"/>
    <cellStyle name="Millares [0] 3 3 5" xfId="252"/>
    <cellStyle name="Millares [0] 3 3 6" xfId="644"/>
    <cellStyle name="Millares [0] 3 4" xfId="163"/>
    <cellStyle name="Millares [0] 3 4 2" xfId="409"/>
    <cellStyle name="Millares [0] 3 4 2 2" xfId="819"/>
    <cellStyle name="Millares [0] 3 4 3" xfId="239"/>
    <cellStyle name="Millares [0] 3 4 4" xfId="629"/>
    <cellStyle name="Millares [0] 3 5" xfId="133"/>
    <cellStyle name="Millares [0] 3 5 2" xfId="450"/>
    <cellStyle name="Millares [0] 3 5 2 2" xfId="860"/>
    <cellStyle name="Millares [0] 3 5 3" xfId="280"/>
    <cellStyle name="Millares [0] 3 5 4" xfId="672"/>
    <cellStyle name="Millares [0] 3 6" xfId="207"/>
    <cellStyle name="Millares [0] 3 6 2" xfId="491"/>
    <cellStyle name="Millares [0] 3 6 2 2" xfId="901"/>
    <cellStyle name="Millares [0] 3 6 3" xfId="713"/>
    <cellStyle name="Millares [0] 3 7" xfId="346"/>
    <cellStyle name="Millares [0] 3 7 2" xfId="532"/>
    <cellStyle name="Millares [0] 3 7 2 2" xfId="942"/>
    <cellStyle name="Millares [0] 3 7 3" xfId="755"/>
    <cellStyle name="Millares [0] 3 8" xfId="381"/>
    <cellStyle name="Millares [0] 3 8 2" xfId="791"/>
    <cellStyle name="Millares [0] 3 9" xfId="575"/>
    <cellStyle name="Millares [0] 4" xfId="52"/>
    <cellStyle name="Millares [0] 4 2" xfId="188"/>
    <cellStyle name="Millares [0] 4 2 2" xfId="302"/>
    <cellStyle name="Millares [0] 4 2 2 2" xfId="471"/>
    <cellStyle name="Millares [0] 4 2 2 2 2" xfId="881"/>
    <cellStyle name="Millares [0] 4 2 2 3" xfId="693"/>
    <cellStyle name="Millares [0] 4 2 3" xfId="329"/>
    <cellStyle name="Millares [0] 4 2 3 2" xfId="512"/>
    <cellStyle name="Millares [0] 4 2 3 2 2" xfId="922"/>
    <cellStyle name="Millares [0] 4 2 3 3" xfId="735"/>
    <cellStyle name="Millares [0] 4 2 4" xfId="430"/>
    <cellStyle name="Millares [0] 4 2 4 2" xfId="840"/>
    <cellStyle name="Millares [0] 4 2 5" xfId="260"/>
    <cellStyle name="Millares [0] 4 2 6" xfId="652"/>
    <cellStyle name="Millares [0] 4 3" xfId="167"/>
    <cellStyle name="Millares [0] 4 3 2" xfId="413"/>
    <cellStyle name="Millares [0] 4 3 2 2" xfId="823"/>
    <cellStyle name="Millares [0] 4 3 3" xfId="243"/>
    <cellStyle name="Millares [0] 4 3 4" xfId="633"/>
    <cellStyle name="Millares [0] 4 4" xfId="141"/>
    <cellStyle name="Millares [0] 4 4 2" xfId="454"/>
    <cellStyle name="Millares [0] 4 4 2 2" xfId="864"/>
    <cellStyle name="Millares [0] 4 4 3" xfId="284"/>
    <cellStyle name="Millares [0] 4 4 4" xfId="676"/>
    <cellStyle name="Millares [0] 4 5" xfId="216"/>
    <cellStyle name="Millares [0] 4 5 2" xfId="495"/>
    <cellStyle name="Millares [0] 4 5 2 2" xfId="905"/>
    <cellStyle name="Millares [0] 4 5 3" xfId="717"/>
    <cellStyle name="Millares [0] 4 6" xfId="354"/>
    <cellStyle name="Millares [0] 4 6 2" xfId="540"/>
    <cellStyle name="Millares [0] 4 6 2 2" xfId="950"/>
    <cellStyle name="Millares [0] 4 6 3" xfId="763"/>
    <cellStyle name="Millares [0] 4 7" xfId="389"/>
    <cellStyle name="Millares [0] 4 7 2" xfId="799"/>
    <cellStyle name="Millares [0] 4 8" xfId="584"/>
    <cellStyle name="Millares [0] 5" xfId="103"/>
    <cellStyle name="Millares [0] 5 2" xfId="193"/>
    <cellStyle name="Millares [0] 5 2 2" xfId="307"/>
    <cellStyle name="Millares [0] 5 2 2 2" xfId="476"/>
    <cellStyle name="Millares [0] 5 2 2 2 2" xfId="886"/>
    <cellStyle name="Millares [0] 5 2 2 3" xfId="698"/>
    <cellStyle name="Millares [0] 5 2 3" xfId="330"/>
    <cellStyle name="Millares [0] 5 2 3 2" xfId="517"/>
    <cellStyle name="Millares [0] 5 2 3 2 2" xfId="927"/>
    <cellStyle name="Millares [0] 5 2 3 3" xfId="740"/>
    <cellStyle name="Millares [0] 5 2 4" xfId="435"/>
    <cellStyle name="Millares [0] 5 2 4 2" xfId="845"/>
    <cellStyle name="Millares [0] 5 2 5" xfId="265"/>
    <cellStyle name="Millares [0] 5 2 6" xfId="657"/>
    <cellStyle name="Millares [0] 5 3" xfId="155"/>
    <cellStyle name="Millares [0] 5 3 2" xfId="402"/>
    <cellStyle name="Millares [0] 5 3 2 2" xfId="812"/>
    <cellStyle name="Millares [0] 5 3 3" xfId="232"/>
    <cellStyle name="Millares [0] 5 3 4" xfId="621"/>
    <cellStyle name="Millares [0] 5 4" xfId="147"/>
    <cellStyle name="Millares [0] 5 4 2" xfId="443"/>
    <cellStyle name="Millares [0] 5 4 2 2" xfId="853"/>
    <cellStyle name="Millares [0] 5 4 3" xfId="273"/>
    <cellStyle name="Millares [0] 5 4 4" xfId="665"/>
    <cellStyle name="Millares [0] 5 5" xfId="209"/>
    <cellStyle name="Millares [0] 5 5 2" xfId="484"/>
    <cellStyle name="Millares [0] 5 5 2 2" xfId="894"/>
    <cellStyle name="Millares [0] 5 5 3" xfId="706"/>
    <cellStyle name="Millares [0] 5 6" xfId="361"/>
    <cellStyle name="Millares [0] 5 6 2" xfId="547"/>
    <cellStyle name="Millares [0] 5 6 2 2" xfId="957"/>
    <cellStyle name="Millares [0] 5 6 3" xfId="770"/>
    <cellStyle name="Millares [0] 5 7" xfId="394"/>
    <cellStyle name="Millares [0] 5 7 2" xfId="804"/>
    <cellStyle name="Millares [0] 5 8" xfId="600"/>
    <cellStyle name="Millares [0] 6" xfId="116"/>
    <cellStyle name="Millares [0] 6 2" xfId="198"/>
    <cellStyle name="Millares [0] 6 2 2" xfId="312"/>
    <cellStyle name="Millares [0] 6 2 2 2" xfId="481"/>
    <cellStyle name="Millares [0] 6 2 2 2 2" xfId="891"/>
    <cellStyle name="Millares [0] 6 2 2 3" xfId="703"/>
    <cellStyle name="Millares [0] 6 2 3" xfId="335"/>
    <cellStyle name="Millares [0] 6 2 3 2" xfId="522"/>
    <cellStyle name="Millares [0] 6 2 3 2 2" xfId="932"/>
    <cellStyle name="Millares [0] 6 2 3 3" xfId="745"/>
    <cellStyle name="Millares [0] 6 2 4" xfId="440"/>
    <cellStyle name="Millares [0] 6 2 4 2" xfId="850"/>
    <cellStyle name="Millares [0] 6 2 5" xfId="270"/>
    <cellStyle name="Millares [0] 6 2 6" xfId="662"/>
    <cellStyle name="Millares [0] 6 3" xfId="168"/>
    <cellStyle name="Millares [0] 6 3 2" xfId="414"/>
    <cellStyle name="Millares [0] 6 3 2 2" xfId="824"/>
    <cellStyle name="Millares [0] 6 3 3" xfId="244"/>
    <cellStyle name="Millares [0] 6 3 4" xfId="634"/>
    <cellStyle name="Millares [0] 6 4" xfId="152"/>
    <cellStyle name="Millares [0] 6 4 2" xfId="455"/>
    <cellStyle name="Millares [0] 6 4 2 2" xfId="865"/>
    <cellStyle name="Millares [0] 6 4 3" xfId="285"/>
    <cellStyle name="Millares [0] 6 4 4" xfId="677"/>
    <cellStyle name="Millares [0] 6 5" xfId="222"/>
    <cellStyle name="Millares [0] 6 5 2" xfId="496"/>
    <cellStyle name="Millares [0] 6 5 2 2" xfId="906"/>
    <cellStyle name="Millares [0] 6 5 3" xfId="718"/>
    <cellStyle name="Millares [0] 6 6" xfId="366"/>
    <cellStyle name="Millares [0] 6 6 2" xfId="552"/>
    <cellStyle name="Millares [0] 6 6 2 2" xfId="962"/>
    <cellStyle name="Millares [0] 6 6 3" xfId="775"/>
    <cellStyle name="Millares [0] 6 7" xfId="399"/>
    <cellStyle name="Millares [0] 6 7 2" xfId="809"/>
    <cellStyle name="Millares [0] 6 8" xfId="612"/>
    <cellStyle name="Millares [0] 7" xfId="102"/>
    <cellStyle name="Millares [0] 7 2" xfId="599"/>
    <cellStyle name="Millares [0] 8" xfId="174"/>
    <cellStyle name="Millares [0] 8 2" xfId="291"/>
    <cellStyle name="Millares [0] 8 2 2" xfId="460"/>
    <cellStyle name="Millares [0] 8 2 2 2" xfId="870"/>
    <cellStyle name="Millares [0] 8 2 3" xfId="682"/>
    <cellStyle name="Millares [0] 8 3" xfId="326"/>
    <cellStyle name="Millares [0] 8 3 2" xfId="501"/>
    <cellStyle name="Millares [0] 8 3 2 2" xfId="911"/>
    <cellStyle name="Millares [0] 8 3 3" xfId="724"/>
    <cellStyle name="Millares [0] 8 4" xfId="419"/>
    <cellStyle name="Millares [0] 8 4 2" xfId="829"/>
    <cellStyle name="Millares [0] 8 5" xfId="249"/>
    <cellStyle name="Millares [0] 8 6" xfId="640"/>
    <cellStyle name="Millares [0] 9" xfId="130"/>
    <cellStyle name="Millares [0] 9 2" xfId="529"/>
    <cellStyle name="Millares [0] 9 2 2" xfId="939"/>
    <cellStyle name="Millares [0] 9 3" xfId="343"/>
    <cellStyle name="Millares [0] 9 4" xfId="752"/>
    <cellStyle name="Millares 10" xfId="58"/>
    <cellStyle name="Millares 10 2" xfId="119"/>
    <cellStyle name="Millares 10 2 2" xfId="615"/>
    <cellStyle name="Millares 10 3" xfId="590"/>
    <cellStyle name="Millares 100" xfId="972"/>
    <cellStyle name="Millares 101" xfId="1023"/>
    <cellStyle name="Millares 102" xfId="981"/>
    <cellStyle name="Millares 11" xfId="125"/>
    <cellStyle name="Millares 11 2" xfId="199"/>
    <cellStyle name="Millares 11 2 2" xfId="441"/>
    <cellStyle name="Millares 11 2 2 2" xfId="851"/>
    <cellStyle name="Millares 11 2 3" xfId="271"/>
    <cellStyle name="Millares 11 2 4" xfId="663"/>
    <cellStyle name="Millares 11 3" xfId="153"/>
    <cellStyle name="Millares 11 3 2" xfId="482"/>
    <cellStyle name="Millares 11 3 2 2" xfId="892"/>
    <cellStyle name="Millares 11 3 3" xfId="313"/>
    <cellStyle name="Millares 11 3 4" xfId="704"/>
    <cellStyle name="Millares 11 4" xfId="336"/>
    <cellStyle name="Millares 11 4 2" xfId="523"/>
    <cellStyle name="Millares 11 4 2 2" xfId="933"/>
    <cellStyle name="Millares 11 4 3" xfId="746"/>
    <cellStyle name="Millares 11 5" xfId="367"/>
    <cellStyle name="Millares 11 5 2" xfId="553"/>
    <cellStyle name="Millares 11 5 2 2" xfId="963"/>
    <cellStyle name="Millares 11 5 3" xfId="776"/>
    <cellStyle name="Millares 11 6" xfId="400"/>
    <cellStyle name="Millares 11 6 2" xfId="810"/>
    <cellStyle name="Millares 11 7" xfId="230"/>
    <cellStyle name="Millares 11 8" xfId="619"/>
    <cellStyle name="Millares 12" xfId="100"/>
    <cellStyle name="Millares 12 2" xfId="597"/>
    <cellStyle name="Millares 13" xfId="170"/>
    <cellStyle name="Millares 13 2" xfId="287"/>
    <cellStyle name="Millares 13 2 2" xfId="456"/>
    <cellStyle name="Millares 13 2 2 2" xfId="866"/>
    <cellStyle name="Millares 13 2 3" xfId="678"/>
    <cellStyle name="Millares 13 3" xfId="322"/>
    <cellStyle name="Millares 13 3 2" xfId="497"/>
    <cellStyle name="Millares 13 3 2 2" xfId="907"/>
    <cellStyle name="Millares 13 3 3" xfId="720"/>
    <cellStyle name="Millares 13 4" xfId="415"/>
    <cellStyle name="Millares 13 4 2" xfId="825"/>
    <cellStyle name="Millares 13 5" xfId="245"/>
    <cellStyle name="Millares 13 6" xfId="636"/>
    <cellStyle name="Millares 14" xfId="169"/>
    <cellStyle name="Millares 14 2" xfId="635"/>
    <cellStyle name="Millares 15" xfId="156"/>
    <cellStyle name="Millares 15 2" xfId="622"/>
    <cellStyle name="Millares 16" xfId="126"/>
    <cellStyle name="Millares 16 2" xfId="286"/>
    <cellStyle name="Millares 16 3" xfId="1016"/>
    <cellStyle name="Millares 17" xfId="146"/>
    <cellStyle name="Millares 17 2" xfId="321"/>
    <cellStyle name="Millares 17 3" xfId="985"/>
    <cellStyle name="Millares 18" xfId="200"/>
    <cellStyle name="Millares 18 2" xfId="315"/>
    <cellStyle name="Millares 18 3" xfId="1001"/>
    <cellStyle name="Millares 19" xfId="337"/>
    <cellStyle name="Millares 19 2" xfId="39"/>
    <cellStyle name="Millares 19 2 2" xfId="54"/>
    <cellStyle name="Millares 19 2 2 2" xfId="190"/>
    <cellStyle name="Millares 19 2 2 2 2" xfId="432"/>
    <cellStyle name="Millares 19 2 2 2 2 2" xfId="842"/>
    <cellStyle name="Millares 19 2 2 2 3" xfId="262"/>
    <cellStyle name="Millares 19 2 2 2 4" xfId="654"/>
    <cellStyle name="Millares 19 2 2 3" xfId="143"/>
    <cellStyle name="Millares 19 2 2 3 2" xfId="473"/>
    <cellStyle name="Millares 19 2 2 3 2 2" xfId="883"/>
    <cellStyle name="Millares 19 2 2 3 3" xfId="304"/>
    <cellStyle name="Millares 19 2 2 3 4" xfId="695"/>
    <cellStyle name="Millares 19 2 2 4" xfId="219"/>
    <cellStyle name="Millares 19 2 2 4 2" xfId="514"/>
    <cellStyle name="Millares 19 2 2 4 2 2" xfId="924"/>
    <cellStyle name="Millares 19 2 2 4 3" xfId="737"/>
    <cellStyle name="Millares 19 2 2 5" xfId="356"/>
    <cellStyle name="Millares 19 2 2 5 2" xfId="542"/>
    <cellStyle name="Millares 19 2 2 5 2 2" xfId="952"/>
    <cellStyle name="Millares 19 2 2 5 3" xfId="765"/>
    <cellStyle name="Millares 19 2 2 6" xfId="391"/>
    <cellStyle name="Millares 19 2 2 6 2" xfId="801"/>
    <cellStyle name="Millares 19 2 2 7" xfId="586"/>
    <cellStyle name="Millares 19 2 3" xfId="178"/>
    <cellStyle name="Millares 19 2 3 2" xfId="421"/>
    <cellStyle name="Millares 19 2 3 2 2" xfId="831"/>
    <cellStyle name="Millares 19 2 3 3" xfId="251"/>
    <cellStyle name="Millares 19 2 3 4" xfId="643"/>
    <cellStyle name="Millares 19 2 4" xfId="132"/>
    <cellStyle name="Millares 19 2 4 2" xfId="462"/>
    <cellStyle name="Millares 19 2 4 2 2" xfId="872"/>
    <cellStyle name="Millares 19 2 4 3" xfId="293"/>
    <cellStyle name="Millares 19 2 4 4" xfId="684"/>
    <cellStyle name="Millares 19 2 5" xfId="206"/>
    <cellStyle name="Millares 19 2 5 2" xfId="503"/>
    <cellStyle name="Millares 19 2 5 2 2" xfId="913"/>
    <cellStyle name="Millares 19 2 5 3" xfId="726"/>
    <cellStyle name="Millares 19 2 6" xfId="345"/>
    <cellStyle name="Millares 19 2 6 2" xfId="531"/>
    <cellStyle name="Millares 19 2 6 2 2" xfId="941"/>
    <cellStyle name="Millares 19 2 6 3" xfId="754"/>
    <cellStyle name="Millares 19 2 7" xfId="380"/>
    <cellStyle name="Millares 19 2 7 2" xfId="790"/>
    <cellStyle name="Millares 19 2 8" xfId="574"/>
    <cellStyle name="Millares 2" xfId="12"/>
    <cellStyle name="Millares 2 2" xfId="13"/>
    <cellStyle name="Millares 2 2 2" xfId="50"/>
    <cellStyle name="Millares 2 2 2 2" xfId="186"/>
    <cellStyle name="Millares 2 2 2 2 2" xfId="428"/>
    <cellStyle name="Millares 2 2 2 2 2 2" xfId="838"/>
    <cellStyle name="Millares 2 2 2 2 3" xfId="258"/>
    <cellStyle name="Millares 2 2 2 2 4" xfId="650"/>
    <cellStyle name="Millares 2 2 2 3" xfId="139"/>
    <cellStyle name="Millares 2 2 2 3 2" xfId="469"/>
    <cellStyle name="Millares 2 2 2 3 2 2" xfId="879"/>
    <cellStyle name="Millares 2 2 2 3 3" xfId="300"/>
    <cellStyle name="Millares 2 2 2 3 4" xfId="691"/>
    <cellStyle name="Millares 2 2 2 4" xfId="214"/>
    <cellStyle name="Millares 2 2 2 4 2" xfId="510"/>
    <cellStyle name="Millares 2 2 2 4 2 2" xfId="920"/>
    <cellStyle name="Millares 2 2 2 4 3" xfId="733"/>
    <cellStyle name="Millares 2 2 2 5" xfId="352"/>
    <cellStyle name="Millares 2 2 2 5 2" xfId="538"/>
    <cellStyle name="Millares 2 2 2 5 2 2" xfId="948"/>
    <cellStyle name="Millares 2 2 2 5 3" xfId="761"/>
    <cellStyle name="Millares 2 2 2 6" xfId="387"/>
    <cellStyle name="Millares 2 2 2 6 2" xfId="797"/>
    <cellStyle name="Millares 2 2 2 7" xfId="582"/>
    <cellStyle name="Millares 2 2 3" xfId="173"/>
    <cellStyle name="Millares 2 2 3 2" xfId="290"/>
    <cellStyle name="Millares 2 2 3 2 2" xfId="459"/>
    <cellStyle name="Millares 2 2 3 2 2 2" xfId="869"/>
    <cellStyle name="Millares 2 2 3 2 3" xfId="681"/>
    <cellStyle name="Millares 2 2 3 3" xfId="325"/>
    <cellStyle name="Millares 2 2 3 3 2" xfId="500"/>
    <cellStyle name="Millares 2 2 3 3 2 2" xfId="910"/>
    <cellStyle name="Millares 2 2 3 3 3" xfId="723"/>
    <cellStyle name="Millares 2 2 3 4" xfId="418"/>
    <cellStyle name="Millares 2 2 3 4 2" xfId="828"/>
    <cellStyle name="Millares 2 2 3 5" xfId="248"/>
    <cellStyle name="Millares 2 2 3 6" xfId="639"/>
    <cellStyle name="Millares 2 2 4" xfId="161"/>
    <cellStyle name="Millares 2 2 4 2" xfId="407"/>
    <cellStyle name="Millares 2 2 4 2 2" xfId="817"/>
    <cellStyle name="Millares 2 2 4 3" xfId="237"/>
    <cellStyle name="Millares 2 2 4 4" xfId="627"/>
    <cellStyle name="Millares 2 2 5" xfId="129"/>
    <cellStyle name="Millares 2 2 5 2" xfId="448"/>
    <cellStyle name="Millares 2 2 5 2 2" xfId="858"/>
    <cellStyle name="Millares 2 2 5 3" xfId="278"/>
    <cellStyle name="Millares 2 2 5 4" xfId="670"/>
    <cellStyle name="Millares 2 2 6" xfId="203"/>
    <cellStyle name="Millares 2 2 6 2" xfId="489"/>
    <cellStyle name="Millares 2 2 6 2 2" xfId="899"/>
    <cellStyle name="Millares 2 2 6 3" xfId="711"/>
    <cellStyle name="Millares 2 2 7" xfId="341"/>
    <cellStyle name="Millares 2 2 7 2" xfId="527"/>
    <cellStyle name="Millares 2 2 7 2 2" xfId="937"/>
    <cellStyle name="Millares 2 2 7 3" xfId="750"/>
    <cellStyle name="Millares 2 2 8" xfId="378"/>
    <cellStyle name="Millares 2 2 8 2" xfId="787"/>
    <cellStyle name="Millares 2 2 9" xfId="565"/>
    <cellStyle name="Millares 2 3" xfId="38"/>
    <cellStyle name="Millares 2 4" xfId="43"/>
    <cellStyle name="Millares 2 4 2" xfId="101"/>
    <cellStyle name="Millares 2 4 2 2" xfId="598"/>
    <cellStyle name="Millares 2 4 3" xfId="576"/>
    <cellStyle name="Millares 20" xfId="338"/>
    <cellStyle name="Millares 20 2" xfId="524"/>
    <cellStyle name="Millares 20 2 2" xfId="934"/>
    <cellStyle name="Millares 20 3" xfId="747"/>
    <cellStyle name="Millares 21" xfId="359"/>
    <cellStyle name="Millares 21 2" xfId="545"/>
    <cellStyle name="Millares 21 2 2" xfId="955"/>
    <cellStyle name="Millares 21 3" xfId="768"/>
    <cellStyle name="Millares 22" xfId="342"/>
    <cellStyle name="Millares 22 2" xfId="528"/>
    <cellStyle name="Millares 22 2 2" xfId="938"/>
    <cellStyle name="Millares 22 3" xfId="751"/>
    <cellStyle name="Millares 23" xfId="360"/>
    <cellStyle name="Millares 23 2" xfId="546"/>
    <cellStyle name="Millares 23 2 2" xfId="956"/>
    <cellStyle name="Millares 23 3" xfId="769"/>
    <cellStyle name="Millares 24" xfId="368"/>
    <cellStyle name="Millares 24 2" xfId="554"/>
    <cellStyle name="Millares 24 2 2" xfId="964"/>
    <cellStyle name="Millares 24 3" xfId="777"/>
    <cellStyle name="Millares 25" xfId="369"/>
    <cellStyle name="Millares 25 2" xfId="555"/>
    <cellStyle name="Millares 25 2 2" xfId="965"/>
    <cellStyle name="Millares 25 3" xfId="778"/>
    <cellStyle name="Millares 26" xfId="370"/>
    <cellStyle name="Millares 26 2" xfId="556"/>
    <cellStyle name="Millares 26 2 2" xfId="966"/>
    <cellStyle name="Millares 26 3" xfId="779"/>
    <cellStyle name="Millares 27" xfId="371"/>
    <cellStyle name="Millares 27 2" xfId="557"/>
    <cellStyle name="Millares 27 2 2" xfId="967"/>
    <cellStyle name="Millares 27 3" xfId="780"/>
    <cellStyle name="Millares 28" xfId="372"/>
    <cellStyle name="Millares 28 2" xfId="558"/>
    <cellStyle name="Millares 28 2 2" xfId="968"/>
    <cellStyle name="Millares 28 3" xfId="781"/>
    <cellStyle name="Millares 29" xfId="373"/>
    <cellStyle name="Millares 29 2" xfId="559"/>
    <cellStyle name="Millares 29 2 2" xfId="969"/>
    <cellStyle name="Millares 29 3" xfId="782"/>
    <cellStyle name="Millares 3" xfId="14"/>
    <cellStyle name="Millares 30" xfId="374"/>
    <cellStyle name="Millares 30 2" xfId="560"/>
    <cellStyle name="Millares 30 2 2" xfId="970"/>
    <cellStyle name="Millares 30 3" xfId="783"/>
    <cellStyle name="Millares 31" xfId="375"/>
    <cellStyle name="Millares 31 2" xfId="784"/>
    <cellStyle name="Millares 32" xfId="224"/>
    <cellStyle name="Millares 33" xfId="974"/>
    <cellStyle name="Millares 34" xfId="973"/>
    <cellStyle name="Millares 35" xfId="975"/>
    <cellStyle name="Millares 36" xfId="976"/>
    <cellStyle name="Millares 37" xfId="977"/>
    <cellStyle name="Millares 38" xfId="978"/>
    <cellStyle name="Millares 39" xfId="561"/>
    <cellStyle name="Millares 4" xfId="37"/>
    <cellStyle name="Millares 4 2" xfId="118"/>
    <cellStyle name="Millares 4 3" xfId="106"/>
    <cellStyle name="Millares 4 3 2" xfId="195"/>
    <cellStyle name="Millares 4 3 2 2" xfId="437"/>
    <cellStyle name="Millares 4 3 2 2 2" xfId="847"/>
    <cellStyle name="Millares 4 3 2 3" xfId="267"/>
    <cellStyle name="Millares 4 3 2 4" xfId="659"/>
    <cellStyle name="Millares 4 3 3" xfId="149"/>
    <cellStyle name="Millares 4 3 3 2" xfId="478"/>
    <cellStyle name="Millares 4 3 3 2 2" xfId="888"/>
    <cellStyle name="Millares 4 3 3 3" xfId="309"/>
    <cellStyle name="Millares 4 3 3 4" xfId="700"/>
    <cellStyle name="Millares 4 3 4" xfId="332"/>
    <cellStyle name="Millares 4 3 4 2" xfId="519"/>
    <cellStyle name="Millares 4 3 4 2 2" xfId="929"/>
    <cellStyle name="Millares 4 3 4 3" xfId="742"/>
    <cellStyle name="Millares 4 3 5" xfId="363"/>
    <cellStyle name="Millares 4 3 5 2" xfId="549"/>
    <cellStyle name="Millares 4 3 5 2 2" xfId="959"/>
    <cellStyle name="Millares 4 3 5 3" xfId="772"/>
    <cellStyle name="Millares 4 3 6" xfId="396"/>
    <cellStyle name="Millares 4 3 6 2" xfId="806"/>
    <cellStyle name="Millares 4 3 7" xfId="227"/>
    <cellStyle name="Millares 4 3 8" xfId="602"/>
    <cellStyle name="Millares 4 4" xfId="177"/>
    <cellStyle name="Millares 4 5" xfId="157"/>
    <cellStyle name="Millares 4 5 2" xfId="403"/>
    <cellStyle name="Millares 4 5 2 2" xfId="813"/>
    <cellStyle name="Millares 4 5 3" xfId="233"/>
    <cellStyle name="Millares 4 5 4" xfId="623"/>
    <cellStyle name="Millares 4 6" xfId="274"/>
    <cellStyle name="Millares 4 6 2" xfId="444"/>
    <cellStyle name="Millares 4 6 2 2" xfId="854"/>
    <cellStyle name="Millares 4 6 3" xfId="666"/>
    <cellStyle name="Millares 4 7" xfId="316"/>
    <cellStyle name="Millares 4 7 2" xfId="485"/>
    <cellStyle name="Millares 4 7 2 2" xfId="895"/>
    <cellStyle name="Millares 4 7 3" xfId="707"/>
    <cellStyle name="Millares 40" xfId="591"/>
    <cellStyle name="Millares 41" xfId="593"/>
    <cellStyle name="Millares 42" xfId="997"/>
    <cellStyle name="Millares 43" xfId="1013"/>
    <cellStyle name="Millares 44" xfId="592"/>
    <cellStyle name="Millares 45" xfId="989"/>
    <cellStyle name="Millares 46" xfId="998"/>
    <cellStyle name="Millares 47" xfId="1005"/>
    <cellStyle name="Millares 48" xfId="995"/>
    <cellStyle name="Millares 49" xfId="595"/>
    <cellStyle name="Millares 5" xfId="36"/>
    <cellStyle name="Millares 5 2" xfId="122"/>
    <cellStyle name="Millares 5 3" xfId="114"/>
    <cellStyle name="Millares 5 3 2" xfId="196"/>
    <cellStyle name="Millares 5 3 2 2" xfId="438"/>
    <cellStyle name="Millares 5 3 2 2 2" xfId="848"/>
    <cellStyle name="Millares 5 3 2 3" xfId="268"/>
    <cellStyle name="Millares 5 3 2 4" xfId="660"/>
    <cellStyle name="Millares 5 3 3" xfId="150"/>
    <cellStyle name="Millares 5 3 3 2" xfId="479"/>
    <cellStyle name="Millares 5 3 3 2 2" xfId="889"/>
    <cellStyle name="Millares 5 3 3 3" xfId="310"/>
    <cellStyle name="Millares 5 3 3 4" xfId="701"/>
    <cellStyle name="Millares 5 3 4" xfId="333"/>
    <cellStyle name="Millares 5 3 4 2" xfId="520"/>
    <cellStyle name="Millares 5 3 4 2 2" xfId="930"/>
    <cellStyle name="Millares 5 3 4 3" xfId="743"/>
    <cellStyle name="Millares 5 3 5" xfId="364"/>
    <cellStyle name="Millares 5 3 5 2" xfId="550"/>
    <cellStyle name="Millares 5 3 5 2 2" xfId="960"/>
    <cellStyle name="Millares 5 3 5 3" xfId="773"/>
    <cellStyle name="Millares 5 3 6" xfId="397"/>
    <cellStyle name="Millares 5 3 6 2" xfId="807"/>
    <cellStyle name="Millares 5 3 7" xfId="228"/>
    <cellStyle name="Millares 5 3 8" xfId="610"/>
    <cellStyle name="Millares 5 4" xfId="176"/>
    <cellStyle name="Millares 5 5" xfId="165"/>
    <cellStyle name="Millares 5 5 2" xfId="411"/>
    <cellStyle name="Millares 5 5 2 2" xfId="821"/>
    <cellStyle name="Millares 5 5 3" xfId="241"/>
    <cellStyle name="Millares 5 5 4" xfId="631"/>
    <cellStyle name="Millares 5 6" xfId="282"/>
    <cellStyle name="Millares 5 6 2" xfId="452"/>
    <cellStyle name="Millares 5 6 2 2" xfId="862"/>
    <cellStyle name="Millares 5 6 3" xfId="674"/>
    <cellStyle name="Millares 5 7" xfId="319"/>
    <cellStyle name="Millares 5 7 2" xfId="493"/>
    <cellStyle name="Millares 5 7 2 2" xfId="903"/>
    <cellStyle name="Millares 5 7 3" xfId="715"/>
    <cellStyle name="Millares 50" xfId="1007"/>
    <cellStyle name="Millares 51" xfId="988"/>
    <cellStyle name="Millares 52" xfId="991"/>
    <cellStyle name="Millares 53" xfId="1004"/>
    <cellStyle name="Millares 54" xfId="1000"/>
    <cellStyle name="Millares 55" xfId="642"/>
    <cellStyle name="Millares 56" xfId="1006"/>
    <cellStyle name="Millares 57" xfId="983"/>
    <cellStyle name="Millares 58" xfId="1008"/>
    <cellStyle name="Millares 59" xfId="1014"/>
    <cellStyle name="Millares 6" xfId="45"/>
    <cellStyle name="Millares 6 2" xfId="105"/>
    <cellStyle name="Millares 6 3" xfId="115"/>
    <cellStyle name="Millares 6 3 2" xfId="197"/>
    <cellStyle name="Millares 6 3 2 2" xfId="439"/>
    <cellStyle name="Millares 6 3 2 2 2" xfId="849"/>
    <cellStyle name="Millares 6 3 2 3" xfId="269"/>
    <cellStyle name="Millares 6 3 2 4" xfId="661"/>
    <cellStyle name="Millares 6 3 3" xfId="151"/>
    <cellStyle name="Millares 6 3 3 2" xfId="480"/>
    <cellStyle name="Millares 6 3 3 2 2" xfId="890"/>
    <cellStyle name="Millares 6 3 3 3" xfId="311"/>
    <cellStyle name="Millares 6 3 3 4" xfId="702"/>
    <cellStyle name="Millares 6 3 4" xfId="334"/>
    <cellStyle name="Millares 6 3 4 2" xfId="521"/>
    <cellStyle name="Millares 6 3 4 2 2" xfId="931"/>
    <cellStyle name="Millares 6 3 4 3" xfId="744"/>
    <cellStyle name="Millares 6 3 5" xfId="365"/>
    <cellStyle name="Millares 6 3 5 2" xfId="551"/>
    <cellStyle name="Millares 6 3 5 2 2" xfId="961"/>
    <cellStyle name="Millares 6 3 5 3" xfId="774"/>
    <cellStyle name="Millares 6 3 6" xfId="398"/>
    <cellStyle name="Millares 6 3 6 2" xfId="808"/>
    <cellStyle name="Millares 6 3 7" xfId="229"/>
    <cellStyle name="Millares 6 3 8" xfId="611"/>
    <cellStyle name="Millares 6 4" xfId="181"/>
    <cellStyle name="Millares 6 5" xfId="166"/>
    <cellStyle name="Millares 6 5 2" xfId="412"/>
    <cellStyle name="Millares 6 5 2 2" xfId="822"/>
    <cellStyle name="Millares 6 5 3" xfId="242"/>
    <cellStyle name="Millares 6 5 4" xfId="632"/>
    <cellStyle name="Millares 6 6" xfId="283"/>
    <cellStyle name="Millares 6 6 2" xfId="453"/>
    <cellStyle name="Millares 6 6 2 2" xfId="863"/>
    <cellStyle name="Millares 6 6 3" xfId="675"/>
    <cellStyle name="Millares 6 7" xfId="320"/>
    <cellStyle name="Millares 6 7 2" xfId="494"/>
    <cellStyle name="Millares 6 7 2 2" xfId="904"/>
    <cellStyle name="Millares 6 7 3" xfId="716"/>
    <cellStyle name="Millares 60" xfId="1009"/>
    <cellStyle name="Millares 61" xfId="980"/>
    <cellStyle name="Millares 62" xfId="993"/>
    <cellStyle name="Millares 63" xfId="596"/>
    <cellStyle name="Millares 64" xfId="986"/>
    <cellStyle name="Millares 65" xfId="996"/>
    <cellStyle name="Millares 66" xfId="1018"/>
    <cellStyle name="Millares 67" xfId="994"/>
    <cellStyle name="Millares 68" xfId="594"/>
    <cellStyle name="Millares 69" xfId="992"/>
    <cellStyle name="Millares 7" xfId="46"/>
    <cellStyle name="Millares 7 2" xfId="104"/>
    <cellStyle name="Millares 7 2 2" xfId="194"/>
    <cellStyle name="Millares 7 2 2 2" xfId="436"/>
    <cellStyle name="Millares 7 2 2 2 2" xfId="846"/>
    <cellStyle name="Millares 7 2 2 3" xfId="266"/>
    <cellStyle name="Millares 7 2 2 4" xfId="658"/>
    <cellStyle name="Millares 7 2 3" xfId="148"/>
    <cellStyle name="Millares 7 2 3 2" xfId="477"/>
    <cellStyle name="Millares 7 2 3 2 2" xfId="887"/>
    <cellStyle name="Millares 7 2 3 3" xfId="308"/>
    <cellStyle name="Millares 7 2 3 4" xfId="699"/>
    <cellStyle name="Millares 7 2 4" xfId="331"/>
    <cellStyle name="Millares 7 2 4 2" xfId="518"/>
    <cellStyle name="Millares 7 2 4 2 2" xfId="928"/>
    <cellStyle name="Millares 7 2 4 3" xfId="741"/>
    <cellStyle name="Millares 7 2 5" xfId="362"/>
    <cellStyle name="Millares 7 2 5 2" xfId="548"/>
    <cellStyle name="Millares 7 2 5 2 2" xfId="958"/>
    <cellStyle name="Millares 7 2 5 3" xfId="771"/>
    <cellStyle name="Millares 7 2 6" xfId="395"/>
    <cellStyle name="Millares 7 2 6 2" xfId="805"/>
    <cellStyle name="Millares 7 2 7" xfId="226"/>
    <cellStyle name="Millares 7 2 8" xfId="601"/>
    <cellStyle name="Millares 7 3" xfId="117"/>
    <cellStyle name="Millares 7 3 2" xfId="613"/>
    <cellStyle name="Millares 7 4" xfId="182"/>
    <cellStyle name="Millares 7 4 2" xfId="424"/>
    <cellStyle name="Millares 7 4 2 2" xfId="834"/>
    <cellStyle name="Millares 7 4 3" xfId="254"/>
    <cellStyle name="Millares 7 4 4" xfId="646"/>
    <cellStyle name="Millares 7 5" xfId="135"/>
    <cellStyle name="Millares 7 5 2" xfId="465"/>
    <cellStyle name="Millares 7 5 2 2" xfId="875"/>
    <cellStyle name="Millares 7 5 3" xfId="296"/>
    <cellStyle name="Millares 7 5 4" xfId="687"/>
    <cellStyle name="Millares 7 6" xfId="210"/>
    <cellStyle name="Millares 7 6 2" xfId="506"/>
    <cellStyle name="Millares 7 6 2 2" xfId="916"/>
    <cellStyle name="Millares 7 6 3" xfId="729"/>
    <cellStyle name="Millares 7 7" xfId="348"/>
    <cellStyle name="Millares 7 7 2" xfId="534"/>
    <cellStyle name="Millares 7 7 2 2" xfId="944"/>
    <cellStyle name="Millares 7 7 3" xfId="757"/>
    <cellStyle name="Millares 7 8" xfId="383"/>
    <cellStyle name="Millares 7 8 2" xfId="793"/>
    <cellStyle name="Millares 7 9" xfId="578"/>
    <cellStyle name="Millares 70" xfId="1003"/>
    <cellStyle name="Millares 71" xfId="990"/>
    <cellStyle name="Millares 72" xfId="987"/>
    <cellStyle name="Millares 73" xfId="1015"/>
    <cellStyle name="Millares 74" xfId="1002"/>
    <cellStyle name="Millares 75" xfId="719"/>
    <cellStyle name="Millares 76" xfId="982"/>
    <cellStyle name="Millares 77" xfId="614"/>
    <cellStyle name="Millares 78" xfId="984"/>
    <cellStyle name="Millares 79" xfId="979"/>
    <cellStyle name="Millares 8" xfId="57"/>
    <cellStyle name="Millares 8 2" xfId="123"/>
    <cellStyle name="Millares 8 2 2" xfId="617"/>
    <cellStyle name="Millares 8 3" xfId="589"/>
    <cellStyle name="Millares 80" xfId="1010"/>
    <cellStyle name="Millares 81" xfId="999"/>
    <cellStyle name="Millares 82" xfId="1017"/>
    <cellStyle name="Millares 83" xfId="1028"/>
    <cellStyle name="Millares 84" xfId="1034"/>
    <cellStyle name="Millares 85" xfId="1033"/>
    <cellStyle name="Millares 86" xfId="1029"/>
    <cellStyle name="Millares 87" xfId="1021"/>
    <cellStyle name="Millares 88" xfId="1019"/>
    <cellStyle name="Millares 89" xfId="1022"/>
    <cellStyle name="Millares 9" xfId="33"/>
    <cellStyle name="Millares 9 2" xfId="113"/>
    <cellStyle name="Millares 9 2 2" xfId="609"/>
    <cellStyle name="Millares 9 3" xfId="573"/>
    <cellStyle name="Millares 90" xfId="1026"/>
    <cellStyle name="Millares 91" xfId="1020"/>
    <cellStyle name="Millares 92" xfId="1032"/>
    <cellStyle name="Millares 93" xfId="1011"/>
    <cellStyle name="Millares 94" xfId="1024"/>
    <cellStyle name="Millares 95" xfId="1031"/>
    <cellStyle name="Millares 96" xfId="1012"/>
    <cellStyle name="Millares 97" xfId="1025"/>
    <cellStyle name="Millares 98" xfId="1027"/>
    <cellStyle name="Millares 99" xfId="1030"/>
    <cellStyle name="Neutral" xfId="66" builtinId="28" customBuiltin="1"/>
    <cellStyle name="Normal" xfId="0" builtinId="0"/>
    <cellStyle name="Normal 10" xfId="32"/>
    <cellStyle name="Normal 12" xfId="5"/>
    <cellStyle name="Normal 15" xfId="6"/>
    <cellStyle name="Normal 2" xfId="15"/>
    <cellStyle name="Normal 2 10" xfId="31"/>
    <cellStyle name="Normal 2 2" xfId="16"/>
    <cellStyle name="Normal 2 2 2" xfId="41"/>
    <cellStyle name="Normal 2 3" xfId="40"/>
    <cellStyle name="Normal 2 4" xfId="7"/>
    <cellStyle name="Normal 2 5" xfId="971"/>
    <cellStyle name="Normal 3" xfId="17"/>
    <cellStyle name="Normal 3 2" xfId="18"/>
    <cellStyle name="Normal 3 3" xfId="8"/>
    <cellStyle name="Normal 5" xfId="21"/>
    <cellStyle name="Normal_Estados Fiscal 1999" xfId="4"/>
    <cellStyle name="Normal_Solución propuesta Ej.7 Flujos Efectivo" xfId="27"/>
    <cellStyle name="Normal_Worksheet in   Estados Contables 31.12" xfId="35"/>
    <cellStyle name="Normal_Worksheet in 2286 Estados Contables 30.06 2" xfId="34"/>
    <cellStyle name="Notas" xfId="73" builtinId="10" customBuiltin="1"/>
    <cellStyle name="Porcentaje" xfId="2" builtinId="5"/>
    <cellStyle name="Porcentaje 2" xfId="223"/>
    <cellStyle name="Porcentual 2" xfId="20"/>
    <cellStyle name="Salida" xfId="68" builtinId="21" customBuiltin="1"/>
    <cellStyle name="Texto de advertencia" xfId="72" builtinId="11" customBuiltin="1"/>
    <cellStyle name="Texto explicativo" xfId="74" builtinId="53" customBuiltin="1"/>
    <cellStyle name="Título" xfId="59" builtinId="15" customBuiltin="1"/>
    <cellStyle name="Título 2" xfId="61" builtinId="17" customBuiltin="1"/>
    <cellStyle name="Título 3" xfId="62" builtinId="18" customBuiltin="1"/>
    <cellStyle name="Total" xfId="75" builtinId="25" customBuiltin="1"/>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5.xml"/><Relationship Id="rId21" Type="http://schemas.openxmlformats.org/officeDocument/2006/relationships/externalLink" Target="externalLinks/externalLink10.xml"/><Relationship Id="rId42" Type="http://schemas.openxmlformats.org/officeDocument/2006/relationships/externalLink" Target="externalLinks/externalLink31.xml"/><Relationship Id="rId47" Type="http://schemas.openxmlformats.org/officeDocument/2006/relationships/externalLink" Target="externalLinks/externalLink36.xml"/><Relationship Id="rId63" Type="http://schemas.openxmlformats.org/officeDocument/2006/relationships/externalLink" Target="externalLinks/externalLink52.xml"/><Relationship Id="rId68" Type="http://schemas.openxmlformats.org/officeDocument/2006/relationships/externalLink" Target="externalLinks/externalLink57.xml"/><Relationship Id="rId84" Type="http://schemas.openxmlformats.org/officeDocument/2006/relationships/customXml" Target="../customXml/item1.xml"/><Relationship Id="rId16" Type="http://schemas.openxmlformats.org/officeDocument/2006/relationships/externalLink" Target="externalLinks/externalLink5.xml"/><Relationship Id="rId11" Type="http://schemas.openxmlformats.org/officeDocument/2006/relationships/worksheet" Target="worksheets/sheet11.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53" Type="http://schemas.openxmlformats.org/officeDocument/2006/relationships/externalLink" Target="externalLinks/externalLink42.xml"/><Relationship Id="rId58" Type="http://schemas.openxmlformats.org/officeDocument/2006/relationships/externalLink" Target="externalLinks/externalLink47.xml"/><Relationship Id="rId74" Type="http://schemas.openxmlformats.org/officeDocument/2006/relationships/externalLink" Target="externalLinks/externalLink63.xml"/><Relationship Id="rId79" Type="http://schemas.openxmlformats.org/officeDocument/2006/relationships/externalLink" Target="externalLinks/externalLink68.xml"/><Relationship Id="rId5" Type="http://schemas.openxmlformats.org/officeDocument/2006/relationships/worksheet" Target="worksheets/sheet5.xml"/><Relationship Id="rId19" Type="http://schemas.openxmlformats.org/officeDocument/2006/relationships/externalLink" Target="externalLinks/externalLink8.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43" Type="http://schemas.openxmlformats.org/officeDocument/2006/relationships/externalLink" Target="externalLinks/externalLink32.xml"/><Relationship Id="rId48" Type="http://schemas.openxmlformats.org/officeDocument/2006/relationships/externalLink" Target="externalLinks/externalLink37.xml"/><Relationship Id="rId56" Type="http://schemas.openxmlformats.org/officeDocument/2006/relationships/externalLink" Target="externalLinks/externalLink45.xml"/><Relationship Id="rId64" Type="http://schemas.openxmlformats.org/officeDocument/2006/relationships/externalLink" Target="externalLinks/externalLink53.xml"/><Relationship Id="rId69" Type="http://schemas.openxmlformats.org/officeDocument/2006/relationships/externalLink" Target="externalLinks/externalLink58.xml"/><Relationship Id="rId77" Type="http://schemas.openxmlformats.org/officeDocument/2006/relationships/externalLink" Target="externalLinks/externalLink66.xml"/><Relationship Id="rId8" Type="http://schemas.openxmlformats.org/officeDocument/2006/relationships/worksheet" Target="worksheets/sheet8.xml"/><Relationship Id="rId51" Type="http://schemas.openxmlformats.org/officeDocument/2006/relationships/externalLink" Target="externalLinks/externalLink40.xml"/><Relationship Id="rId72" Type="http://schemas.openxmlformats.org/officeDocument/2006/relationships/externalLink" Target="externalLinks/externalLink61.xml"/><Relationship Id="rId80" Type="http://schemas.openxmlformats.org/officeDocument/2006/relationships/theme" Target="theme/theme1.xml"/><Relationship Id="rId85"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46" Type="http://schemas.openxmlformats.org/officeDocument/2006/relationships/externalLink" Target="externalLinks/externalLink35.xml"/><Relationship Id="rId59" Type="http://schemas.openxmlformats.org/officeDocument/2006/relationships/externalLink" Target="externalLinks/externalLink48.xml"/><Relationship Id="rId67" Type="http://schemas.openxmlformats.org/officeDocument/2006/relationships/externalLink" Target="externalLinks/externalLink56.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54" Type="http://schemas.openxmlformats.org/officeDocument/2006/relationships/externalLink" Target="externalLinks/externalLink43.xml"/><Relationship Id="rId62" Type="http://schemas.openxmlformats.org/officeDocument/2006/relationships/externalLink" Target="externalLinks/externalLink51.xml"/><Relationship Id="rId70" Type="http://schemas.openxmlformats.org/officeDocument/2006/relationships/externalLink" Target="externalLinks/externalLink59.xml"/><Relationship Id="rId75" Type="http://schemas.openxmlformats.org/officeDocument/2006/relationships/externalLink" Target="externalLinks/externalLink64.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externalLink" Target="externalLinks/externalLink38.xml"/><Relationship Id="rId57" Type="http://schemas.openxmlformats.org/officeDocument/2006/relationships/externalLink" Target="externalLinks/externalLink46.xml"/><Relationship Id="rId10" Type="http://schemas.openxmlformats.org/officeDocument/2006/relationships/worksheet" Target="worksheets/sheet10.xml"/><Relationship Id="rId31" Type="http://schemas.openxmlformats.org/officeDocument/2006/relationships/externalLink" Target="externalLinks/externalLink20.xml"/><Relationship Id="rId44" Type="http://schemas.openxmlformats.org/officeDocument/2006/relationships/externalLink" Target="externalLinks/externalLink33.xml"/><Relationship Id="rId52" Type="http://schemas.openxmlformats.org/officeDocument/2006/relationships/externalLink" Target="externalLinks/externalLink41.xml"/><Relationship Id="rId60" Type="http://schemas.openxmlformats.org/officeDocument/2006/relationships/externalLink" Target="externalLinks/externalLink49.xml"/><Relationship Id="rId65" Type="http://schemas.openxmlformats.org/officeDocument/2006/relationships/externalLink" Target="externalLinks/externalLink54.xml"/><Relationship Id="rId73" Type="http://schemas.openxmlformats.org/officeDocument/2006/relationships/externalLink" Target="externalLinks/externalLink62.xml"/><Relationship Id="rId78" Type="http://schemas.openxmlformats.org/officeDocument/2006/relationships/externalLink" Target="externalLinks/externalLink67.xml"/><Relationship Id="rId81" Type="http://schemas.openxmlformats.org/officeDocument/2006/relationships/styles" Target="styles.xml"/><Relationship Id="rId86"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9" Type="http://schemas.openxmlformats.org/officeDocument/2006/relationships/externalLink" Target="externalLinks/externalLink28.xml"/><Relationship Id="rId34" Type="http://schemas.openxmlformats.org/officeDocument/2006/relationships/externalLink" Target="externalLinks/externalLink23.xml"/><Relationship Id="rId50" Type="http://schemas.openxmlformats.org/officeDocument/2006/relationships/externalLink" Target="externalLinks/externalLink39.xml"/><Relationship Id="rId55" Type="http://schemas.openxmlformats.org/officeDocument/2006/relationships/externalLink" Target="externalLinks/externalLink44.xml"/><Relationship Id="rId76" Type="http://schemas.openxmlformats.org/officeDocument/2006/relationships/externalLink" Target="externalLinks/externalLink65.xml"/><Relationship Id="rId7" Type="http://schemas.openxmlformats.org/officeDocument/2006/relationships/worksheet" Target="worksheets/sheet7.xml"/><Relationship Id="rId71" Type="http://schemas.openxmlformats.org/officeDocument/2006/relationships/externalLink" Target="externalLinks/externalLink60.xml"/><Relationship Id="rId2" Type="http://schemas.openxmlformats.org/officeDocument/2006/relationships/worksheet" Target="worksheets/sheet2.xml"/><Relationship Id="rId29" Type="http://schemas.openxmlformats.org/officeDocument/2006/relationships/externalLink" Target="externalLinks/externalLink18.xml"/><Relationship Id="rId24" Type="http://schemas.openxmlformats.org/officeDocument/2006/relationships/externalLink" Target="externalLinks/externalLink13.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66" Type="http://schemas.openxmlformats.org/officeDocument/2006/relationships/externalLink" Target="externalLinks/externalLink55.xml"/><Relationship Id="rId87" Type="http://schemas.openxmlformats.org/officeDocument/2006/relationships/customXml" Target="../customXml/item4.xml"/><Relationship Id="rId61" Type="http://schemas.openxmlformats.org/officeDocument/2006/relationships/externalLink" Target="externalLinks/externalLink50.xml"/><Relationship Id="rId82" Type="http://schemas.openxmlformats.org/officeDocument/2006/relationships/sharedStrings" Target="sharedStrings.xml"/></Relationships>
</file>

<file path=xl/activeX/activeX1.xml><?xml version="1.0" encoding="utf-8"?>
<ax:ocx xmlns:ax="http://schemas.microsoft.com/office/2006/activeX" xmlns:r="http://schemas.openxmlformats.org/officeDocument/2006/relationships" ax:classid="{3108CF85-674C-47D9-B4A9-D6BE4826A42D}" ax:persistence="persistPropertyBag">
  <ax:ocxPr ax:name="_Version" ax:value="65536"/>
  <ax:ocxPr ax:name="_ExtentX" ax:value="423"/>
  <ax:ocxPr ax:name="_ExtentY" ax:value="423"/>
  <ax:ocxPr ax:name="_StockProps" ax:value="0"/>
  <ax:ocxPr ax:name="ControlInfo" ax:value="2376883525300000106, 1003, 34, |"/>
  <ax:ocxPr ax:name="RangeName" ax:value="DA_2376883525300000107"/>
</ax:ocx>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1857375</xdr:colOff>
      <xdr:row>0</xdr:row>
      <xdr:rowOff>66675</xdr:rowOff>
    </xdr:from>
    <xdr:to>
      <xdr:col>4</xdr:col>
      <xdr:colOff>476250</xdr:colOff>
      <xdr:row>4</xdr:row>
      <xdr:rowOff>181493</xdr:rowOff>
    </xdr:to>
    <xdr:pic>
      <xdr:nvPicPr>
        <xdr:cNvPr id="3" name="Imagen 2"/>
        <xdr:cNvPicPr>
          <a:picLocks noChangeAspect="1"/>
        </xdr:cNvPicPr>
      </xdr:nvPicPr>
      <xdr:blipFill>
        <a:blip xmlns:r="http://schemas.openxmlformats.org/officeDocument/2006/relationships" r:embed="rId1"/>
        <a:stretch>
          <a:fillRect/>
        </a:stretch>
      </xdr:blipFill>
      <xdr:spPr>
        <a:xfrm>
          <a:off x="3486150" y="66675"/>
          <a:ext cx="2257425" cy="8831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984250</xdr:colOff>
      <xdr:row>0</xdr:row>
      <xdr:rowOff>95250</xdr:rowOff>
    </xdr:from>
    <xdr:to>
      <xdr:col>4</xdr:col>
      <xdr:colOff>840317</xdr:colOff>
      <xdr:row>6</xdr:row>
      <xdr:rowOff>25918</xdr:rowOff>
    </xdr:to>
    <xdr:pic>
      <xdr:nvPicPr>
        <xdr:cNvPr id="4" name="Imagen 3"/>
        <xdr:cNvPicPr>
          <a:picLocks noChangeAspect="1"/>
        </xdr:cNvPicPr>
      </xdr:nvPicPr>
      <xdr:blipFill>
        <a:blip xmlns:r="http://schemas.openxmlformats.org/officeDocument/2006/relationships" r:embed="rId1"/>
        <a:stretch>
          <a:fillRect/>
        </a:stretch>
      </xdr:blipFill>
      <xdr:spPr>
        <a:xfrm>
          <a:off x="3587750" y="95250"/>
          <a:ext cx="2257425" cy="88316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2190751</xdr:colOff>
      <xdr:row>0</xdr:row>
      <xdr:rowOff>84667</xdr:rowOff>
    </xdr:from>
    <xdr:to>
      <xdr:col>1</xdr:col>
      <xdr:colOff>4448176</xdr:colOff>
      <xdr:row>6</xdr:row>
      <xdr:rowOff>15335</xdr:rowOff>
    </xdr:to>
    <xdr:pic>
      <xdr:nvPicPr>
        <xdr:cNvPr id="4" name="Imagen 3"/>
        <xdr:cNvPicPr>
          <a:picLocks noChangeAspect="1"/>
        </xdr:cNvPicPr>
      </xdr:nvPicPr>
      <xdr:blipFill>
        <a:blip xmlns:r="http://schemas.openxmlformats.org/officeDocument/2006/relationships" r:embed="rId1"/>
        <a:stretch>
          <a:fillRect/>
        </a:stretch>
      </xdr:blipFill>
      <xdr:spPr>
        <a:xfrm>
          <a:off x="2360084" y="84667"/>
          <a:ext cx="2257425" cy="88316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1830917</xdr:colOff>
      <xdr:row>0</xdr:row>
      <xdr:rowOff>42332</xdr:rowOff>
    </xdr:from>
    <xdr:to>
      <xdr:col>1</xdr:col>
      <xdr:colOff>4088342</xdr:colOff>
      <xdr:row>5</xdr:row>
      <xdr:rowOff>4750</xdr:rowOff>
    </xdr:to>
    <xdr:pic>
      <xdr:nvPicPr>
        <xdr:cNvPr id="3" name="Imagen 2"/>
        <xdr:cNvPicPr>
          <a:picLocks noChangeAspect="1"/>
        </xdr:cNvPicPr>
      </xdr:nvPicPr>
      <xdr:blipFill>
        <a:blip xmlns:r="http://schemas.openxmlformats.org/officeDocument/2006/relationships" r:embed="rId1"/>
        <a:stretch>
          <a:fillRect/>
        </a:stretch>
      </xdr:blipFill>
      <xdr:spPr>
        <a:xfrm>
          <a:off x="1883834" y="42332"/>
          <a:ext cx="2257425" cy="88316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0</xdr:colOff>
      <xdr:row>41</xdr:row>
      <xdr:rowOff>171449</xdr:rowOff>
    </xdr:from>
    <xdr:to>
      <xdr:col>3</xdr:col>
      <xdr:colOff>685800</xdr:colOff>
      <xdr:row>42</xdr:row>
      <xdr:rowOff>161924</xdr:rowOff>
    </xdr:to>
    <xdr:sp macro="" textlink="">
      <xdr:nvSpPr>
        <xdr:cNvPr id="2" name="Right Arrow 1"/>
        <xdr:cNvSpPr/>
      </xdr:nvSpPr>
      <xdr:spPr>
        <a:xfrm>
          <a:off x="3638550" y="6772275"/>
          <a:ext cx="1524000" cy="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PY"/>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59532</xdr:colOff>
      <xdr:row>0</xdr:row>
      <xdr:rowOff>71438</xdr:rowOff>
    </xdr:from>
    <xdr:to>
      <xdr:col>7</xdr:col>
      <xdr:colOff>364332</xdr:colOff>
      <xdr:row>4</xdr:row>
      <xdr:rowOff>144981</xdr:rowOff>
    </xdr:to>
    <xdr:pic>
      <xdr:nvPicPr>
        <xdr:cNvPr id="4" name="Imagen 3"/>
        <xdr:cNvPicPr>
          <a:picLocks noChangeAspect="1"/>
        </xdr:cNvPicPr>
      </xdr:nvPicPr>
      <xdr:blipFill>
        <a:blip xmlns:r="http://schemas.openxmlformats.org/officeDocument/2006/relationships" r:embed="rId1"/>
        <a:stretch>
          <a:fillRect/>
        </a:stretch>
      </xdr:blipFill>
      <xdr:spPr>
        <a:xfrm>
          <a:off x="6155532" y="71438"/>
          <a:ext cx="2257425" cy="88316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190500</xdr:colOff>
      <xdr:row>0</xdr:row>
      <xdr:rowOff>19050</xdr:rowOff>
    </xdr:from>
    <xdr:to>
      <xdr:col>5</xdr:col>
      <xdr:colOff>751683</xdr:colOff>
      <xdr:row>4</xdr:row>
      <xdr:rowOff>140218</xdr:rowOff>
    </xdr:to>
    <xdr:pic>
      <xdr:nvPicPr>
        <xdr:cNvPr id="3" name="Imagen 2"/>
        <xdr:cNvPicPr>
          <a:picLocks noChangeAspect="1"/>
        </xdr:cNvPicPr>
      </xdr:nvPicPr>
      <xdr:blipFill>
        <a:blip xmlns:r="http://schemas.openxmlformats.org/officeDocument/2006/relationships" r:embed="rId1"/>
        <a:stretch>
          <a:fillRect/>
        </a:stretch>
      </xdr:blipFill>
      <xdr:spPr>
        <a:xfrm>
          <a:off x="5191125" y="19050"/>
          <a:ext cx="2257425" cy="88316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xdr:colOff>
          <xdr:row>52</xdr:row>
          <xdr:rowOff>9525</xdr:rowOff>
        </xdr:from>
        <xdr:to>
          <xdr:col>4</xdr:col>
          <xdr:colOff>161925</xdr:colOff>
          <xdr:row>52</xdr:row>
          <xdr:rowOff>161925</xdr:rowOff>
        </xdr:to>
        <xdr:sp macro="" textlink="">
          <xdr:nvSpPr>
            <xdr:cNvPr id="7169" name="Object 1" hidden="1">
              <a:extLst>
                <a:ext uri="{63B3BB69-23CF-44E3-9099-C40C66FF867C}">
                  <a14:compatExt spid="_x0000_s7169"/>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errerepy02/Contabilidad/RADICE%20S.A/CONTABILIDAD/2022/INFORME%20A%20LA%20CNV/VERSI&#211;N%20JIMMY/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P:\Fio\T4%20(CIERRE%20ANUAL)\ESTADOS%20CONTABLES%2031.12.16\ARMADO%20EEFF%2031.12.16\Versi&#243;n%206\Armado%20EECC%2031.12.16%20-%20Versi&#243;n%206.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2231%20Verificaci&#243;n%20de%20EECC%20PH%20Individual%20-%20a%20valore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Users/averasosa/AppData/Local/Deloitte.DA4/Docs/Temp/5000000278/2290748715100000237/30100-01%20Notas%20a%20los%20EEF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 val="Estado de Resultados"/>
      <sheetName val="Balance Gener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v 05 PPC"/>
      <sheetName val="Mar 05 PPC"/>
      <sheetName val="Abr 05 PPC"/>
      <sheetName val="May 05 PPC"/>
      <sheetName val="Jun 05 PPC"/>
      <sheetName val="Ago 05 PPC"/>
      <sheetName val="XREF"/>
      <sheetName val="TR"/>
      <sheetName val="Puntos a consi."/>
      <sheetName val="Resumen"/>
      <sheetName val="Comp. Import."/>
      <sheetName val="Dep."/>
      <sheetName val="Dic 05 PPC"/>
      <sheetName val="costos"/>
      <sheetName val="Oct 05 PPC"/>
      <sheetName val="Set 05 PPC"/>
      <sheetName val="Jul 05 PPC"/>
      <sheetName val="Feb 05 PPC"/>
      <sheetName val="Ene 05 PPC"/>
      <sheetName val="Tickmarks"/>
      <sheetName val="ESTIMADOS"/>
      <sheetName val="EST 00"/>
    </sheetNames>
    <sheetDataSet>
      <sheetData sheetId="0"/>
      <sheetData sheetId="1"/>
      <sheetData sheetId="2"/>
      <sheetData sheetId="3"/>
      <sheetData sheetId="4"/>
      <sheetData sheetId="5"/>
      <sheetData sheetId="6"/>
      <sheetData sheetId="7" refreshError="1"/>
      <sheetData sheetId="8" refreshError="1"/>
      <sheetData sheetId="9"/>
      <sheetData sheetId="10" refreshError="1"/>
      <sheetData sheetId="11" refreshError="1"/>
      <sheetData sheetId="12"/>
      <sheetData sheetId="13" refreshError="1"/>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lección de Cuentas"/>
      <sheetName val="TR y Conclusión"/>
      <sheetName val="Analisis de Cuentas"/>
      <sheetName val="MMA"/>
      <sheetName val="XREF"/>
      <sheetName val="Tickmarks"/>
      <sheetName val="#REF"/>
      <sheetName val="Prov. Circularizados"/>
      <sheetName val="Movimiento de Activo Fijo"/>
      <sheetName val="Conciliaciones"/>
      <sheetName val="Objetivos"/>
      <sheetName val="Papel de trabajo"/>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EFE"/>
      <sheetName val="Sheet1"/>
      <sheetName val="Armado EFE"/>
      <sheetName val="EEP 2016"/>
      <sheetName val="BU"/>
      <sheetName val="NOTAS"/>
      <sheetName val="Ajustes"/>
      <sheetName val="Diversos - Activo "/>
      <sheetName val="Composiciones Notas 4 y 5"/>
      <sheetName val="Posición ME"/>
      <sheetName val="TRIAL"/>
      <sheetName val="31.12.2016"/>
      <sheetName val="Balance 30,09,16"/>
      <sheetName val="Balance 30,09,15"/>
      <sheetName val="Balance 30.06.16"/>
      <sheetName val="Bce 30.06.16 V2"/>
      <sheetName val="Bce 30.06.16 V2 (2)"/>
      <sheetName val="EOAF"/>
      <sheetName val="Anexo 1"/>
    </sheetNames>
    <sheetDataSet>
      <sheetData sheetId="0"/>
      <sheetData sheetId="1"/>
      <sheetData sheetId="2"/>
      <sheetData sheetId="3"/>
      <sheetData sheetId="4">
        <row r="24">
          <cell r="B24">
            <v>0</v>
          </cell>
        </row>
      </sheetData>
      <sheetData sheetId="5"/>
      <sheetData sheetId="6"/>
      <sheetData sheetId="7">
        <row r="184">
          <cell r="C184">
            <v>-272128</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SP"/>
      <sheetName val="ER"/>
      <sheetName val="TRIAL"/>
      <sheetName val="EFE"/>
      <sheetName val="Armado EFE"/>
      <sheetName val="NOTAS"/>
      <sheetName val="Diversos - Pasivo"/>
      <sheetName val="Diversos - Activo "/>
      <sheetName val="EEP 2015"/>
      <sheetName val="EOAF"/>
      <sheetName val="EEP 2014"/>
      <sheetName val="BU"/>
      <sheetName val="Anexo 1"/>
    </sheetNames>
    <sheetDataSet>
      <sheetData sheetId="0" refreshError="1"/>
      <sheetData sheetId="1" refreshError="1">
        <row r="25">
          <cell r="T25">
            <v>19993760.208000001</v>
          </cell>
        </row>
        <row r="26">
          <cell r="Q26">
            <v>-313256</v>
          </cell>
          <cell r="T26">
            <v>1500470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
      <sheetName val="Nota - Diferencias Cambio"/>
      <sheetName val="CA - Otros gastos"/>
      <sheetName val="Nota Capital"/>
      <sheetName val="Balance detallado"/>
    </sheetNames>
    <sheetDataSet>
      <sheetData sheetId="0"/>
      <sheetData sheetId="1"/>
      <sheetData sheetId="2"/>
      <sheetData sheetId="3"/>
      <sheetData sheetId="4">
        <row r="47">
          <cell r="I47">
            <v>433156936.98000002</v>
          </cell>
        </row>
        <row r="71">
          <cell r="I71">
            <v>-2505258000</v>
          </cell>
        </row>
        <row r="81">
          <cell r="I81">
            <v>-108770842.26000001</v>
          </cell>
        </row>
        <row r="129">
          <cell r="I129">
            <v>-835.09</v>
          </cell>
        </row>
        <row r="130">
          <cell r="I130">
            <v>-12247928</v>
          </cell>
        </row>
        <row r="131">
          <cell r="I131">
            <v>-3640974.96</v>
          </cell>
        </row>
        <row r="132">
          <cell r="I132">
            <v>-76411816.480000004</v>
          </cell>
        </row>
        <row r="133">
          <cell r="I133">
            <v>-61131134.490000002</v>
          </cell>
        </row>
        <row r="134">
          <cell r="I134">
            <v>-12247928</v>
          </cell>
        </row>
        <row r="135">
          <cell r="I135">
            <v>-80828085.280000001</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www.puentenet.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8.xml"/><Relationship Id="rId1" Type="http://schemas.openxmlformats.org/officeDocument/2006/relationships/printerSettings" Target="../printerSettings/printerSettings9.bin"/><Relationship Id="rId6" Type="http://schemas.openxmlformats.org/officeDocument/2006/relationships/comments" Target="../comments1.xml"/><Relationship Id="rId5" Type="http://schemas.openxmlformats.org/officeDocument/2006/relationships/image" Target="../media/image4.emf"/><Relationship Id="rId4" Type="http://schemas.openxmlformats.org/officeDocument/2006/relationships/control" Target="../activeX/activeX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pageSetUpPr fitToPage="1"/>
  </sheetPr>
  <dimension ref="B1:D19"/>
  <sheetViews>
    <sheetView showGridLines="0" tabSelected="1" topLeftCell="A10" zoomScaleNormal="100" zoomScaleSheetLayoutView="100" workbookViewId="0">
      <selection activeCell="C48" sqref="C48:C49"/>
    </sheetView>
  </sheetViews>
  <sheetFormatPr baseColWidth="10" defaultRowHeight="15"/>
  <cols>
    <col min="1" max="1" width="14.42578125" customWidth="1"/>
    <col min="2" max="2" width="14.140625" customWidth="1"/>
    <col min="3" max="3" width="23" customWidth="1"/>
    <col min="4" max="4" width="18.85546875" customWidth="1"/>
    <col min="5" max="5" width="18.5703125" customWidth="1"/>
    <col min="6" max="6" width="14.42578125" customWidth="1"/>
    <col min="7" max="7" width="16.7109375" customWidth="1"/>
  </cols>
  <sheetData>
    <row r="1" spans="3:3" s="294" customFormat="1"/>
    <row r="2" spans="3:3" s="294" customFormat="1"/>
    <row r="5" spans="3:3" ht="20.25">
      <c r="C5" s="378" t="s">
        <v>1504</v>
      </c>
    </row>
    <row r="8" spans="3:3" ht="15.75">
      <c r="C8" s="379" t="s">
        <v>1505</v>
      </c>
    </row>
    <row r="9" spans="3:3" ht="15.75">
      <c r="C9" s="379" t="s">
        <v>1853</v>
      </c>
    </row>
    <row r="10" spans="3:3">
      <c r="C10" s="942" t="s">
        <v>1834</v>
      </c>
    </row>
    <row r="18" spans="2:4">
      <c r="B18" s="392"/>
      <c r="C18" s="392"/>
      <c r="D18" s="392"/>
    </row>
    <row r="19" spans="2:4">
      <c r="B19" s="319"/>
      <c r="C19" s="319"/>
      <c r="D19" s="319"/>
    </row>
  </sheetData>
  <pageMargins left="0.7" right="0.7" top="0.75" bottom="0.75" header="0.3" footer="0.3"/>
  <pageSetup fitToWidth="0" orientation="portrait" r:id="rId1"/>
  <colBreaks count="1" manualBreakCount="1">
    <brk id="6" max="50"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A6:K136"/>
  <sheetViews>
    <sheetView showGridLines="0" view="pageBreakPreview" topLeftCell="A64" zoomScaleNormal="100" zoomScaleSheetLayoutView="100" workbookViewId="0">
      <selection activeCell="C112" sqref="C112"/>
    </sheetView>
  </sheetViews>
  <sheetFormatPr baseColWidth="10" defaultRowHeight="15"/>
  <cols>
    <col min="1" max="1" width="2.85546875" style="294" customWidth="1"/>
    <col min="2" max="2" width="21.5703125" style="385" customWidth="1"/>
    <col min="3" max="3" width="34.5703125" customWidth="1"/>
    <col min="4" max="4" width="20" customWidth="1"/>
    <col min="5" max="5" width="13.28515625" customWidth="1"/>
    <col min="7" max="7" width="16.28515625" customWidth="1"/>
    <col min="8" max="8" width="19.42578125" customWidth="1"/>
    <col min="10" max="10" width="2.5703125" customWidth="1"/>
  </cols>
  <sheetData>
    <row r="6" spans="2:4" ht="18">
      <c r="D6" s="318" t="s">
        <v>1506</v>
      </c>
    </row>
    <row r="7" spans="2:4">
      <c r="D7" s="380" t="s">
        <v>1854</v>
      </c>
    </row>
    <row r="8" spans="2:4" s="294" customFormat="1">
      <c r="B8" s="385"/>
      <c r="D8" s="380"/>
    </row>
    <row r="9" spans="2:4">
      <c r="B9" s="362" t="s">
        <v>1507</v>
      </c>
    </row>
    <row r="10" spans="2:4">
      <c r="B10" s="363"/>
    </row>
    <row r="11" spans="2:4">
      <c r="B11" s="362" t="s">
        <v>1508</v>
      </c>
    </row>
    <row r="12" spans="2:4">
      <c r="B12" s="362" t="s">
        <v>1509</v>
      </c>
    </row>
    <row r="13" spans="2:4">
      <c r="B13" s="362" t="s">
        <v>1510</v>
      </c>
    </row>
    <row r="14" spans="2:4">
      <c r="B14" s="362" t="s">
        <v>1511</v>
      </c>
    </row>
    <row r="15" spans="2:4">
      <c r="B15" s="362" t="s">
        <v>1512</v>
      </c>
    </row>
    <row r="16" spans="2:4">
      <c r="B16" s="362" t="s">
        <v>1513</v>
      </c>
    </row>
    <row r="17" spans="2:11">
      <c r="B17" s="362" t="s">
        <v>1514</v>
      </c>
    </row>
    <row r="18" spans="2:11" s="294" customFormat="1">
      <c r="B18" s="362" t="s">
        <v>1589</v>
      </c>
    </row>
    <row r="19" spans="2:11">
      <c r="B19" s="362" t="s">
        <v>1515</v>
      </c>
    </row>
    <row r="20" spans="2:11">
      <c r="B20" s="363"/>
    </row>
    <row r="21" spans="2:11">
      <c r="B21" s="362" t="s">
        <v>1516</v>
      </c>
    </row>
    <row r="22" spans="2:11">
      <c r="B22" s="362"/>
    </row>
    <row r="23" spans="2:11">
      <c r="B23" s="362" t="s">
        <v>1517</v>
      </c>
    </row>
    <row r="24" spans="2:11">
      <c r="B24" s="362" t="s">
        <v>1518</v>
      </c>
    </row>
    <row r="25" spans="2:11" ht="54" customHeight="1">
      <c r="B25" s="1034" t="s">
        <v>1799</v>
      </c>
      <c r="C25" s="1034"/>
      <c r="D25" s="1034"/>
      <c r="E25" s="1034"/>
      <c r="F25" s="1034"/>
      <c r="G25" s="1034"/>
      <c r="H25" s="1034"/>
      <c r="I25" s="1034"/>
      <c r="J25" s="393"/>
      <c r="K25" s="393"/>
    </row>
    <row r="26" spans="2:11">
      <c r="B26" s="381"/>
    </row>
    <row r="27" spans="2:11">
      <c r="B27" s="245" t="s">
        <v>1519</v>
      </c>
    </row>
    <row r="28" spans="2:11" s="294" customFormat="1">
      <c r="B28" s="245"/>
    </row>
    <row r="29" spans="2:11">
      <c r="B29" s="527" t="s">
        <v>1520</v>
      </c>
      <c r="C29" s="528" t="s">
        <v>1521</v>
      </c>
    </row>
    <row r="30" spans="2:11" ht="14.25" customHeight="1">
      <c r="B30" s="388" t="s">
        <v>1522</v>
      </c>
      <c r="C30" s="346" t="s">
        <v>1523</v>
      </c>
    </row>
    <row r="31" spans="2:11">
      <c r="B31" s="388" t="s">
        <v>1524</v>
      </c>
      <c r="C31" s="346" t="s">
        <v>1523</v>
      </c>
    </row>
    <row r="32" spans="2:11">
      <c r="B32" s="388" t="s">
        <v>1525</v>
      </c>
      <c r="C32" s="346" t="s">
        <v>1526</v>
      </c>
    </row>
    <row r="33" spans="2:3" s="572" customFormat="1">
      <c r="B33" s="388" t="s">
        <v>1698</v>
      </c>
      <c r="C33" s="346" t="s">
        <v>1699</v>
      </c>
    </row>
    <row r="34" spans="2:3" s="572" customFormat="1">
      <c r="B34" s="388" t="s">
        <v>1700</v>
      </c>
      <c r="C34" s="346" t="s">
        <v>1727</v>
      </c>
    </row>
    <row r="35" spans="2:3" s="572" customFormat="1">
      <c r="B35" s="388" t="s">
        <v>1700</v>
      </c>
      <c r="C35" s="346" t="s">
        <v>1764</v>
      </c>
    </row>
    <row r="36" spans="2:3">
      <c r="B36" s="795" t="s">
        <v>1527</v>
      </c>
      <c r="C36" s="557" t="s">
        <v>1845</v>
      </c>
    </row>
    <row r="37" spans="2:3">
      <c r="B37" s="795" t="s">
        <v>1528</v>
      </c>
      <c r="C37" s="628" t="s">
        <v>1846</v>
      </c>
    </row>
    <row r="38" spans="2:3" s="294" customFormat="1">
      <c r="B38" s="444"/>
    </row>
    <row r="39" spans="2:3">
      <c r="B39" s="245" t="s">
        <v>1529</v>
      </c>
    </row>
    <row r="40" spans="2:3">
      <c r="B40" s="382"/>
    </row>
    <row r="41" spans="2:3">
      <c r="B41" s="445" t="s">
        <v>1705</v>
      </c>
    </row>
    <row r="42" spans="2:3">
      <c r="B42" s="363" t="s">
        <v>1590</v>
      </c>
    </row>
    <row r="43" spans="2:3">
      <c r="B43" s="363" t="s">
        <v>1591</v>
      </c>
    </row>
    <row r="44" spans="2:3">
      <c r="B44" s="363" t="s">
        <v>1592</v>
      </c>
    </row>
    <row r="45" spans="2:3">
      <c r="B45" s="363" t="s">
        <v>1530</v>
      </c>
    </row>
    <row r="46" spans="2:3">
      <c r="B46" s="363"/>
    </row>
    <row r="47" spans="2:3">
      <c r="B47" s="362" t="s">
        <v>1833</v>
      </c>
    </row>
    <row r="48" spans="2:3" s="294" customFormat="1">
      <c r="B48" s="362"/>
    </row>
    <row r="49" spans="2:8" ht="24">
      <c r="B49" s="523" t="s">
        <v>1531</v>
      </c>
      <c r="C49" s="523" t="s">
        <v>1532</v>
      </c>
      <c r="D49" s="523" t="s">
        <v>1533</v>
      </c>
      <c r="E49" s="523" t="s">
        <v>1534</v>
      </c>
      <c r="F49" s="523" t="s">
        <v>1535</v>
      </c>
      <c r="G49" s="523" t="s">
        <v>1667</v>
      </c>
      <c r="H49" s="523" t="s">
        <v>1536</v>
      </c>
    </row>
    <row r="50" spans="2:8">
      <c r="B50" s="389">
        <v>1</v>
      </c>
      <c r="C50" s="390" t="s">
        <v>1611</v>
      </c>
      <c r="D50" s="333" t="s">
        <v>1593</v>
      </c>
      <c r="E50" s="515">
        <v>17</v>
      </c>
      <c r="F50" s="515">
        <v>17</v>
      </c>
      <c r="G50" s="515">
        <v>17000000</v>
      </c>
      <c r="H50" s="446">
        <v>3.5986452159187127E-3</v>
      </c>
    </row>
    <row r="51" spans="2:8">
      <c r="B51" s="389">
        <v>2</v>
      </c>
      <c r="C51" s="390" t="s">
        <v>1537</v>
      </c>
      <c r="D51" s="333" t="s">
        <v>1708</v>
      </c>
      <c r="E51" s="515">
        <v>4707</v>
      </c>
      <c r="F51" s="515">
        <v>4707</v>
      </c>
      <c r="G51" s="515">
        <v>4707000000</v>
      </c>
      <c r="H51" s="446">
        <v>0.99599999999999989</v>
      </c>
    </row>
    <row r="52" spans="2:8" s="294" customFormat="1">
      <c r="B52" s="524"/>
      <c r="C52" s="525" t="s">
        <v>310</v>
      </c>
      <c r="D52" s="526"/>
      <c r="E52" s="967">
        <f>+SUM(E50:E51)</f>
        <v>4724</v>
      </c>
      <c r="F52" s="967">
        <f>+SUM(F50:F51)</f>
        <v>4724</v>
      </c>
      <c r="G52" s="967">
        <f>+SUM(G50:G51)</f>
        <v>4724000000</v>
      </c>
      <c r="H52" s="786">
        <v>1</v>
      </c>
    </row>
    <row r="53" spans="2:8">
      <c r="B53" s="405"/>
    </row>
    <row r="54" spans="2:8" s="294" customFormat="1">
      <c r="B54" s="521" t="s">
        <v>1668</v>
      </c>
      <c r="C54" s="385"/>
      <c r="D54" s="385"/>
    </row>
    <row r="55" spans="2:8" s="294" customFormat="1" ht="21" customHeight="1">
      <c r="B55" s="387" t="s">
        <v>1673</v>
      </c>
      <c r="C55" s="385"/>
      <c r="D55" s="385"/>
    </row>
    <row r="56" spans="2:8" s="294" customFormat="1">
      <c r="B56" s="531" t="s">
        <v>1669</v>
      </c>
      <c r="C56" s="530" t="s">
        <v>1671</v>
      </c>
      <c r="D56" s="530" t="s">
        <v>1670</v>
      </c>
    </row>
    <row r="57" spans="2:8" s="294" customFormat="1">
      <c r="B57" s="532" t="s">
        <v>1709</v>
      </c>
      <c r="C57" s="515">
        <v>216424910011</v>
      </c>
      <c r="D57" s="529">
        <v>0.8</v>
      </c>
    </row>
    <row r="58" spans="2:8" s="294" customFormat="1">
      <c r="B58" s="532" t="s">
        <v>1672</v>
      </c>
      <c r="C58" s="515">
        <v>217341350017</v>
      </c>
      <c r="D58" s="529">
        <v>0.2</v>
      </c>
    </row>
    <row r="59" spans="2:8" s="294" customFormat="1">
      <c r="B59" s="533" t="s">
        <v>310</v>
      </c>
      <c r="C59" s="340"/>
      <c r="D59" s="534">
        <v>1</v>
      </c>
    </row>
    <row r="60" spans="2:8" s="294" customFormat="1">
      <c r="B60" s="521"/>
    </row>
    <row r="61" spans="2:8" s="294" customFormat="1" ht="21.75" customHeight="1">
      <c r="B61" s="387" t="s">
        <v>1611</v>
      </c>
    </row>
    <row r="62" spans="2:8" s="294" customFormat="1">
      <c r="B62" s="531" t="s">
        <v>1669</v>
      </c>
      <c r="C62" s="530" t="s">
        <v>1671</v>
      </c>
      <c r="D62" s="530" t="s">
        <v>1670</v>
      </c>
    </row>
    <row r="63" spans="2:8" s="294" customFormat="1">
      <c r="B63" s="532" t="s">
        <v>1673</v>
      </c>
      <c r="C63" s="515">
        <v>9362341</v>
      </c>
      <c r="D63" s="529">
        <v>1</v>
      </c>
    </row>
    <row r="64" spans="2:8" s="294" customFormat="1">
      <c r="B64" s="533" t="s">
        <v>310</v>
      </c>
      <c r="C64" s="340"/>
      <c r="D64" s="534">
        <v>1</v>
      </c>
    </row>
    <row r="65" spans="2:4" s="294" customFormat="1">
      <c r="B65" s="522"/>
    </row>
    <row r="66" spans="2:4" s="294" customFormat="1" ht="23.25" customHeight="1">
      <c r="B66" s="387" t="s">
        <v>1709</v>
      </c>
    </row>
    <row r="67" spans="2:4" s="294" customFormat="1">
      <c r="B67" s="531" t="s">
        <v>1669</v>
      </c>
      <c r="C67" s="530" t="s">
        <v>1671</v>
      </c>
      <c r="D67" s="530" t="s">
        <v>1670</v>
      </c>
    </row>
    <row r="68" spans="2:4" s="294" customFormat="1">
      <c r="B68" s="532" t="s">
        <v>1523</v>
      </c>
      <c r="C68" s="515">
        <v>8115054</v>
      </c>
      <c r="D68" s="529">
        <v>1</v>
      </c>
    </row>
    <row r="69" spans="2:4" s="294" customFormat="1">
      <c r="B69" s="533" t="s">
        <v>310</v>
      </c>
      <c r="C69" s="340"/>
      <c r="D69" s="534">
        <v>1</v>
      </c>
    </row>
    <row r="70" spans="2:4" s="294" customFormat="1">
      <c r="B70" s="522"/>
    </row>
    <row r="71" spans="2:4" s="294" customFormat="1" ht="24.75" customHeight="1">
      <c r="B71" s="387" t="s">
        <v>1672</v>
      </c>
      <c r="C71" s="385"/>
      <c r="D71" s="385"/>
    </row>
    <row r="72" spans="2:4" s="294" customFormat="1">
      <c r="B72" s="531" t="s">
        <v>1669</v>
      </c>
      <c r="C72" s="530" t="s">
        <v>1671</v>
      </c>
      <c r="D72" s="530" t="s">
        <v>1670</v>
      </c>
    </row>
    <row r="73" spans="2:4" s="294" customFormat="1">
      <c r="B73" s="604" t="s">
        <v>1710</v>
      </c>
      <c r="C73" s="515">
        <v>216424910011</v>
      </c>
      <c r="D73" s="605">
        <v>1</v>
      </c>
    </row>
    <row r="74" spans="2:4" s="294" customFormat="1">
      <c r="B74" s="533" t="s">
        <v>310</v>
      </c>
      <c r="C74" s="340"/>
      <c r="D74" s="534">
        <f>+D73</f>
        <v>1</v>
      </c>
    </row>
    <row r="75" spans="2:4" s="294" customFormat="1">
      <c r="B75" s="522"/>
    </row>
    <row r="76" spans="2:4">
      <c r="B76" s="245" t="s">
        <v>1538</v>
      </c>
    </row>
    <row r="77" spans="2:4">
      <c r="B77" s="245"/>
    </row>
    <row r="78" spans="2:4">
      <c r="B78" s="245" t="s">
        <v>1711</v>
      </c>
      <c r="D78" s="660" t="s">
        <v>1744</v>
      </c>
    </row>
    <row r="79" spans="2:4">
      <c r="B79" s="245" t="s">
        <v>1712</v>
      </c>
      <c r="D79" s="743" t="s">
        <v>1745</v>
      </c>
    </row>
    <row r="80" spans="2:4">
      <c r="B80" s="245"/>
    </row>
    <row r="81" spans="2:9">
      <c r="B81" s="245" t="s">
        <v>1539</v>
      </c>
    </row>
    <row r="82" spans="2:9" s="294" customFormat="1">
      <c r="B82" s="245"/>
    </row>
    <row r="83" spans="2:9">
      <c r="B83" s="383" t="s">
        <v>1540</v>
      </c>
    </row>
    <row r="84" spans="2:9" s="294" customFormat="1">
      <c r="B84" s="383"/>
    </row>
    <row r="85" spans="2:9">
      <c r="B85" s="386" t="s">
        <v>1612</v>
      </c>
    </row>
    <row r="86" spans="2:9">
      <c r="B86" s="363" t="s">
        <v>1541</v>
      </c>
    </row>
    <row r="87" spans="2:9" ht="42" customHeight="1">
      <c r="B87" s="1033" t="s">
        <v>1594</v>
      </c>
      <c r="C87" s="1033"/>
      <c r="D87" s="1033"/>
      <c r="E87" s="1033"/>
      <c r="F87" s="1033"/>
      <c r="G87" s="1033"/>
      <c r="H87" s="1033"/>
      <c r="I87" s="1033"/>
    </row>
    <row r="88" spans="2:9">
      <c r="B88" s="363"/>
    </row>
    <row r="89" spans="2:9">
      <c r="B89" s="386" t="s">
        <v>1542</v>
      </c>
    </row>
    <row r="90" spans="2:9">
      <c r="B90" s="363" t="s">
        <v>1543</v>
      </c>
    </row>
    <row r="91" spans="2:9" ht="29.25" customHeight="1">
      <c r="B91" s="1033" t="s">
        <v>1772</v>
      </c>
      <c r="C91" s="1033"/>
      <c r="D91" s="1033"/>
      <c r="E91" s="1033"/>
      <c r="F91" s="1033"/>
      <c r="G91" s="1033"/>
      <c r="H91" s="1033"/>
      <c r="I91" s="1033"/>
    </row>
    <row r="92" spans="2:9">
      <c r="B92" s="363"/>
    </row>
    <row r="93" spans="2:9">
      <c r="B93" s="383" t="s">
        <v>1544</v>
      </c>
    </row>
    <row r="94" spans="2:9">
      <c r="B94" s="362"/>
    </row>
    <row r="95" spans="2:9">
      <c r="B95" s="391" t="s">
        <v>1545</v>
      </c>
    </row>
    <row r="96" spans="2:9">
      <c r="B96" s="391" t="s">
        <v>1546</v>
      </c>
    </row>
    <row r="97" spans="2:3" s="572" customFormat="1">
      <c r="B97" s="391" t="s">
        <v>1726</v>
      </c>
    </row>
    <row r="98" spans="2:3" s="572" customFormat="1">
      <c r="B98" s="391" t="s">
        <v>1728</v>
      </c>
    </row>
    <row r="99" spans="2:3" s="572" customFormat="1">
      <c r="B99" s="391" t="s">
        <v>1765</v>
      </c>
    </row>
    <row r="100" spans="2:3">
      <c r="B100" s="961" t="s">
        <v>1847</v>
      </c>
      <c r="C100" s="554"/>
    </row>
    <row r="101" spans="2:3">
      <c r="B101" s="961" t="s">
        <v>1848</v>
      </c>
      <c r="C101" s="554"/>
    </row>
    <row r="102" spans="2:3">
      <c r="B102" s="362"/>
    </row>
    <row r="103" spans="2:3">
      <c r="B103" s="383" t="s">
        <v>1405</v>
      </c>
    </row>
    <row r="104" spans="2:3">
      <c r="B104" s="245"/>
    </row>
    <row r="105" spans="2:3">
      <c r="B105" s="391" t="s">
        <v>1713</v>
      </c>
    </row>
    <row r="106" spans="2:3">
      <c r="B106" s="391" t="s">
        <v>1714</v>
      </c>
    </row>
    <row r="107" spans="2:3">
      <c r="B107" s="391" t="s">
        <v>1692</v>
      </c>
    </row>
    <row r="108" spans="2:3" s="572" customFormat="1">
      <c r="B108" s="391" t="s">
        <v>1800</v>
      </c>
    </row>
    <row r="109" spans="2:3" s="572" customFormat="1">
      <c r="B109" s="391" t="s">
        <v>1715</v>
      </c>
    </row>
    <row r="110" spans="2:3" s="572" customFormat="1">
      <c r="B110" s="391" t="s">
        <v>1547</v>
      </c>
    </row>
    <row r="111" spans="2:3" s="572" customFormat="1">
      <c r="B111" s="391" t="s">
        <v>1716</v>
      </c>
    </row>
    <row r="112" spans="2:3" s="572" customFormat="1">
      <c r="B112" s="391" t="s">
        <v>1798</v>
      </c>
    </row>
    <row r="113" spans="2:2" s="572" customFormat="1">
      <c r="B113" s="391" t="s">
        <v>1809</v>
      </c>
    </row>
    <row r="114" spans="2:2" s="572" customFormat="1">
      <c r="B114" s="391" t="s">
        <v>1693</v>
      </c>
    </row>
    <row r="115" spans="2:2" s="572" customFormat="1">
      <c r="B115" s="391" t="s">
        <v>1810</v>
      </c>
    </row>
    <row r="116" spans="2:2" s="572" customFormat="1">
      <c r="B116" s="391" t="s">
        <v>1811</v>
      </c>
    </row>
    <row r="117" spans="2:2" s="572" customFormat="1">
      <c r="B117" s="391" t="s">
        <v>1812</v>
      </c>
    </row>
    <row r="118" spans="2:2" s="572" customFormat="1">
      <c r="B118" s="391"/>
    </row>
    <row r="119" spans="2:2">
      <c r="B119" s="383" t="s">
        <v>63</v>
      </c>
    </row>
    <row r="120" spans="2:2">
      <c r="B120" s="245"/>
    </row>
    <row r="121" spans="2:2">
      <c r="B121" s="391" t="s">
        <v>1717</v>
      </c>
    </row>
    <row r="122" spans="2:2">
      <c r="B122" s="391" t="s">
        <v>1548</v>
      </c>
    </row>
    <row r="123" spans="2:2">
      <c r="B123" s="546" t="s">
        <v>1718</v>
      </c>
    </row>
    <row r="124" spans="2:2">
      <c r="B124" s="391" t="s">
        <v>1549</v>
      </c>
    </row>
    <row r="125" spans="2:2">
      <c r="B125" s="546" t="s">
        <v>1674</v>
      </c>
    </row>
    <row r="126" spans="2:2" s="294" customFormat="1">
      <c r="B126" s="546" t="s">
        <v>1675</v>
      </c>
    </row>
    <row r="127" spans="2:2" s="294" customFormat="1">
      <c r="B127" s="546" t="s">
        <v>1676</v>
      </c>
    </row>
    <row r="128" spans="2:2" s="554" customFormat="1">
      <c r="B128" s="546" t="s">
        <v>1851</v>
      </c>
    </row>
    <row r="129" spans="2:2">
      <c r="B129" s="546" t="s">
        <v>1719</v>
      </c>
    </row>
    <row r="130" spans="2:2" s="542" customFormat="1">
      <c r="B130" s="546"/>
    </row>
    <row r="131" spans="2:2">
      <c r="B131" s="383" t="s">
        <v>1406</v>
      </c>
    </row>
    <row r="132" spans="2:2">
      <c r="B132" s="245"/>
    </row>
    <row r="133" spans="2:2">
      <c r="B133" s="391" t="s">
        <v>1740</v>
      </c>
    </row>
    <row r="134" spans="2:2">
      <c r="B134" s="382"/>
    </row>
    <row r="135" spans="2:2">
      <c r="B135" s="363"/>
    </row>
    <row r="136" spans="2:2">
      <c r="B136" s="362"/>
    </row>
  </sheetData>
  <mergeCells count="3">
    <mergeCell ref="B87:I87"/>
    <mergeCell ref="B91:I91"/>
    <mergeCell ref="B25:I25"/>
  </mergeCells>
  <hyperlinks>
    <hyperlink ref="B18" r:id="rId1" display="http://www.puentenet.com.py/"/>
  </hyperlinks>
  <pageMargins left="0.7" right="0.7" top="0.75" bottom="0.75" header="0.3" footer="0.3"/>
  <pageSetup paperSize="9" scale="57" fitToHeight="0" orientation="portrait" r:id="rId2"/>
  <rowBreaks count="1" manualBreakCount="1">
    <brk id="80" max="9" man="1"/>
  </row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B1:K148"/>
  <sheetViews>
    <sheetView showGridLines="0" topLeftCell="A30" zoomScaleNormal="100" zoomScaleSheetLayoutView="100" workbookViewId="0">
      <selection activeCell="F59" sqref="F59"/>
    </sheetView>
  </sheetViews>
  <sheetFormatPr baseColWidth="10" defaultColWidth="11.42578125" defaultRowHeight="12.75"/>
  <cols>
    <col min="1" max="1" width="3.28515625" style="42" customWidth="1"/>
    <col min="2" max="2" width="41.28515625" style="140" customWidth="1"/>
    <col min="3" max="3" width="18.42578125" style="140" customWidth="1"/>
    <col min="4" max="4" width="17.5703125" style="42" customWidth="1"/>
    <col min="5" max="5" width="39.42578125" style="140" customWidth="1"/>
    <col min="6" max="6" width="17.85546875" style="140" customWidth="1"/>
    <col min="7" max="7" width="17.85546875" style="42" customWidth="1"/>
    <col min="8" max="8" width="3.85546875" style="132" hidden="1" customWidth="1"/>
    <col min="9" max="9" width="3.28515625" style="42" customWidth="1"/>
    <col min="10" max="10" width="9.7109375" style="1006" customWidth="1"/>
    <col min="11" max="11" width="10" style="1006" customWidth="1"/>
    <col min="12" max="16384" width="11.42578125" style="42"/>
  </cols>
  <sheetData>
    <row r="1" spans="2:11">
      <c r="B1" s="131"/>
      <c r="C1" s="131"/>
      <c r="D1" s="131"/>
      <c r="E1" s="131"/>
      <c r="F1" s="131"/>
    </row>
    <row r="2" spans="2:11">
      <c r="B2" s="131"/>
      <c r="C2" s="131"/>
      <c r="D2" s="131"/>
      <c r="E2" s="131"/>
      <c r="F2" s="131"/>
    </row>
    <row r="3" spans="2:11">
      <c r="B3" s="131"/>
      <c r="C3" s="131"/>
      <c r="D3" s="131"/>
      <c r="E3" s="131"/>
      <c r="F3" s="131"/>
    </row>
    <row r="4" spans="2:11">
      <c r="B4" s="131"/>
      <c r="C4" s="131"/>
      <c r="D4" s="131"/>
      <c r="E4" s="131"/>
      <c r="F4" s="131"/>
    </row>
    <row r="5" spans="2:11">
      <c r="B5" s="131"/>
      <c r="C5" s="131"/>
      <c r="D5" s="131"/>
      <c r="E5" s="131"/>
      <c r="F5" s="131"/>
    </row>
    <row r="6" spans="2:11">
      <c r="B6" s="131"/>
      <c r="C6" s="131"/>
      <c r="D6" s="131"/>
      <c r="E6" s="131"/>
      <c r="F6" s="131"/>
    </row>
    <row r="7" spans="2:11" s="134" customFormat="1" ht="27" customHeight="1">
      <c r="B7" s="1035" t="s">
        <v>1595</v>
      </c>
      <c r="C7" s="1035"/>
      <c r="D7" s="1035"/>
      <c r="E7" s="1035"/>
      <c r="F7" s="133"/>
      <c r="H7" s="135"/>
      <c r="J7" s="1007"/>
      <c r="K7" s="1007"/>
    </row>
    <row r="8" spans="2:11" s="134" customFormat="1" ht="27" customHeight="1">
      <c r="B8" s="729" t="s">
        <v>1858</v>
      </c>
      <c r="C8" s="664"/>
      <c r="D8" s="664"/>
      <c r="E8" s="664"/>
      <c r="F8" s="133"/>
      <c r="H8" s="135"/>
      <c r="J8" s="1007"/>
      <c r="K8" s="1007"/>
    </row>
    <row r="9" spans="2:11" s="134" customFormat="1" ht="22.5" customHeight="1">
      <c r="B9" s="1036" t="s">
        <v>1805</v>
      </c>
      <c r="C9" s="1036"/>
      <c r="D9" s="1036"/>
      <c r="E9" s="1036"/>
      <c r="F9" s="136"/>
      <c r="H9" s="135"/>
      <c r="J9" s="1007"/>
      <c r="K9" s="1007"/>
    </row>
    <row r="10" spans="2:11" s="134" customFormat="1" ht="22.15" customHeight="1">
      <c r="B10" s="150" t="s">
        <v>920</v>
      </c>
      <c r="C10" s="137"/>
      <c r="D10" s="136"/>
      <c r="E10" s="136"/>
      <c r="F10" s="136"/>
      <c r="H10" s="135"/>
      <c r="J10" s="1007"/>
      <c r="K10" s="1007"/>
    </row>
    <row r="11" spans="2:11" ht="13.5" customHeight="1">
      <c r="B11" s="138"/>
      <c r="C11" s="139"/>
    </row>
    <row r="12" spans="2:11" s="141" customFormat="1" ht="18.75" customHeight="1">
      <c r="B12" s="796"/>
      <c r="C12" s="806" t="s">
        <v>1855</v>
      </c>
      <c r="D12" s="807" t="s">
        <v>1790</v>
      </c>
      <c r="E12" s="843"/>
      <c r="F12" s="806" t="s">
        <v>1855</v>
      </c>
      <c r="G12" s="807" t="s">
        <v>1790</v>
      </c>
      <c r="H12" s="255"/>
      <c r="I12" s="256"/>
      <c r="J12" s="1008"/>
      <c r="K12" s="1008"/>
    </row>
    <row r="13" spans="2:11" s="141" customFormat="1" ht="16.5" customHeight="1">
      <c r="B13" s="865" t="s">
        <v>1813</v>
      </c>
      <c r="C13" s="866"/>
      <c r="D13" s="867"/>
      <c r="E13" s="865" t="s">
        <v>318</v>
      </c>
      <c r="F13" s="866"/>
      <c r="G13" s="867"/>
      <c r="H13" s="257"/>
      <c r="I13" s="256"/>
      <c r="J13" s="1008"/>
      <c r="K13" s="1008"/>
    </row>
    <row r="14" spans="2:11" s="141" customFormat="1" ht="13.5" customHeight="1">
      <c r="B14" s="797" t="s">
        <v>319</v>
      </c>
      <c r="C14" s="808"/>
      <c r="D14" s="302"/>
      <c r="E14" s="797" t="s">
        <v>320</v>
      </c>
      <c r="F14" s="808"/>
      <c r="G14" s="302"/>
      <c r="H14" s="257"/>
      <c r="I14" s="256"/>
      <c r="J14" s="1008"/>
      <c r="K14" s="1008"/>
    </row>
    <row r="15" spans="2:11" s="141" customFormat="1" ht="6.75" customHeight="1">
      <c r="B15" s="797"/>
      <c r="C15" s="808"/>
      <c r="D15" s="302"/>
      <c r="E15" s="797"/>
      <c r="F15" s="808"/>
      <c r="G15" s="302"/>
      <c r="H15" s="257"/>
      <c r="I15" s="256"/>
      <c r="J15" s="1008"/>
      <c r="K15" s="1008"/>
    </row>
    <row r="16" spans="2:11" s="141" customFormat="1">
      <c r="B16" s="797" t="s">
        <v>914</v>
      </c>
      <c r="C16" s="809">
        <f>SUM(C17:C18)</f>
        <v>5970906884</v>
      </c>
      <c r="D16" s="943">
        <f>SUM(D17:D18)</f>
        <v>2297804982</v>
      </c>
      <c r="E16" s="797" t="s">
        <v>452</v>
      </c>
      <c r="F16" s="809">
        <f>SUM(F17:F18)</f>
        <v>10733336316</v>
      </c>
      <c r="G16" s="943">
        <f>SUM(G17:G18)</f>
        <v>23695056237</v>
      </c>
      <c r="H16" s="258"/>
      <c r="I16" s="256"/>
      <c r="J16" s="1008"/>
      <c r="K16" s="1008"/>
    </row>
    <row r="17" spans="2:11" s="141" customFormat="1" ht="13.5" customHeight="1">
      <c r="B17" s="304" t="s">
        <v>617</v>
      </c>
      <c r="C17" s="810">
        <v>5851564203</v>
      </c>
      <c r="D17" s="811">
        <v>2198163966</v>
      </c>
      <c r="E17" s="304" t="s">
        <v>1638</v>
      </c>
      <c r="F17" s="810">
        <v>1167756457</v>
      </c>
      <c r="G17" s="811">
        <v>1012081277</v>
      </c>
      <c r="H17" s="259"/>
      <c r="I17" s="256"/>
      <c r="J17" s="1008"/>
      <c r="K17" s="1008"/>
    </row>
    <row r="18" spans="2:11" s="141" customFormat="1" ht="24">
      <c r="B18" s="304" t="s">
        <v>1778</v>
      </c>
      <c r="C18" s="810">
        <v>119342681</v>
      </c>
      <c r="D18" s="811">
        <v>99641016</v>
      </c>
      <c r="E18" s="304" t="s">
        <v>1780</v>
      </c>
      <c r="F18" s="810">
        <v>9565579859</v>
      </c>
      <c r="G18" s="811">
        <v>22682974960</v>
      </c>
      <c r="H18" s="259"/>
      <c r="I18" s="256"/>
      <c r="J18" s="1008"/>
      <c r="K18" s="1008"/>
    </row>
    <row r="19" spans="2:11" s="141" customFormat="1">
      <c r="B19" s="868"/>
      <c r="C19" s="139"/>
      <c r="D19" s="869"/>
      <c r="E19" s="304"/>
      <c r="F19" s="810"/>
      <c r="G19" s="811"/>
      <c r="H19" s="259"/>
      <c r="I19" s="256"/>
      <c r="J19" s="1008"/>
      <c r="K19" s="1008"/>
    </row>
    <row r="20" spans="2:11" s="141" customFormat="1">
      <c r="B20" s="797" t="s">
        <v>915</v>
      </c>
      <c r="C20" s="809">
        <f>SUM(C21:C22)</f>
        <v>6673739581</v>
      </c>
      <c r="D20" s="943">
        <f>SUM(D21:D22)</f>
        <v>19351462745</v>
      </c>
      <c r="E20" s="797" t="s">
        <v>1645</v>
      </c>
      <c r="F20" s="809">
        <f>SUM(F21:F25)</f>
        <v>5078445260</v>
      </c>
      <c r="G20" s="943">
        <f>SUM(G21:G25)</f>
        <v>2325470197</v>
      </c>
      <c r="H20" s="259"/>
      <c r="I20" s="256"/>
      <c r="J20" s="1008"/>
      <c r="K20" s="1008"/>
    </row>
    <row r="21" spans="2:11" s="141" customFormat="1" ht="15" customHeight="1">
      <c r="B21" s="304" t="s">
        <v>323</v>
      </c>
      <c r="C21" s="812">
        <v>6665915855</v>
      </c>
      <c r="D21" s="813">
        <v>19338821145</v>
      </c>
      <c r="E21" s="304" t="s">
        <v>1781</v>
      </c>
      <c r="F21" s="816">
        <v>4542479048</v>
      </c>
      <c r="G21" s="817">
        <v>1740259737</v>
      </c>
      <c r="H21" s="259"/>
      <c r="I21" s="256"/>
      <c r="J21" s="1008"/>
      <c r="K21" s="1008"/>
    </row>
    <row r="22" spans="2:11" s="141" customFormat="1">
      <c r="B22" s="304" t="s">
        <v>36</v>
      </c>
      <c r="C22" s="812">
        <v>7823726</v>
      </c>
      <c r="D22" s="813">
        <v>12641600</v>
      </c>
      <c r="E22" s="304" t="s">
        <v>325</v>
      </c>
      <c r="F22" s="816">
        <v>383883341</v>
      </c>
      <c r="G22" s="817">
        <v>318014345</v>
      </c>
      <c r="H22" s="258"/>
      <c r="I22" s="256"/>
      <c r="J22" s="1008"/>
      <c r="K22" s="1008"/>
    </row>
    <row r="23" spans="2:11" s="141" customFormat="1">
      <c r="B23" s="868"/>
      <c r="C23" s="139"/>
      <c r="D23" s="869"/>
      <c r="E23" s="798" t="s">
        <v>578</v>
      </c>
      <c r="F23" s="818">
        <v>65939836</v>
      </c>
      <c r="G23" s="819">
        <v>144251989</v>
      </c>
      <c r="H23" s="259"/>
      <c r="I23" s="256"/>
      <c r="J23" s="1008"/>
      <c r="K23" s="1008"/>
    </row>
    <row r="24" spans="2:11" s="141" customFormat="1" ht="12.75" customHeight="1">
      <c r="B24" s="797" t="s">
        <v>916</v>
      </c>
      <c r="C24" s="809">
        <f>SUM(C25:C28)</f>
        <v>7354690422</v>
      </c>
      <c r="D24" s="943">
        <f>SUM(D25:D28)</f>
        <v>8048977681</v>
      </c>
      <c r="E24" s="304" t="s">
        <v>1384</v>
      </c>
      <c r="F24" s="816">
        <v>86143035</v>
      </c>
      <c r="G24" s="817">
        <v>122944126</v>
      </c>
      <c r="H24" s="259"/>
      <c r="I24" s="256"/>
      <c r="J24" s="1008"/>
      <c r="K24" s="1008"/>
    </row>
    <row r="25" spans="2:11" s="141" customFormat="1">
      <c r="B25" s="304" t="s">
        <v>22</v>
      </c>
      <c r="C25" s="816">
        <v>5704554860</v>
      </c>
      <c r="D25" s="817">
        <v>6172391658</v>
      </c>
      <c r="E25" s="303"/>
      <c r="F25" s="820"/>
      <c r="G25" s="821"/>
      <c r="H25" s="259"/>
      <c r="I25" s="256"/>
      <c r="J25" s="1008"/>
      <c r="K25" s="1008"/>
    </row>
    <row r="26" spans="2:11" s="141" customFormat="1">
      <c r="B26" s="304" t="s">
        <v>849</v>
      </c>
      <c r="C26" s="816">
        <v>767122043</v>
      </c>
      <c r="D26" s="817">
        <v>1248515879</v>
      </c>
      <c r="E26" s="797" t="s">
        <v>1776</v>
      </c>
      <c r="F26" s="809">
        <f>SUM(F27)</f>
        <v>19294834</v>
      </c>
      <c r="G26" s="943">
        <f>SUM(G27)</f>
        <v>167879167</v>
      </c>
      <c r="H26" s="259"/>
      <c r="I26" s="256"/>
      <c r="J26" s="1008"/>
      <c r="K26" s="1008"/>
    </row>
    <row r="27" spans="2:11" s="141" customFormat="1" ht="14.25" customHeight="1">
      <c r="B27" s="798" t="s">
        <v>1666</v>
      </c>
      <c r="C27" s="818">
        <v>0</v>
      </c>
      <c r="D27" s="819">
        <v>-18011898</v>
      </c>
      <c r="E27" s="304" t="s">
        <v>1730</v>
      </c>
      <c r="F27" s="822">
        <v>19294834</v>
      </c>
      <c r="G27" s="823">
        <v>167879167</v>
      </c>
      <c r="H27" s="259"/>
      <c r="I27" s="256"/>
      <c r="J27" s="1008"/>
      <c r="K27" s="1008"/>
    </row>
    <row r="28" spans="2:11" s="141" customFormat="1" ht="24.75" customHeight="1">
      <c r="B28" s="304" t="s">
        <v>1779</v>
      </c>
      <c r="C28" s="816">
        <v>883013519</v>
      </c>
      <c r="D28" s="817">
        <v>646082042</v>
      </c>
      <c r="E28" s="868"/>
      <c r="F28" s="139"/>
      <c r="G28" s="869"/>
      <c r="H28" s="259"/>
      <c r="I28" s="256"/>
      <c r="J28" s="1008"/>
      <c r="K28" s="1008"/>
    </row>
    <row r="29" spans="2:11" s="141" customFormat="1">
      <c r="B29" s="868"/>
      <c r="C29" s="139"/>
      <c r="D29" s="869"/>
      <c r="E29" s="992"/>
      <c r="F29" s="138"/>
      <c r="G29" s="993"/>
      <c r="H29" s="257"/>
      <c r="I29" s="256"/>
      <c r="J29" s="1008"/>
      <c r="K29" s="1008"/>
    </row>
    <row r="30" spans="2:11" s="141" customFormat="1">
      <c r="B30" s="797" t="s">
        <v>1635</v>
      </c>
      <c r="C30" s="809">
        <f>SUM(C31:C34)</f>
        <v>4565950011</v>
      </c>
      <c r="D30" s="943">
        <f>SUM(D31:D34)</f>
        <v>2522922894</v>
      </c>
      <c r="E30" s="308" t="s">
        <v>328</v>
      </c>
      <c r="F30" s="847">
        <f>+F16+F20+F26</f>
        <v>15831076410</v>
      </c>
      <c r="G30" s="848">
        <f>+G16+G20+G26</f>
        <v>26188405601</v>
      </c>
      <c r="H30" s="258"/>
      <c r="I30" s="256"/>
      <c r="J30" s="1008"/>
      <c r="K30" s="1008"/>
    </row>
    <row r="31" spans="2:11" s="141" customFormat="1">
      <c r="B31" s="304" t="s">
        <v>326</v>
      </c>
      <c r="C31" s="822">
        <v>963991473</v>
      </c>
      <c r="D31" s="823">
        <v>742563321</v>
      </c>
      <c r="E31" s="946"/>
      <c r="F31" s="994"/>
      <c r="G31" s="995"/>
      <c r="H31" s="258"/>
      <c r="I31" s="256"/>
      <c r="J31" s="1008"/>
      <c r="K31" s="1008"/>
    </row>
    <row r="32" spans="2:11" s="141" customFormat="1">
      <c r="B32" s="260" t="s">
        <v>1729</v>
      </c>
      <c r="C32" s="822">
        <v>3205755116</v>
      </c>
      <c r="D32" s="823">
        <v>1193799232</v>
      </c>
      <c r="E32" s="797" t="s">
        <v>1755</v>
      </c>
      <c r="F32" s="824"/>
      <c r="G32" s="825"/>
      <c r="H32" s="258"/>
      <c r="I32" s="256"/>
      <c r="J32" s="1008"/>
      <c r="K32" s="1008"/>
    </row>
    <row r="33" spans="2:11" s="141" customFormat="1">
      <c r="B33" s="304" t="s">
        <v>16</v>
      </c>
      <c r="C33" s="822">
        <v>292231128</v>
      </c>
      <c r="D33" s="823">
        <v>511697803</v>
      </c>
      <c r="E33" s="304"/>
      <c r="F33" s="824"/>
      <c r="G33" s="825"/>
      <c r="H33" s="259"/>
      <c r="I33" s="256"/>
      <c r="J33" s="1008"/>
      <c r="K33" s="1008"/>
    </row>
    <row r="34" spans="2:11" s="141" customFormat="1">
      <c r="B34" s="304" t="s">
        <v>448</v>
      </c>
      <c r="C34" s="824">
        <v>103972294</v>
      </c>
      <c r="D34" s="825">
        <v>74862538</v>
      </c>
      <c r="E34" s="797" t="s">
        <v>1757</v>
      </c>
      <c r="F34" s="951">
        <f>+F35</f>
        <v>168716475</v>
      </c>
      <c r="G34" s="952">
        <f>+G35</f>
        <v>211408690</v>
      </c>
      <c r="H34" s="258"/>
      <c r="I34" s="256"/>
      <c r="J34" s="1008"/>
      <c r="K34" s="1008"/>
    </row>
    <row r="35" spans="2:11" s="141" customFormat="1">
      <c r="B35" s="868"/>
      <c r="C35" s="139"/>
      <c r="D35" s="869"/>
      <c r="E35" s="304" t="s">
        <v>1638</v>
      </c>
      <c r="F35" s="824">
        <v>168716475</v>
      </c>
      <c r="G35" s="825">
        <v>211408690</v>
      </c>
      <c r="H35" s="258"/>
      <c r="I35" s="256"/>
      <c r="J35" s="1008"/>
      <c r="K35" s="1008"/>
    </row>
    <row r="36" spans="2:11" s="141" customFormat="1">
      <c r="B36" s="868"/>
      <c r="C36" s="139"/>
      <c r="D36" s="139"/>
      <c r="E36" s="304"/>
      <c r="F36" s="824"/>
      <c r="G36" s="825"/>
      <c r="H36" s="258"/>
      <c r="I36" s="256"/>
      <c r="J36" s="1008"/>
      <c r="K36" s="1008"/>
    </row>
    <row r="37" spans="2:11" s="141" customFormat="1" ht="15" customHeight="1">
      <c r="B37" s="946" t="s">
        <v>327</v>
      </c>
      <c r="C37" s="947">
        <f>C30+C24+C20+C16</f>
        <v>24565286898</v>
      </c>
      <c r="D37" s="947">
        <f>D30+D24+D20+D16</f>
        <v>32221168302</v>
      </c>
      <c r="E37" s="308" t="s">
        <v>1814</v>
      </c>
      <c r="F37" s="847">
        <f>+F34</f>
        <v>168716475</v>
      </c>
      <c r="G37" s="848">
        <f>+G34</f>
        <v>211408690</v>
      </c>
      <c r="H37" s="257"/>
      <c r="I37" s="256"/>
      <c r="J37" s="1008"/>
      <c r="K37" s="1008"/>
    </row>
    <row r="38" spans="2:11" s="141" customFormat="1" ht="15" customHeight="1">
      <c r="B38" s="959"/>
      <c r="C38" s="957"/>
      <c r="D38" s="958"/>
      <c r="E38" s="844" t="s">
        <v>1760</v>
      </c>
      <c r="F38" s="850">
        <f>+F30+F37</f>
        <v>15999792885</v>
      </c>
      <c r="G38" s="851">
        <f>+G30+G37</f>
        <v>26399814291</v>
      </c>
      <c r="H38" s="257"/>
      <c r="I38" s="256"/>
      <c r="J38" s="1008"/>
      <c r="K38" s="1008"/>
    </row>
    <row r="39" spans="2:11" s="141" customFormat="1" ht="9.75" customHeight="1">
      <c r="B39" s="303"/>
      <c r="C39" s="814"/>
      <c r="D39" s="815"/>
      <c r="E39" s="814"/>
      <c r="F39" s="814"/>
      <c r="G39" s="815"/>
      <c r="H39" s="257"/>
      <c r="I39" s="256"/>
      <c r="J39" s="1008"/>
      <c r="K39" s="1008"/>
    </row>
    <row r="40" spans="2:11" s="141" customFormat="1">
      <c r="B40" s="799" t="s">
        <v>329</v>
      </c>
      <c r="C40" s="829"/>
      <c r="D40" s="305"/>
      <c r="E40" s="944" t="s">
        <v>1835</v>
      </c>
      <c r="F40" s="835"/>
      <c r="G40" s="306"/>
      <c r="H40" s="257"/>
      <c r="I40" s="256"/>
      <c r="J40" s="1008"/>
      <c r="K40" s="1008"/>
    </row>
    <row r="41" spans="2:11" s="141" customFormat="1" ht="7.5" customHeight="1">
      <c r="B41" s="799"/>
      <c r="C41" s="829"/>
      <c r="D41" s="305"/>
      <c r="E41" s="139"/>
      <c r="F41" s="139"/>
      <c r="G41" s="869"/>
      <c r="H41" s="257"/>
      <c r="I41" s="256"/>
      <c r="J41" s="1008"/>
      <c r="K41" s="1008"/>
    </row>
    <row r="42" spans="2:11" s="141" customFormat="1">
      <c r="B42" s="799" t="s">
        <v>451</v>
      </c>
      <c r="C42" s="830">
        <f>+SUM(C43:C45)</f>
        <v>6476968811</v>
      </c>
      <c r="D42" s="950">
        <f>+SUM(D43:D45)</f>
        <v>5874153980</v>
      </c>
      <c r="E42" s="944" t="s">
        <v>1815</v>
      </c>
      <c r="F42" s="830">
        <f>+F43+F44</f>
        <v>16297367500</v>
      </c>
      <c r="G42" s="485">
        <f>+G43+G44</f>
        <v>4724057500</v>
      </c>
      <c r="H42" s="257"/>
      <c r="I42" s="261"/>
      <c r="J42" s="1008"/>
      <c r="K42" s="1008"/>
    </row>
    <row r="43" spans="2:11" ht="13.5" customHeight="1">
      <c r="B43" s="800" t="s">
        <v>1773</v>
      </c>
      <c r="C43" s="949">
        <v>4874954351</v>
      </c>
      <c r="D43" s="870">
        <v>4824166421</v>
      </c>
      <c r="E43" s="826" t="s">
        <v>1816</v>
      </c>
      <c r="F43" s="849">
        <v>4724000000</v>
      </c>
      <c r="G43" s="763">
        <v>4724000000</v>
      </c>
      <c r="H43" s="257"/>
      <c r="I43" s="261"/>
    </row>
    <row r="44" spans="2:11" ht="13.5" customHeight="1">
      <c r="B44" s="304" t="s">
        <v>1014</v>
      </c>
      <c r="C44" s="949">
        <v>1560000000</v>
      </c>
      <c r="D44" s="871">
        <v>1003000000</v>
      </c>
      <c r="E44" s="43" t="s">
        <v>1126</v>
      </c>
      <c r="F44" s="849">
        <v>11573367500</v>
      </c>
      <c r="G44" s="763">
        <v>57500</v>
      </c>
      <c r="H44" s="257"/>
      <c r="I44" s="261"/>
    </row>
    <row r="45" spans="2:11" ht="13.5" customHeight="1">
      <c r="B45" s="801" t="s">
        <v>1707</v>
      </c>
      <c r="C45" s="949">
        <v>42014460</v>
      </c>
      <c r="D45" s="871">
        <v>46987559</v>
      </c>
      <c r="E45" s="43"/>
      <c r="F45" s="43"/>
      <c r="G45" s="857"/>
      <c r="H45" s="257"/>
      <c r="I45" s="261"/>
    </row>
    <row r="46" spans="2:11" ht="13.5" customHeight="1">
      <c r="B46" s="856"/>
      <c r="C46" s="43"/>
      <c r="D46" s="857"/>
      <c r="E46" s="944" t="s">
        <v>599</v>
      </c>
      <c r="F46" s="830">
        <f>+SUM(F47:F49)</f>
        <v>7217544102</v>
      </c>
      <c r="G46" s="485">
        <f>+SUM(G47:G49)</f>
        <v>5692400222</v>
      </c>
      <c r="H46" s="257"/>
      <c r="I46" s="261"/>
    </row>
    <row r="47" spans="2:11" ht="12" customHeight="1">
      <c r="B47" s="799" t="s">
        <v>917</v>
      </c>
      <c r="C47" s="830">
        <f>SUM(C48:C53)</f>
        <v>1822537617</v>
      </c>
      <c r="D47" s="950">
        <f>SUM(D48:D53)</f>
        <v>1463278591</v>
      </c>
      <c r="E47" s="43" t="s">
        <v>1817</v>
      </c>
      <c r="F47" s="849">
        <v>944800000</v>
      </c>
      <c r="G47" s="763">
        <v>651284666</v>
      </c>
      <c r="H47" s="257"/>
      <c r="I47" s="261"/>
    </row>
    <row r="48" spans="2:11">
      <c r="B48" s="802" t="s">
        <v>330</v>
      </c>
      <c r="C48" s="831">
        <v>562212221</v>
      </c>
      <c r="D48" s="832">
        <v>491756767</v>
      </c>
      <c r="E48" s="43" t="s">
        <v>1818</v>
      </c>
      <c r="F48" s="849">
        <v>6242162024</v>
      </c>
      <c r="G48" s="763">
        <v>5010533478</v>
      </c>
      <c r="H48" s="257"/>
      <c r="I48" s="261"/>
    </row>
    <row r="49" spans="2:11">
      <c r="B49" s="803" t="s">
        <v>590</v>
      </c>
      <c r="C49" s="831">
        <v>297897354</v>
      </c>
      <c r="D49" s="832">
        <v>297897354</v>
      </c>
      <c r="E49" s="43" t="s">
        <v>1819</v>
      </c>
      <c r="F49" s="849">
        <v>30582078</v>
      </c>
      <c r="G49" s="763">
        <v>30582078</v>
      </c>
      <c r="H49" s="257"/>
      <c r="I49" s="261"/>
    </row>
    <row r="50" spans="2:11">
      <c r="B50" s="802" t="s">
        <v>331</v>
      </c>
      <c r="C50" s="831">
        <v>1596800621</v>
      </c>
      <c r="D50" s="832">
        <v>1474203346</v>
      </c>
      <c r="E50" s="43"/>
      <c r="F50" s="43"/>
      <c r="G50" s="857"/>
      <c r="H50" s="257"/>
      <c r="I50" s="261"/>
    </row>
    <row r="51" spans="2:11">
      <c r="B51" s="802" t="s">
        <v>332</v>
      </c>
      <c r="C51" s="831">
        <v>1982085610</v>
      </c>
      <c r="D51" s="832">
        <v>1836373201</v>
      </c>
      <c r="E51" s="944" t="s">
        <v>530</v>
      </c>
      <c r="F51" s="830">
        <f>+F52+F53</f>
        <v>1867375922</v>
      </c>
      <c r="G51" s="485">
        <f>+G52+G53</f>
        <v>1310375922</v>
      </c>
      <c r="H51" s="257"/>
      <c r="I51" s="261"/>
    </row>
    <row r="52" spans="2:11">
      <c r="B52" s="800" t="s">
        <v>1731</v>
      </c>
      <c r="C52" s="831">
        <v>947089871</v>
      </c>
      <c r="D52" s="832">
        <v>427729925</v>
      </c>
      <c r="E52" s="826" t="s">
        <v>1382</v>
      </c>
      <c r="F52" s="849">
        <v>440819138</v>
      </c>
      <c r="G52" s="763">
        <v>440819138</v>
      </c>
      <c r="H52" s="257"/>
      <c r="I52" s="261"/>
    </row>
    <row r="53" spans="2:11">
      <c r="B53" s="802" t="s">
        <v>333</v>
      </c>
      <c r="C53" s="818">
        <v>-3563548060</v>
      </c>
      <c r="D53" s="819">
        <v>-3064682002</v>
      </c>
      <c r="E53" s="826" t="s">
        <v>468</v>
      </c>
      <c r="F53" s="849">
        <v>1426556784</v>
      </c>
      <c r="G53" s="745">
        <v>869556784</v>
      </c>
      <c r="H53" s="257"/>
      <c r="I53" s="261"/>
    </row>
    <row r="54" spans="2:11">
      <c r="B54" s="802"/>
      <c r="C54" s="820"/>
      <c r="D54" s="821"/>
      <c r="E54" s="43"/>
      <c r="F54" s="43"/>
      <c r="G54" s="857"/>
      <c r="H54" s="262"/>
      <c r="I54" s="261"/>
    </row>
    <row r="55" spans="2:11" ht="13.5" customHeight="1">
      <c r="B55" s="804" t="s">
        <v>1803</v>
      </c>
      <c r="C55" s="830">
        <f>SUM(C56:C57)</f>
        <v>58401670</v>
      </c>
      <c r="D55" s="950">
        <f>SUM(D56:D57)</f>
        <v>93190942</v>
      </c>
      <c r="E55" s="808" t="s">
        <v>603</v>
      </c>
      <c r="F55" s="911">
        <f>+F56+F57</f>
        <v>-8458885413</v>
      </c>
      <c r="G55" s="485">
        <f>+G56+G57</f>
        <v>1525143880</v>
      </c>
      <c r="H55" s="263"/>
      <c r="I55" s="261"/>
    </row>
    <row r="56" spans="2:11">
      <c r="B56" s="802" t="s">
        <v>1802</v>
      </c>
      <c r="C56" s="833">
        <v>512143709</v>
      </c>
      <c r="D56" s="834">
        <v>512143709</v>
      </c>
      <c r="E56" s="826" t="s">
        <v>610</v>
      </c>
      <c r="F56" s="928">
        <v>0</v>
      </c>
      <c r="G56" s="872">
        <v>-349541376</v>
      </c>
      <c r="H56" s="263"/>
      <c r="I56" s="261"/>
    </row>
    <row r="57" spans="2:11">
      <c r="B57" s="801" t="s">
        <v>1804</v>
      </c>
      <c r="C57" s="818">
        <v>-453742039</v>
      </c>
      <c r="D57" s="819">
        <v>-418952767</v>
      </c>
      <c r="E57" s="826" t="s">
        <v>1820</v>
      </c>
      <c r="F57" s="818">
        <f>+EERR!$C$77</f>
        <v>-8458885413</v>
      </c>
      <c r="G57" s="763">
        <v>1874685256</v>
      </c>
      <c r="H57" s="263"/>
      <c r="I57" s="261"/>
    </row>
    <row r="58" spans="2:11">
      <c r="B58" s="858"/>
      <c r="C58" s="859"/>
      <c r="D58" s="860"/>
      <c r="E58" s="945"/>
      <c r="F58" s="861"/>
      <c r="G58" s="862"/>
      <c r="H58" s="262"/>
      <c r="I58" s="261"/>
    </row>
    <row r="59" spans="2:11" ht="15.75" customHeight="1">
      <c r="B59" s="309" t="s">
        <v>334</v>
      </c>
      <c r="C59" s="948">
        <f>C55+C47+C42</f>
        <v>8357908098</v>
      </c>
      <c r="D59" s="948">
        <f>D55+D47+D42</f>
        <v>7430623513</v>
      </c>
      <c r="E59" s="308" t="s">
        <v>1756</v>
      </c>
      <c r="F59" s="827">
        <f>+F42+F46+F51+F55</f>
        <v>16923402111</v>
      </c>
      <c r="G59" s="828">
        <f>+G42+G46+G51+G55</f>
        <v>13251977524</v>
      </c>
      <c r="H59" s="255"/>
      <c r="I59" s="261"/>
      <c r="J59" s="1002">
        <f>+F59-PN!M36</f>
        <v>0</v>
      </c>
      <c r="K59" s="1003">
        <f>+G59-SUM(PN!C26:L26)</f>
        <v>0</v>
      </c>
    </row>
    <row r="60" spans="2:11" ht="19.5" customHeight="1">
      <c r="B60" s="308" t="s">
        <v>335</v>
      </c>
      <c r="C60" s="842">
        <f>C59+C37</f>
        <v>32923194996</v>
      </c>
      <c r="D60" s="842">
        <f>D59+D37</f>
        <v>39651791815</v>
      </c>
      <c r="E60" s="845" t="s">
        <v>336</v>
      </c>
      <c r="F60" s="842">
        <f>+F38+F59</f>
        <v>32923194996</v>
      </c>
      <c r="G60" s="852">
        <f>+G38+G59</f>
        <v>39651791815</v>
      </c>
      <c r="H60" s="259"/>
      <c r="I60" s="261"/>
      <c r="J60" s="1002">
        <f>+C60-F60</f>
        <v>0</v>
      </c>
      <c r="K60" s="1002">
        <f>+D60-G60</f>
        <v>0</v>
      </c>
    </row>
    <row r="61" spans="2:11" ht="18" customHeight="1">
      <c r="B61" s="264"/>
      <c r="C61" s="836"/>
      <c r="D61" s="836"/>
      <c r="E61" s="307"/>
      <c r="F61" s="835"/>
      <c r="G61" s="864"/>
      <c r="H61" s="863"/>
      <c r="I61" s="261"/>
    </row>
    <row r="62" spans="2:11" ht="19.5" customHeight="1">
      <c r="B62" s="308" t="s">
        <v>1615</v>
      </c>
      <c r="C62" s="837" t="s">
        <v>1855</v>
      </c>
      <c r="D62" s="838" t="s">
        <v>1790</v>
      </c>
      <c r="E62" s="486" t="s">
        <v>1616</v>
      </c>
      <c r="F62" s="837" t="s">
        <v>1855</v>
      </c>
      <c r="G62" s="838" t="s">
        <v>1790</v>
      </c>
      <c r="H62" s="257"/>
      <c r="I62" s="261"/>
    </row>
    <row r="63" spans="2:11" ht="18" customHeight="1">
      <c r="B63" s="805" t="s">
        <v>1015</v>
      </c>
      <c r="C63" s="839">
        <v>8613468940881</v>
      </c>
      <c r="D63" s="840">
        <v>8178340638887</v>
      </c>
      <c r="E63" s="846" t="s">
        <v>1016</v>
      </c>
      <c r="F63" s="853">
        <f>+C63</f>
        <v>8613468940881</v>
      </c>
      <c r="G63" s="854">
        <v>8178340638887</v>
      </c>
      <c r="H63" s="257"/>
      <c r="I63" s="266"/>
    </row>
    <row r="64" spans="2:11" ht="18.75" customHeight="1">
      <c r="B64" s="309" t="s">
        <v>337</v>
      </c>
      <c r="C64" s="841">
        <f>+C63</f>
        <v>8613468940881</v>
      </c>
      <c r="D64" s="841">
        <f>+D63</f>
        <v>8178340638887</v>
      </c>
      <c r="E64" s="308" t="s">
        <v>338</v>
      </c>
      <c r="F64" s="841">
        <f>+F63</f>
        <v>8613468940881</v>
      </c>
      <c r="G64" s="855">
        <v>8178340638887</v>
      </c>
      <c r="H64" s="257"/>
      <c r="I64" s="261"/>
    </row>
    <row r="65" spans="2:9">
      <c r="B65" s="307"/>
      <c r="C65" s="307"/>
      <c r="D65" s="264"/>
      <c r="E65" s="307"/>
      <c r="F65" s="307"/>
      <c r="G65" s="264"/>
      <c r="H65" s="267"/>
      <c r="I65" s="261"/>
    </row>
    <row r="66" spans="2:9">
      <c r="B66" s="261" t="s">
        <v>612</v>
      </c>
      <c r="C66" s="265"/>
      <c r="D66" s="264"/>
      <c r="E66" s="265"/>
      <c r="F66" s="265"/>
      <c r="G66" s="261"/>
      <c r="H66" s="267"/>
      <c r="I66" s="261"/>
    </row>
    <row r="67" spans="2:9">
      <c r="B67" s="265"/>
      <c r="C67" s="265"/>
      <c r="D67" s="264"/>
      <c r="E67" s="265"/>
      <c r="F67" s="265"/>
      <c r="G67" s="261"/>
      <c r="H67" s="267"/>
      <c r="I67" s="261"/>
    </row>
    <row r="68" spans="2:9">
      <c r="B68" s="265"/>
      <c r="C68" s="269"/>
      <c r="D68" s="270"/>
      <c r="E68" s="265"/>
      <c r="F68" s="265"/>
      <c r="G68" s="269"/>
      <c r="H68" s="267"/>
      <c r="I68" s="261"/>
    </row>
    <row r="69" spans="2:9" s="1006" customFormat="1">
      <c r="B69" s="1004"/>
      <c r="C69" s="1001">
        <f>+C60-F60</f>
        <v>0</v>
      </c>
      <c r="D69" s="1001">
        <f>+D60-G60</f>
        <v>0</v>
      </c>
      <c r="E69" s="1001"/>
      <c r="F69" s="1001">
        <f>+F59-PN!$M$36</f>
        <v>0</v>
      </c>
      <c r="G69" s="1001">
        <f>+G59-SUM(PN!C26:L26)</f>
        <v>0</v>
      </c>
      <c r="H69" s="1005"/>
      <c r="I69" s="1005"/>
    </row>
    <row r="70" spans="2:9" s="1006" customFormat="1">
      <c r="B70" s="1004"/>
      <c r="C70" s="1001">
        <f>+C64-F64</f>
        <v>0</v>
      </c>
      <c r="D70" s="1001">
        <f>+D64-G64</f>
        <v>0</v>
      </c>
      <c r="E70" s="1001"/>
      <c r="F70" s="1001"/>
      <c r="G70" s="1001"/>
      <c r="H70" s="1005"/>
      <c r="I70" s="1005"/>
    </row>
    <row r="71" spans="2:9">
      <c r="B71" s="265"/>
      <c r="C71" s="265"/>
      <c r="D71" s="261"/>
      <c r="E71" s="265"/>
      <c r="F71" s="265"/>
      <c r="G71" s="261"/>
      <c r="H71" s="267"/>
      <c r="I71" s="261"/>
    </row>
    <row r="72" spans="2:9">
      <c r="B72" s="265"/>
      <c r="C72" s="265"/>
      <c r="D72" s="261"/>
      <c r="E72" s="265"/>
      <c r="F72" s="265"/>
      <c r="G72" s="261"/>
      <c r="H72" s="267"/>
      <c r="I72" s="261"/>
    </row>
    <row r="73" spans="2:9">
      <c r="B73" s="265"/>
      <c r="C73" s="265"/>
      <c r="D73" s="261"/>
      <c r="E73" s="265"/>
      <c r="F73" s="265"/>
      <c r="G73" s="271"/>
      <c r="H73" s="267"/>
      <c r="I73" s="261"/>
    </row>
    <row r="74" spans="2:9">
      <c r="B74" s="265"/>
      <c r="C74" s="265"/>
      <c r="D74" s="261"/>
      <c r="E74" s="265"/>
      <c r="F74" s="265"/>
      <c r="G74" s="271"/>
      <c r="H74" s="267"/>
      <c r="I74" s="261"/>
    </row>
    <row r="75" spans="2:9">
      <c r="B75" s="265"/>
      <c r="C75" s="265"/>
      <c r="D75" s="261"/>
      <c r="E75" s="265"/>
      <c r="F75" s="265"/>
      <c r="G75" s="261"/>
      <c r="H75" s="267"/>
      <c r="I75" s="261"/>
    </row>
    <row r="76" spans="2:9">
      <c r="B76" s="265"/>
      <c r="C76" s="265"/>
      <c r="D76" s="261"/>
      <c r="E76" s="265"/>
      <c r="F76" s="265"/>
      <c r="G76" s="261"/>
      <c r="H76" s="267"/>
      <c r="I76" s="261"/>
    </row>
    <row r="77" spans="2:9">
      <c r="B77" s="265"/>
      <c r="C77" s="265"/>
      <c r="D77" s="261"/>
      <c r="E77" s="265"/>
      <c r="F77" s="265"/>
      <c r="G77" s="261"/>
      <c r="H77" s="267"/>
      <c r="I77" s="261"/>
    </row>
    <row r="78" spans="2:9">
      <c r="B78" s="265"/>
      <c r="C78" s="265"/>
      <c r="D78" s="261"/>
      <c r="E78" s="265"/>
      <c r="F78" s="265"/>
      <c r="G78" s="271"/>
      <c r="H78" s="267"/>
      <c r="I78" s="261"/>
    </row>
    <row r="79" spans="2:9">
      <c r="B79" s="265"/>
      <c r="C79" s="265"/>
      <c r="D79" s="261"/>
      <c r="E79" s="265"/>
      <c r="F79" s="265"/>
      <c r="G79" s="271"/>
      <c r="H79" s="267"/>
      <c r="I79" s="261"/>
    </row>
    <row r="80" spans="2:9">
      <c r="B80" s="265"/>
      <c r="C80" s="265"/>
      <c r="D80" s="261"/>
      <c r="E80" s="265"/>
      <c r="F80" s="265"/>
      <c r="G80" s="261"/>
      <c r="H80" s="267"/>
      <c r="I80" s="261"/>
    </row>
    <row r="81" spans="2:9">
      <c r="B81" s="265"/>
      <c r="C81" s="265"/>
      <c r="D81" s="261"/>
      <c r="E81" s="265"/>
      <c r="F81" s="265"/>
      <c r="G81" s="261"/>
      <c r="H81" s="267"/>
      <c r="I81" s="261"/>
    </row>
    <row r="82" spans="2:9">
      <c r="B82" s="265"/>
      <c r="C82" s="265"/>
      <c r="D82" s="261"/>
      <c r="E82" s="265"/>
      <c r="F82" s="265"/>
      <c r="G82" s="261"/>
      <c r="H82" s="267"/>
      <c r="I82" s="261"/>
    </row>
    <row r="83" spans="2:9">
      <c r="B83" s="265"/>
      <c r="C83" s="265"/>
      <c r="D83" s="261"/>
      <c r="E83" s="265"/>
      <c r="F83" s="265"/>
      <c r="G83" s="261"/>
      <c r="H83" s="267"/>
      <c r="I83" s="261"/>
    </row>
    <row r="84" spans="2:9">
      <c r="B84" s="265"/>
      <c r="C84" s="265"/>
      <c r="D84" s="261"/>
      <c r="E84" s="265"/>
      <c r="F84" s="265"/>
      <c r="G84" s="271"/>
      <c r="H84" s="267"/>
      <c r="I84" s="261"/>
    </row>
    <row r="85" spans="2:9">
      <c r="B85" s="265"/>
      <c r="C85" s="265"/>
      <c r="D85" s="261"/>
      <c r="E85" s="265"/>
      <c r="F85" s="265"/>
      <c r="G85" s="261"/>
      <c r="H85" s="267"/>
      <c r="I85" s="261"/>
    </row>
    <row r="86" spans="2:9">
      <c r="B86" s="265"/>
      <c r="C86" s="265"/>
      <c r="D86" s="261"/>
      <c r="E86" s="265"/>
      <c r="F86" s="265"/>
      <c r="G86" s="261"/>
      <c r="H86" s="267"/>
      <c r="I86" s="261"/>
    </row>
    <row r="87" spans="2:9">
      <c r="B87" s="265"/>
      <c r="C87" s="265"/>
      <c r="D87" s="261"/>
      <c r="E87" s="265"/>
      <c r="F87" s="265"/>
      <c r="G87" s="261"/>
      <c r="H87" s="267"/>
      <c r="I87" s="261"/>
    </row>
    <row r="88" spans="2:9">
      <c r="B88" s="265"/>
      <c r="C88" s="265"/>
      <c r="D88" s="261"/>
      <c r="E88" s="265"/>
      <c r="F88" s="265"/>
      <c r="G88" s="261"/>
      <c r="H88" s="267"/>
      <c r="I88" s="261"/>
    </row>
    <row r="89" spans="2:9">
      <c r="B89" s="265"/>
      <c r="C89" s="265"/>
      <c r="D89" s="261"/>
      <c r="E89" s="265"/>
      <c r="F89" s="265"/>
      <c r="G89" s="261"/>
      <c r="H89" s="267"/>
      <c r="I89" s="261"/>
    </row>
    <row r="90" spans="2:9">
      <c r="B90" s="265"/>
      <c r="C90" s="265"/>
      <c r="D90" s="261"/>
      <c r="E90" s="265"/>
      <c r="F90" s="265"/>
      <c r="G90" s="271"/>
      <c r="H90" s="267"/>
      <c r="I90" s="261"/>
    </row>
    <row r="91" spans="2:9">
      <c r="B91" s="265"/>
      <c r="C91" s="265"/>
      <c r="D91" s="261"/>
      <c r="E91" s="265"/>
      <c r="F91" s="265"/>
      <c r="G91" s="261"/>
      <c r="H91" s="267"/>
      <c r="I91" s="261"/>
    </row>
    <row r="92" spans="2:9">
      <c r="B92" s="265"/>
      <c r="C92" s="265"/>
      <c r="D92" s="261"/>
      <c r="E92" s="265"/>
      <c r="F92" s="265"/>
      <c r="G92" s="261"/>
      <c r="H92" s="267"/>
      <c r="I92" s="261"/>
    </row>
    <row r="93" spans="2:9">
      <c r="B93" s="265"/>
      <c r="C93" s="265"/>
      <c r="D93" s="261"/>
      <c r="E93" s="265"/>
      <c r="F93" s="265"/>
      <c r="G93" s="261"/>
      <c r="H93" s="267"/>
      <c r="I93" s="261"/>
    </row>
    <row r="94" spans="2:9">
      <c r="B94" s="265"/>
      <c r="C94" s="265"/>
      <c r="D94" s="261"/>
      <c r="E94" s="265"/>
      <c r="F94" s="265"/>
      <c r="G94" s="261"/>
      <c r="H94" s="267"/>
      <c r="I94" s="261"/>
    </row>
    <row r="95" spans="2:9">
      <c r="B95" s="265"/>
      <c r="C95" s="265"/>
      <c r="D95" s="261"/>
      <c r="E95" s="265"/>
      <c r="F95" s="265"/>
      <c r="G95" s="261"/>
      <c r="H95" s="267"/>
      <c r="I95" s="261"/>
    </row>
    <row r="96" spans="2:9">
      <c r="B96" s="265"/>
      <c r="C96" s="265"/>
      <c r="D96" s="261"/>
      <c r="E96" s="265"/>
      <c r="F96" s="265"/>
      <c r="G96" s="261"/>
      <c r="H96" s="267"/>
      <c r="I96" s="261"/>
    </row>
    <row r="97" spans="2:9">
      <c r="B97" s="265"/>
      <c r="C97" s="265"/>
      <c r="D97" s="261"/>
      <c r="E97" s="265"/>
      <c r="F97" s="265"/>
      <c r="G97" s="261"/>
      <c r="H97" s="267"/>
      <c r="I97" s="261"/>
    </row>
    <row r="98" spans="2:9">
      <c r="B98" s="265"/>
      <c r="C98" s="265"/>
      <c r="D98" s="261"/>
      <c r="E98" s="265"/>
      <c r="F98" s="265"/>
      <c r="G98" s="261"/>
      <c r="H98" s="267"/>
      <c r="I98" s="261"/>
    </row>
    <row r="99" spans="2:9">
      <c r="B99" s="265"/>
      <c r="C99" s="265"/>
      <c r="D99" s="261"/>
      <c r="E99" s="265"/>
      <c r="F99" s="265"/>
      <c r="G99" s="261"/>
      <c r="H99" s="267"/>
      <c r="I99" s="261"/>
    </row>
    <row r="100" spans="2:9">
      <c r="B100" s="265"/>
      <c r="C100" s="265"/>
      <c r="D100" s="261"/>
      <c r="E100" s="265"/>
      <c r="F100" s="265"/>
      <c r="G100" s="261"/>
      <c r="H100" s="267"/>
      <c r="I100" s="261"/>
    </row>
    <row r="101" spans="2:9">
      <c r="B101" s="265"/>
      <c r="C101" s="265"/>
      <c r="D101" s="261"/>
      <c r="E101" s="265"/>
      <c r="F101" s="265"/>
      <c r="G101" s="261"/>
      <c r="H101" s="267"/>
      <c r="I101" s="261"/>
    </row>
    <row r="102" spans="2:9">
      <c r="B102" s="265"/>
      <c r="C102" s="265"/>
      <c r="D102" s="261"/>
      <c r="E102" s="265"/>
      <c r="F102" s="265"/>
      <c r="G102" s="261"/>
      <c r="H102" s="267"/>
      <c r="I102" s="261"/>
    </row>
    <row r="103" spans="2:9">
      <c r="B103" s="265"/>
      <c r="C103" s="265"/>
      <c r="D103" s="261"/>
      <c r="E103" s="265"/>
      <c r="F103" s="265"/>
      <c r="G103" s="261"/>
      <c r="H103" s="267"/>
      <c r="I103" s="261"/>
    </row>
    <row r="104" spans="2:9">
      <c r="B104" s="265"/>
      <c r="C104" s="265"/>
      <c r="D104" s="261"/>
      <c r="E104" s="265"/>
      <c r="F104" s="265"/>
      <c r="G104" s="261"/>
      <c r="H104" s="267"/>
      <c r="I104" s="261"/>
    </row>
    <row r="105" spans="2:9">
      <c r="B105" s="265"/>
      <c r="C105" s="265"/>
      <c r="D105" s="261"/>
      <c r="E105" s="265"/>
      <c r="F105" s="265"/>
      <c r="G105" s="261"/>
      <c r="H105" s="267"/>
      <c r="I105" s="261"/>
    </row>
    <row r="106" spans="2:9">
      <c r="B106" s="265"/>
      <c r="C106" s="265"/>
      <c r="D106" s="261"/>
      <c r="E106" s="265"/>
      <c r="F106" s="265"/>
      <c r="G106" s="261"/>
      <c r="H106" s="267"/>
      <c r="I106" s="261"/>
    </row>
    <row r="107" spans="2:9">
      <c r="B107" s="265"/>
      <c r="C107" s="265"/>
      <c r="D107" s="261"/>
      <c r="E107" s="265"/>
      <c r="F107" s="265"/>
      <c r="G107" s="261"/>
      <c r="H107" s="267"/>
      <c r="I107" s="261"/>
    </row>
    <row r="108" spans="2:9">
      <c r="B108" s="265"/>
      <c r="C108" s="265"/>
      <c r="D108" s="261"/>
      <c r="E108" s="265"/>
      <c r="F108" s="265"/>
      <c r="G108" s="261"/>
      <c r="H108" s="267"/>
      <c r="I108" s="261"/>
    </row>
    <row r="109" spans="2:9">
      <c r="B109" s="265"/>
      <c r="C109" s="265"/>
      <c r="D109" s="261"/>
      <c r="E109" s="265"/>
      <c r="F109" s="265"/>
      <c r="G109" s="261"/>
      <c r="H109" s="267"/>
      <c r="I109" s="261"/>
    </row>
    <row r="110" spans="2:9">
      <c r="B110" s="265"/>
      <c r="C110" s="265"/>
      <c r="D110" s="261"/>
      <c r="E110" s="265"/>
      <c r="F110" s="265"/>
      <c r="G110" s="261"/>
      <c r="H110" s="267"/>
      <c r="I110" s="261"/>
    </row>
    <row r="120" spans="4:6">
      <c r="D120" s="148"/>
      <c r="E120" s="141"/>
      <c r="F120" s="141"/>
    </row>
    <row r="121" spans="4:6">
      <c r="D121" s="147"/>
      <c r="E121" s="141"/>
      <c r="F121" s="141"/>
    </row>
    <row r="122" spans="4:6">
      <c r="E122" s="141"/>
      <c r="F122" s="141"/>
    </row>
    <row r="123" spans="4:6">
      <c r="D123" s="147"/>
      <c r="E123" s="141"/>
      <c r="F123" s="141"/>
    </row>
    <row r="124" spans="4:6">
      <c r="D124" s="145"/>
      <c r="E124" s="141"/>
      <c r="F124" s="141"/>
    </row>
    <row r="125" spans="4:6">
      <c r="D125" s="147"/>
      <c r="E125" s="141"/>
      <c r="F125" s="141"/>
    </row>
    <row r="126" spans="4:6">
      <c r="E126" s="141"/>
      <c r="F126" s="141"/>
    </row>
    <row r="127" spans="4:6">
      <c r="E127" s="139"/>
      <c r="F127" s="139"/>
    </row>
    <row r="128" spans="4:6">
      <c r="E128" s="42"/>
      <c r="F128" s="42"/>
    </row>
    <row r="129" spans="5:6">
      <c r="E129" s="42"/>
      <c r="F129" s="42"/>
    </row>
    <row r="130" spans="5:6">
      <c r="E130" s="42"/>
      <c r="F130" s="42"/>
    </row>
    <row r="131" spans="5:6">
      <c r="E131" s="42"/>
      <c r="F131" s="42"/>
    </row>
    <row r="132" spans="5:6">
      <c r="E132" s="42"/>
      <c r="F132" s="42"/>
    </row>
    <row r="133" spans="5:6">
      <c r="E133" s="42"/>
      <c r="F133" s="42"/>
    </row>
    <row r="134" spans="5:6">
      <c r="E134" s="42"/>
      <c r="F134" s="42"/>
    </row>
    <row r="135" spans="5:6">
      <c r="E135" s="42"/>
      <c r="F135" s="42"/>
    </row>
    <row r="136" spans="5:6">
      <c r="E136" s="42"/>
      <c r="F136" s="42"/>
    </row>
    <row r="137" spans="5:6">
      <c r="E137" s="42"/>
      <c r="F137" s="42"/>
    </row>
    <row r="138" spans="5:6">
      <c r="E138" s="42"/>
      <c r="F138" s="42"/>
    </row>
    <row r="139" spans="5:6">
      <c r="E139" s="42"/>
      <c r="F139" s="42"/>
    </row>
    <row r="140" spans="5:6">
      <c r="E140" s="42"/>
      <c r="F140" s="42"/>
    </row>
    <row r="141" spans="5:6">
      <c r="E141" s="42"/>
      <c r="F141" s="42"/>
    </row>
    <row r="142" spans="5:6">
      <c r="E142" s="42"/>
      <c r="F142" s="42"/>
    </row>
    <row r="143" spans="5:6">
      <c r="E143" s="42"/>
      <c r="F143" s="42"/>
    </row>
    <row r="144" spans="5:6">
      <c r="E144" s="42"/>
      <c r="F144" s="42"/>
    </row>
    <row r="145" spans="5:6">
      <c r="E145" s="42"/>
      <c r="F145" s="42"/>
    </row>
    <row r="146" spans="5:6">
      <c r="E146" s="42"/>
      <c r="F146" s="42"/>
    </row>
    <row r="147" spans="5:6">
      <c r="E147" s="141"/>
      <c r="F147" s="141"/>
    </row>
    <row r="148" spans="5:6">
      <c r="E148" s="149"/>
      <c r="F148" s="149"/>
    </row>
  </sheetData>
  <mergeCells count="2">
    <mergeCell ref="B7:E7"/>
    <mergeCell ref="B9:E9"/>
  </mergeCells>
  <pageMargins left="0.62992125984251968" right="0.23622047244094491" top="0.74803149606299213" bottom="0.74803149606299213" header="0.31496062992125984" footer="0.31496062992125984"/>
  <pageSetup paperSize="9" scale="59" orientation="portrait" r:id="rId1"/>
  <rowBreaks count="2" manualBreakCount="2">
    <brk id="64" max="16383" man="1"/>
    <brk id="72" max="16383" man="1"/>
  </rowBreaks>
  <colBreaks count="2" manualBreakCount="2">
    <brk id="1" max="74" man="1"/>
    <brk id="3" max="74"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I84"/>
  <sheetViews>
    <sheetView showGridLines="0" topLeftCell="A7" zoomScale="90" zoomScaleNormal="90" zoomScaleSheetLayoutView="100" workbookViewId="0">
      <selection activeCell="C77" sqref="C77"/>
    </sheetView>
  </sheetViews>
  <sheetFormatPr baseColWidth="10" defaultColWidth="11.42578125" defaultRowHeight="12.75"/>
  <cols>
    <col min="1" max="1" width="2.5703125" style="42" customWidth="1"/>
    <col min="2" max="2" width="69.140625" style="42" customWidth="1"/>
    <col min="3" max="3" width="21.5703125" style="722" customWidth="1"/>
    <col min="4" max="4" width="19.42578125" style="774" customWidth="1"/>
    <col min="5" max="5" width="2.28515625" style="42" customWidth="1"/>
    <col min="6" max="6" width="11.42578125" style="43"/>
    <col min="7" max="7" width="17.28515625" style="42" customWidth="1"/>
    <col min="8" max="8" width="11.42578125" style="975"/>
    <col min="9" max="16384" width="11.42578125" style="42"/>
  </cols>
  <sheetData>
    <row r="1" spans="1:8">
      <c r="A1" s="43"/>
    </row>
    <row r="2" spans="1:8">
      <c r="A2" s="43"/>
    </row>
    <row r="3" spans="1:8">
      <c r="A3" s="43"/>
    </row>
    <row r="4" spans="1:8">
      <c r="A4" s="43"/>
    </row>
    <row r="5" spans="1:8">
      <c r="A5" s="43"/>
    </row>
    <row r="6" spans="1:8">
      <c r="A6" s="43"/>
      <c r="C6" s="723"/>
      <c r="D6" s="775"/>
      <c r="E6" s="151"/>
    </row>
    <row r="7" spans="1:8" ht="41.25" customHeight="1">
      <c r="A7" s="43"/>
      <c r="B7" s="1037" t="s">
        <v>1566</v>
      </c>
      <c r="C7" s="1037"/>
      <c r="D7" s="1037"/>
      <c r="E7" s="152"/>
    </row>
    <row r="8" spans="1:8" ht="23.25">
      <c r="A8" s="43"/>
      <c r="B8" s="396" t="s">
        <v>1856</v>
      </c>
      <c r="C8" s="664"/>
      <c r="D8" s="776"/>
      <c r="E8" s="152"/>
    </row>
    <row r="9" spans="1:8" ht="25.15" customHeight="1">
      <c r="A9" s="43"/>
      <c r="B9" s="1038" t="s">
        <v>1857</v>
      </c>
      <c r="C9" s="1038"/>
      <c r="D9" s="1038"/>
    </row>
    <row r="10" spans="1:8" ht="14.25">
      <c r="A10" s="43"/>
      <c r="B10" s="150" t="s">
        <v>920</v>
      </c>
      <c r="C10" s="724"/>
      <c r="D10" s="777"/>
    </row>
    <row r="11" spans="1:8">
      <c r="A11" s="43"/>
      <c r="B11" s="153"/>
      <c r="C11" s="725"/>
      <c r="D11" s="778"/>
    </row>
    <row r="12" spans="1:8" ht="17.25" customHeight="1">
      <c r="A12" s="43"/>
      <c r="B12" s="873"/>
      <c r="C12" s="882" t="str">
        <f>+'EEFF '!C12</f>
        <v>30.09.2025</v>
      </c>
      <c r="D12" s="960" t="s">
        <v>1859</v>
      </c>
      <c r="E12" s="154"/>
    </row>
    <row r="13" spans="1:8">
      <c r="A13" s="310"/>
      <c r="B13" s="874" t="s">
        <v>339</v>
      </c>
      <c r="C13" s="883">
        <f>C15+C19+C22</f>
        <v>26364172921</v>
      </c>
      <c r="D13" s="884">
        <f>D15+D19+D22</f>
        <v>25154266396</v>
      </c>
      <c r="E13" s="155"/>
    </row>
    <row r="14" spans="1:8" ht="7.5" customHeight="1">
      <c r="A14" s="310"/>
      <c r="B14" s="874"/>
      <c r="C14" s="885"/>
      <c r="D14" s="779"/>
      <c r="E14" s="155"/>
    </row>
    <row r="15" spans="1:8">
      <c r="A15" s="310"/>
      <c r="B15" s="874" t="s">
        <v>591</v>
      </c>
      <c r="C15" s="886">
        <f>+C16+C17</f>
        <v>3085255520</v>
      </c>
      <c r="D15" s="779">
        <f>+D16+D17</f>
        <v>2352304692</v>
      </c>
      <c r="E15" s="155"/>
      <c r="G15" s="886"/>
      <c r="H15" s="976"/>
    </row>
    <row r="16" spans="1:8" hidden="1">
      <c r="A16" s="310"/>
      <c r="B16" s="875" t="s">
        <v>592</v>
      </c>
      <c r="C16" s="887">
        <v>0</v>
      </c>
      <c r="D16" s="781">
        <v>0</v>
      </c>
      <c r="E16" s="155"/>
      <c r="G16" s="887"/>
      <c r="H16" s="977"/>
    </row>
    <row r="17" spans="1:9">
      <c r="A17" s="310"/>
      <c r="B17" s="875" t="s">
        <v>593</v>
      </c>
      <c r="C17" s="888">
        <v>3085255520</v>
      </c>
      <c r="D17" s="781">
        <v>2352304692</v>
      </c>
      <c r="E17" s="155"/>
      <c r="G17" s="888"/>
      <c r="H17" s="978"/>
    </row>
    <row r="18" spans="1:9">
      <c r="A18" s="310"/>
      <c r="B18" s="875"/>
      <c r="C18" s="887"/>
      <c r="D18" s="779"/>
      <c r="E18" s="155"/>
      <c r="G18" s="887"/>
      <c r="H18" s="977"/>
    </row>
    <row r="19" spans="1:9">
      <c r="A19" s="310"/>
      <c r="B19" s="876" t="s">
        <v>594</v>
      </c>
      <c r="C19" s="886">
        <f>+C20</f>
        <v>2189289202</v>
      </c>
      <c r="D19" s="779">
        <f>+D20</f>
        <v>2533860572</v>
      </c>
      <c r="E19" s="155"/>
      <c r="H19" s="42"/>
    </row>
    <row r="20" spans="1:9">
      <c r="A20" s="311"/>
      <c r="B20" s="875" t="s">
        <v>1628</v>
      </c>
      <c r="C20" s="889">
        <v>2189289202</v>
      </c>
      <c r="D20" s="890">
        <v>2533860572</v>
      </c>
      <c r="E20" s="155"/>
      <c r="H20" s="42"/>
    </row>
    <row r="21" spans="1:9">
      <c r="A21" s="311"/>
      <c r="B21" s="875"/>
      <c r="C21" s="891"/>
      <c r="D21" s="780"/>
      <c r="E21" s="155"/>
      <c r="H21" s="42"/>
    </row>
    <row r="22" spans="1:9">
      <c r="A22" s="311"/>
      <c r="B22" s="876" t="s">
        <v>620</v>
      </c>
      <c r="C22" s="892">
        <f>SUM(C23:C30)</f>
        <v>21089628199</v>
      </c>
      <c r="D22" s="893">
        <f>SUM(D23:D29)</f>
        <v>20268101132</v>
      </c>
      <c r="E22" s="155"/>
      <c r="H22" s="42"/>
    </row>
    <row r="23" spans="1:9">
      <c r="A23" s="311"/>
      <c r="B23" s="877" t="s">
        <v>1654</v>
      </c>
      <c r="C23" s="895">
        <v>6054757599</v>
      </c>
      <c r="D23" s="781">
        <v>8531660022</v>
      </c>
      <c r="E23" s="155"/>
      <c r="H23" s="42"/>
    </row>
    <row r="24" spans="1:9">
      <c r="A24" s="311"/>
      <c r="B24" s="877" t="s">
        <v>1650</v>
      </c>
      <c r="C24" s="1031">
        <v>5495668352</v>
      </c>
      <c r="D24" s="781">
        <v>3854096458</v>
      </c>
      <c r="E24" s="156"/>
      <c r="H24" s="42"/>
    </row>
    <row r="25" spans="1:9">
      <c r="A25" s="311"/>
      <c r="B25" s="877" t="s">
        <v>127</v>
      </c>
      <c r="C25" s="895">
        <v>3178948288</v>
      </c>
      <c r="D25" s="781">
        <v>3644252322</v>
      </c>
      <c r="E25" s="155"/>
      <c r="H25" s="42"/>
    </row>
    <row r="26" spans="1:9">
      <c r="A26" s="311"/>
      <c r="B26" s="877" t="s">
        <v>587</v>
      </c>
      <c r="C26" s="895">
        <v>1868037530</v>
      </c>
      <c r="D26" s="781">
        <v>718434777</v>
      </c>
      <c r="E26" s="156"/>
      <c r="H26" s="42"/>
    </row>
    <row r="27" spans="1:9">
      <c r="A27" s="311"/>
      <c r="B27" s="877" t="s">
        <v>340</v>
      </c>
      <c r="C27" s="895">
        <v>712505112</v>
      </c>
      <c r="D27" s="781">
        <v>309659868</v>
      </c>
      <c r="E27" s="155"/>
      <c r="H27" s="42"/>
    </row>
    <row r="28" spans="1:9">
      <c r="A28" s="311"/>
      <c r="B28" s="877" t="s">
        <v>1649</v>
      </c>
      <c r="C28" s="1031">
        <v>349157963</v>
      </c>
      <c r="D28" s="781">
        <v>330450692</v>
      </c>
      <c r="E28" s="155"/>
      <c r="H28" s="42"/>
    </row>
    <row r="29" spans="1:9">
      <c r="A29" s="311"/>
      <c r="B29" s="875" t="s">
        <v>1655</v>
      </c>
      <c r="C29" s="894">
        <v>3430553355</v>
      </c>
      <c r="D29" s="781">
        <v>2879546993</v>
      </c>
      <c r="E29" s="155"/>
      <c r="H29" s="42"/>
    </row>
    <row r="30" spans="1:9" s="955" customFormat="1">
      <c r="A30" s="312"/>
      <c r="B30" s="878"/>
      <c r="C30" s="896"/>
      <c r="D30" s="781"/>
      <c r="E30" s="157"/>
      <c r="F30" s="46"/>
      <c r="G30" s="42"/>
      <c r="H30" s="42"/>
      <c r="I30" s="42"/>
    </row>
    <row r="31" spans="1:9">
      <c r="A31" s="310"/>
      <c r="B31" s="874" t="s">
        <v>341</v>
      </c>
      <c r="C31" s="897">
        <f>SUM(C32:C34)</f>
        <v>-4287275135</v>
      </c>
      <c r="D31" s="898">
        <f>SUM(D32:D34)</f>
        <v>-3326314170</v>
      </c>
      <c r="E31" s="155"/>
      <c r="H31" s="42"/>
    </row>
    <row r="32" spans="1:9">
      <c r="A32" s="312"/>
      <c r="B32" s="878" t="s">
        <v>196</v>
      </c>
      <c r="C32" s="899">
        <v>-795127870</v>
      </c>
      <c r="D32" s="900">
        <v>-392363207</v>
      </c>
      <c r="E32" s="156"/>
      <c r="H32" s="42"/>
    </row>
    <row r="33" spans="1:8">
      <c r="A33" s="312"/>
      <c r="B33" s="878" t="s">
        <v>308</v>
      </c>
      <c r="C33" s="899">
        <v>-628724846</v>
      </c>
      <c r="D33" s="900">
        <v>-628998915</v>
      </c>
      <c r="E33" s="156"/>
      <c r="H33" s="42"/>
    </row>
    <row r="34" spans="1:8">
      <c r="A34" s="312"/>
      <c r="B34" s="878" t="s">
        <v>1657</v>
      </c>
      <c r="C34" s="899">
        <v>-2863422419</v>
      </c>
      <c r="D34" s="900">
        <v>-2304952048</v>
      </c>
      <c r="E34" s="156"/>
      <c r="H34" s="42"/>
    </row>
    <row r="35" spans="1:8">
      <c r="A35" s="312"/>
      <c r="B35" s="878"/>
      <c r="C35" s="896"/>
      <c r="D35" s="781"/>
      <c r="E35" s="156"/>
      <c r="H35" s="42"/>
    </row>
    <row r="36" spans="1:8">
      <c r="A36" s="310"/>
      <c r="B36" s="874" t="s">
        <v>342</v>
      </c>
      <c r="C36" s="897">
        <f>C13+C31</f>
        <v>22076897786</v>
      </c>
      <c r="D36" s="779">
        <f>D13+D31</f>
        <v>21827952226</v>
      </c>
      <c r="E36" s="155"/>
      <c r="H36" s="42"/>
    </row>
    <row r="37" spans="1:8">
      <c r="A37" s="310"/>
      <c r="B37" s="874"/>
      <c r="C37" s="899"/>
      <c r="D37" s="781"/>
      <c r="E37" s="157"/>
      <c r="H37" s="42"/>
    </row>
    <row r="38" spans="1:8">
      <c r="A38" s="310"/>
      <c r="B38" s="874" t="s">
        <v>343</v>
      </c>
      <c r="C38" s="897">
        <f>SUM(C39:C41)</f>
        <v>-1430112451</v>
      </c>
      <c r="D38" s="898">
        <f>SUM(D39:D41)</f>
        <v>-1812051058</v>
      </c>
      <c r="E38" s="155"/>
      <c r="H38" s="42"/>
    </row>
    <row r="39" spans="1:8">
      <c r="A39" s="312"/>
      <c r="B39" s="878" t="s">
        <v>221</v>
      </c>
      <c r="C39" s="899">
        <v>-790689782</v>
      </c>
      <c r="D39" s="900">
        <v>-1124463992</v>
      </c>
      <c r="E39" s="156"/>
      <c r="H39" s="42"/>
    </row>
    <row r="40" spans="1:8">
      <c r="A40" s="312"/>
      <c r="B40" s="878" t="s">
        <v>1658</v>
      </c>
      <c r="C40" s="899">
        <v>-639422669</v>
      </c>
      <c r="D40" s="900">
        <v>-687587066</v>
      </c>
      <c r="E40" s="156"/>
      <c r="H40" s="42"/>
    </row>
    <row r="41" spans="1:8" hidden="1">
      <c r="A41" s="312"/>
      <c r="B41" s="878" t="s">
        <v>344</v>
      </c>
      <c r="C41" s="899">
        <v>0</v>
      </c>
      <c r="D41" s="782">
        <v>0</v>
      </c>
      <c r="E41" s="156"/>
      <c r="H41" s="42"/>
    </row>
    <row r="42" spans="1:8">
      <c r="A42" s="312"/>
      <c r="B42" s="878"/>
      <c r="C42" s="896"/>
      <c r="D42" s="782"/>
      <c r="E42" s="46"/>
      <c r="H42" s="42"/>
    </row>
    <row r="43" spans="1:8">
      <c r="A43" s="310"/>
      <c r="B43" s="874" t="s">
        <v>345</v>
      </c>
      <c r="C43" s="897">
        <f>SUM(C44:C57)</f>
        <v>-29096243866</v>
      </c>
      <c r="D43" s="898">
        <f>SUM(D44:D57)</f>
        <v>-20409015131</v>
      </c>
      <c r="E43" s="155"/>
      <c r="H43" s="42"/>
    </row>
    <row r="44" spans="1:8">
      <c r="A44" s="312"/>
      <c r="B44" s="878" t="s">
        <v>141</v>
      </c>
      <c r="C44" s="899">
        <v>-14065151040</v>
      </c>
      <c r="D44" s="900">
        <v>-10006838195</v>
      </c>
      <c r="E44" s="156"/>
      <c r="H44" s="42"/>
    </row>
    <row r="45" spans="1:8">
      <c r="A45" s="312"/>
      <c r="B45" s="878" t="s">
        <v>446</v>
      </c>
      <c r="C45" s="901">
        <v>-5992730228</v>
      </c>
      <c r="D45" s="902">
        <v>-3472725121</v>
      </c>
      <c r="E45" s="156"/>
      <c r="H45" s="42"/>
    </row>
    <row r="46" spans="1:8">
      <c r="A46" s="312"/>
      <c r="B46" s="878" t="s">
        <v>309</v>
      </c>
      <c r="C46" s="901">
        <v>-2319112260</v>
      </c>
      <c r="D46" s="902">
        <v>-1660638780</v>
      </c>
      <c r="E46" s="156"/>
      <c r="H46" s="42"/>
    </row>
    <row r="47" spans="1:8">
      <c r="A47" s="312"/>
      <c r="B47" s="878" t="s">
        <v>918</v>
      </c>
      <c r="C47" s="901">
        <v>-1035763741</v>
      </c>
      <c r="D47" s="902">
        <v>-540031120</v>
      </c>
      <c r="E47" s="156"/>
      <c r="H47" s="42"/>
    </row>
    <row r="48" spans="1:8">
      <c r="A48" s="312"/>
      <c r="B48" s="878" t="s">
        <v>347</v>
      </c>
      <c r="C48" s="901">
        <v>-1129299185</v>
      </c>
      <c r="D48" s="902">
        <v>-1036564696</v>
      </c>
      <c r="E48" s="156"/>
      <c r="H48" s="42"/>
    </row>
    <row r="49" spans="1:8">
      <c r="A49" s="312"/>
      <c r="B49" s="878" t="s">
        <v>350</v>
      </c>
      <c r="C49" s="901">
        <v>-1024595840</v>
      </c>
      <c r="D49" s="902">
        <v>-865240100</v>
      </c>
      <c r="E49" s="156"/>
      <c r="H49" s="42"/>
    </row>
    <row r="50" spans="1:8">
      <c r="A50" s="312"/>
      <c r="B50" s="878" t="s">
        <v>166</v>
      </c>
      <c r="C50" s="901">
        <v>-900089081</v>
      </c>
      <c r="D50" s="902">
        <v>-790573227</v>
      </c>
      <c r="E50" s="156"/>
      <c r="H50" s="42"/>
    </row>
    <row r="51" spans="1:8">
      <c r="A51" s="312"/>
      <c r="B51" s="878" t="s">
        <v>152</v>
      </c>
      <c r="C51" s="901">
        <v>-768964364</v>
      </c>
      <c r="D51" s="902">
        <v>-542390318</v>
      </c>
      <c r="E51" s="156"/>
      <c r="H51" s="42"/>
    </row>
    <row r="52" spans="1:8">
      <c r="A52" s="312"/>
      <c r="B52" s="878" t="s">
        <v>1782</v>
      </c>
      <c r="C52" s="901">
        <v>-533655331</v>
      </c>
      <c r="D52" s="902">
        <v>-375084017</v>
      </c>
      <c r="E52" s="156"/>
      <c r="H52" s="42"/>
    </row>
    <row r="53" spans="1:8">
      <c r="A53" s="312"/>
      <c r="B53" s="878" t="s">
        <v>173</v>
      </c>
      <c r="C53" s="901">
        <v>-489618122</v>
      </c>
      <c r="D53" s="902">
        <v>-563048842</v>
      </c>
      <c r="E53" s="156"/>
      <c r="H53" s="42"/>
    </row>
    <row r="54" spans="1:8">
      <c r="A54" s="312"/>
      <c r="B54" s="878" t="s">
        <v>156</v>
      </c>
      <c r="C54" s="901">
        <v>-468148575</v>
      </c>
      <c r="D54" s="902">
        <v>-408499352</v>
      </c>
      <c r="E54" s="156"/>
      <c r="H54" s="42"/>
    </row>
    <row r="55" spans="1:8">
      <c r="A55" s="312"/>
      <c r="B55" s="878" t="s">
        <v>349</v>
      </c>
      <c r="C55" s="899">
        <v>-68344485</v>
      </c>
      <c r="D55" s="900">
        <v>-45004339</v>
      </c>
      <c r="E55" s="156"/>
      <c r="H55" s="42"/>
    </row>
    <row r="56" spans="1:8">
      <c r="A56" s="312"/>
      <c r="B56" s="878" t="s">
        <v>348</v>
      </c>
      <c r="C56" s="899">
        <v>-47029545</v>
      </c>
      <c r="D56" s="900">
        <v>-20602392</v>
      </c>
      <c r="E56" s="156"/>
      <c r="H56" s="42"/>
    </row>
    <row r="57" spans="1:8">
      <c r="A57" s="312"/>
      <c r="B57" s="878" t="s">
        <v>1659</v>
      </c>
      <c r="C57" s="899">
        <v>-253742069</v>
      </c>
      <c r="D57" s="900">
        <v>-81774632</v>
      </c>
      <c r="E57" s="156"/>
      <c r="H57" s="42"/>
    </row>
    <row r="58" spans="1:8" ht="7.5" customHeight="1">
      <c r="A58" s="312"/>
      <c r="B58" s="878"/>
      <c r="C58" s="896"/>
      <c r="D58" s="903"/>
      <c r="E58" s="156"/>
      <c r="H58" s="42"/>
    </row>
    <row r="59" spans="1:8">
      <c r="A59" s="310"/>
      <c r="B59" s="874" t="s">
        <v>351</v>
      </c>
      <c r="C59" s="897">
        <f>C36+C38+C43</f>
        <v>-8449458531</v>
      </c>
      <c r="D59" s="898">
        <f>D36+D38+D43</f>
        <v>-393113963</v>
      </c>
      <c r="E59" s="155"/>
      <c r="H59" s="42"/>
    </row>
    <row r="60" spans="1:8">
      <c r="A60" s="312"/>
      <c r="B60" s="878"/>
      <c r="C60" s="896"/>
      <c r="D60" s="782"/>
      <c r="E60" s="157"/>
      <c r="H60" s="42"/>
    </row>
    <row r="61" spans="1:8">
      <c r="A61" s="312"/>
      <c r="B61" s="874" t="s">
        <v>1629</v>
      </c>
      <c r="C61" s="885">
        <f>SUM(C62:C63)</f>
        <v>100780702</v>
      </c>
      <c r="D61" s="779">
        <f>SUM(D62:D63)</f>
        <v>133809426</v>
      </c>
      <c r="E61" s="157"/>
      <c r="H61" s="42"/>
    </row>
    <row r="62" spans="1:8">
      <c r="A62" s="312"/>
      <c r="B62" s="879" t="s">
        <v>1661</v>
      </c>
      <c r="C62" s="904">
        <v>3756886581</v>
      </c>
      <c r="D62" s="782">
        <v>1247098309</v>
      </c>
      <c r="E62" s="157"/>
      <c r="G62" s="904"/>
      <c r="H62" s="977"/>
    </row>
    <row r="63" spans="1:8">
      <c r="A63" s="312"/>
      <c r="B63" s="879" t="s">
        <v>1662</v>
      </c>
      <c r="C63" s="899">
        <v>-3656105879</v>
      </c>
      <c r="D63" s="900">
        <v>-1113288883</v>
      </c>
      <c r="E63" s="157"/>
      <c r="G63" s="899"/>
      <c r="H63" s="977"/>
    </row>
    <row r="64" spans="1:8">
      <c r="A64" s="312"/>
      <c r="B64" s="880"/>
      <c r="C64" s="896"/>
      <c r="D64" s="781"/>
      <c r="E64" s="157"/>
      <c r="G64" s="896"/>
      <c r="H64" s="977"/>
    </row>
    <row r="65" spans="1:8">
      <c r="A65" s="310"/>
      <c r="B65" s="874" t="s">
        <v>1630</v>
      </c>
      <c r="C65" s="897">
        <f>C66+C69</f>
        <v>-110207584</v>
      </c>
      <c r="D65" s="779">
        <f>D66+D69</f>
        <v>1118836613</v>
      </c>
      <c r="E65" s="155"/>
      <c r="G65" s="897"/>
      <c r="H65" s="976"/>
    </row>
    <row r="66" spans="1:8">
      <c r="A66" s="310"/>
      <c r="B66" s="874" t="s">
        <v>614</v>
      </c>
      <c r="C66" s="897">
        <f>SUM(C67:C68)</f>
        <v>905522316</v>
      </c>
      <c r="D66" s="779">
        <f>SUM(D67:D68)</f>
        <v>2021199765</v>
      </c>
      <c r="E66" s="155"/>
      <c r="G66" s="897"/>
      <c r="H66" s="976"/>
    </row>
    <row r="67" spans="1:8">
      <c r="A67" s="310"/>
      <c r="B67" s="878" t="s">
        <v>1831</v>
      </c>
      <c r="C67" s="904">
        <v>1052658616</v>
      </c>
      <c r="D67" s="782">
        <v>1091826817</v>
      </c>
      <c r="E67" s="155"/>
      <c r="G67" s="904"/>
      <c r="H67" s="977"/>
    </row>
    <row r="68" spans="1:8">
      <c r="A68" s="310"/>
      <c r="B68" s="878" t="s">
        <v>1610</v>
      </c>
      <c r="C68" s="901">
        <v>-147136300</v>
      </c>
      <c r="D68" s="902">
        <v>929372948</v>
      </c>
      <c r="E68" s="155"/>
      <c r="G68" s="901"/>
      <c r="H68" s="978"/>
    </row>
    <row r="69" spans="1:8">
      <c r="A69" s="310"/>
      <c r="B69" s="874" t="s">
        <v>615</v>
      </c>
      <c r="C69" s="905">
        <f>SUM(C70:C71)</f>
        <v>-1015729900</v>
      </c>
      <c r="D69" s="954">
        <f>SUM(D70:D71)</f>
        <v>-902363152</v>
      </c>
      <c r="E69" s="155"/>
      <c r="G69" s="905"/>
      <c r="H69" s="979"/>
    </row>
    <row r="70" spans="1:8">
      <c r="A70" s="312"/>
      <c r="B70" s="878" t="s">
        <v>1832</v>
      </c>
      <c r="C70" s="901">
        <v>-1332084463</v>
      </c>
      <c r="D70" s="902">
        <v>-297691823</v>
      </c>
      <c r="E70" s="156"/>
      <c r="G70" s="901"/>
      <c r="H70" s="978"/>
    </row>
    <row r="71" spans="1:8">
      <c r="A71" s="312"/>
      <c r="B71" s="878" t="s">
        <v>522</v>
      </c>
      <c r="C71" s="901">
        <v>316354563</v>
      </c>
      <c r="D71" s="902">
        <v>-604671329</v>
      </c>
      <c r="E71" s="156"/>
      <c r="G71" s="901"/>
      <c r="H71" s="978"/>
    </row>
    <row r="72" spans="1:8" ht="7.5" customHeight="1">
      <c r="A72" s="312"/>
      <c r="B72" s="878"/>
      <c r="C72" s="904"/>
      <c r="D72" s="781"/>
      <c r="E72" s="157"/>
      <c r="G72" s="904"/>
      <c r="H72" s="977"/>
    </row>
    <row r="73" spans="1:8">
      <c r="A73" s="310"/>
      <c r="B73" s="874" t="s">
        <v>1746</v>
      </c>
      <c r="C73" s="897">
        <f>C59+C65+C61</f>
        <v>-8458885413</v>
      </c>
      <c r="D73" s="898">
        <f>D59+D65+D61</f>
        <v>859532076</v>
      </c>
      <c r="E73" s="155"/>
      <c r="G73" s="897"/>
      <c r="H73" s="976"/>
    </row>
    <row r="74" spans="1:8" ht="7.5" customHeight="1">
      <c r="A74" s="310"/>
      <c r="B74" s="874"/>
      <c r="C74" s="885"/>
      <c r="D74" s="781"/>
      <c r="E74" s="155"/>
      <c r="G74" s="885"/>
      <c r="H74" s="976"/>
    </row>
    <row r="75" spans="1:8">
      <c r="A75" s="310"/>
      <c r="B75" s="874" t="s">
        <v>243</v>
      </c>
      <c r="C75" s="899">
        <v>0</v>
      </c>
      <c r="D75" s="900">
        <v>-129347283</v>
      </c>
      <c r="E75" s="156"/>
      <c r="G75" s="897"/>
      <c r="H75" s="976"/>
    </row>
    <row r="76" spans="1:8" ht="7.5" customHeight="1">
      <c r="A76" s="310"/>
      <c r="B76" s="874"/>
      <c r="C76" s="885"/>
      <c r="D76" s="779"/>
      <c r="E76" s="156"/>
      <c r="G76" s="885"/>
      <c r="H76" s="976"/>
    </row>
    <row r="77" spans="1:8">
      <c r="A77" s="310"/>
      <c r="B77" s="881" t="s">
        <v>1821</v>
      </c>
      <c r="C77" s="906">
        <f>C73+C75</f>
        <v>-8458885413</v>
      </c>
      <c r="D77" s="907">
        <f>D73+D75</f>
        <v>730184793</v>
      </c>
      <c r="E77" s="155"/>
      <c r="G77" s="885"/>
      <c r="H77" s="976"/>
    </row>
    <row r="78" spans="1:8">
      <c r="A78" s="43"/>
      <c r="D78" s="783"/>
      <c r="G78" s="885"/>
      <c r="H78" s="976"/>
    </row>
    <row r="79" spans="1:8">
      <c r="B79" s="261" t="s">
        <v>612</v>
      </c>
      <c r="C79" s="726"/>
      <c r="E79" s="48"/>
      <c r="G79" s="885"/>
      <c r="H79" s="976"/>
    </row>
    <row r="80" spans="1:8">
      <c r="C80" s="726"/>
      <c r="E80" s="48"/>
    </row>
    <row r="81" spans="2:8">
      <c r="C81" s="726"/>
      <c r="E81" s="48"/>
    </row>
    <row r="82" spans="2:8">
      <c r="B82" s="158"/>
      <c r="C82" s="727"/>
      <c r="D82" s="784"/>
      <c r="E82" s="47"/>
    </row>
    <row r="83" spans="2:8">
      <c r="B83" s="159"/>
      <c r="C83" s="728"/>
    </row>
    <row r="84" spans="2:8" s="1006" customFormat="1">
      <c r="C84" s="1009">
        <f>+C77-PN!L35</f>
        <v>0</v>
      </c>
      <c r="D84" s="1010">
        <f>+D77-730184793</f>
        <v>0</v>
      </c>
      <c r="F84" s="1012"/>
      <c r="H84" s="1011"/>
    </row>
  </sheetData>
  <sortState ref="B23:D29">
    <sortCondition descending="1" ref="C23:C29"/>
  </sortState>
  <mergeCells count="2">
    <mergeCell ref="B7:D7"/>
    <mergeCell ref="B9:D9"/>
  </mergeCells>
  <pageMargins left="0.82677165354330717" right="0.23622047244094491" top="0.74803149606299213" bottom="0.74803149606299213" header="0.31496062992125984" footer="0.31496062992125984"/>
  <pageSetup paperSize="9" scale="73" fitToWidth="0" orientation="portrait" r:id="rId1"/>
  <rowBreaks count="1" manualBreakCount="1">
    <brk id="80" max="4"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4:G41"/>
  <sheetViews>
    <sheetView showGridLines="0" topLeftCell="A5" zoomScale="90" zoomScaleNormal="90" zoomScaleSheetLayoutView="100" workbookViewId="0">
      <selection activeCell="B34" sqref="B34"/>
    </sheetView>
  </sheetViews>
  <sheetFormatPr baseColWidth="10" defaultColWidth="11.42578125" defaultRowHeight="14.25"/>
  <cols>
    <col min="1" max="1" width="2.140625" style="134" customWidth="1"/>
    <col min="2" max="2" width="68.5703125" style="249" customWidth="1"/>
    <col min="3" max="3" width="21.42578125" style="254" customWidth="1"/>
    <col min="4" max="4" width="18.28515625" style="249" customWidth="1"/>
    <col min="5" max="5" width="2.28515625" style="134" customWidth="1"/>
    <col min="6" max="6" width="17.5703125" style="134" hidden="1" customWidth="1"/>
    <col min="7" max="7" width="18.7109375" style="134" bestFit="1" customWidth="1"/>
    <col min="8" max="16384" width="11.42578125" style="134"/>
  </cols>
  <sheetData>
    <row r="4" spans="2:7" ht="15">
      <c r="B4" s="1039"/>
      <c r="C4" s="1039"/>
      <c r="D4" s="1039"/>
      <c r="E4" s="247"/>
      <c r="F4" s="247"/>
    </row>
    <row r="5" spans="2:7" ht="15">
      <c r="B5" s="1039"/>
      <c r="C5" s="1039"/>
      <c r="D5" s="1039"/>
      <c r="E5" s="248"/>
      <c r="F5" s="248"/>
    </row>
    <row r="6" spans="2:7" ht="23.25">
      <c r="B6" s="1040" t="s">
        <v>875</v>
      </c>
      <c r="C6" s="1040"/>
      <c r="D6" s="1040"/>
      <c r="E6" s="248"/>
      <c r="F6" s="248"/>
    </row>
    <row r="7" spans="2:7" ht="23.25">
      <c r="B7" s="397" t="str">
        <f>+EERR!$B$8</f>
        <v>correspondiente al periodo finalizado el 30 de septiembre de 2025</v>
      </c>
      <c r="C7" s="394"/>
      <c r="D7" s="394"/>
      <c r="E7" s="248"/>
      <c r="F7" s="248"/>
    </row>
    <row r="8" spans="2:7" ht="23.25" customHeight="1">
      <c r="B8" s="1038" t="str">
        <f>+EERR!$B$9</f>
        <v>Presentado en forma comparativa con el mismo periodo del ejercicio anterior finalizado el 30 de septiembre de 2024</v>
      </c>
      <c r="C8" s="1038"/>
      <c r="D8" s="1038"/>
      <c r="E8" s="248"/>
      <c r="F8" s="248"/>
    </row>
    <row r="9" spans="2:7">
      <c r="B9" s="150" t="s">
        <v>920</v>
      </c>
      <c r="C9" s="272"/>
      <c r="D9" s="272"/>
      <c r="E9" s="248"/>
      <c r="F9" s="248"/>
    </row>
    <row r="10" spans="2:7" ht="26.25" customHeight="1">
      <c r="B10" s="246"/>
      <c r="C10" s="246"/>
      <c r="D10" s="246"/>
      <c r="E10" s="249"/>
    </row>
    <row r="11" spans="2:7">
      <c r="B11" s="920"/>
      <c r="C11" s="921" t="str">
        <f>'EEFF '!C12</f>
        <v>30.09.2025</v>
      </c>
      <c r="D11" s="922" t="s">
        <v>1859</v>
      </c>
    </row>
    <row r="12" spans="2:7">
      <c r="B12" s="273" t="s">
        <v>1017</v>
      </c>
      <c r="C12" s="908"/>
      <c r="D12" s="909"/>
    </row>
    <row r="13" spans="2:7" s="250" customFormat="1">
      <c r="B13" s="260" t="s">
        <v>613</v>
      </c>
      <c r="C13" s="818">
        <v>27108452952</v>
      </c>
      <c r="D13" s="819">
        <v>22481863497</v>
      </c>
    </row>
    <row r="14" spans="2:7" s="250" customFormat="1">
      <c r="B14" s="260" t="s">
        <v>472</v>
      </c>
      <c r="C14" s="910">
        <v>-15408814154</v>
      </c>
      <c r="D14" s="819">
        <v>-12708325050</v>
      </c>
      <c r="F14" s="251"/>
      <c r="G14" s="764"/>
    </row>
    <row r="15" spans="2:7" s="250" customFormat="1">
      <c r="B15" s="260" t="s">
        <v>473</v>
      </c>
      <c r="C15" s="923">
        <v>-18847144205</v>
      </c>
      <c r="D15" s="924">
        <v>-9701634762</v>
      </c>
      <c r="F15" s="252"/>
    </row>
    <row r="16" spans="2:7" s="250" customFormat="1">
      <c r="B16" s="274" t="s">
        <v>474</v>
      </c>
      <c r="C16" s="911">
        <f>SUM(C13:C15)</f>
        <v>-7147505407</v>
      </c>
      <c r="D16" s="912">
        <f>SUM(D13:D15)</f>
        <v>71903685</v>
      </c>
      <c r="F16" s="252"/>
    </row>
    <row r="17" spans="2:6" s="250" customFormat="1" ht="7.5" customHeight="1">
      <c r="B17" s="274"/>
      <c r="C17" s="808"/>
      <c r="D17" s="913"/>
      <c r="F17" s="252"/>
    </row>
    <row r="18" spans="2:6" s="250" customFormat="1">
      <c r="B18" s="274" t="s">
        <v>1018</v>
      </c>
      <c r="C18" s="808"/>
      <c r="D18" s="913"/>
      <c r="F18" s="252"/>
    </row>
    <row r="19" spans="2:6" s="250" customFormat="1">
      <c r="B19" s="260" t="s">
        <v>619</v>
      </c>
      <c r="C19" s="818">
        <v>12851914526</v>
      </c>
      <c r="D19" s="915">
        <v>-10993259928</v>
      </c>
      <c r="F19" s="252"/>
    </row>
    <row r="20" spans="2:6" s="250" customFormat="1">
      <c r="B20" s="260" t="s">
        <v>1783</v>
      </c>
      <c r="C20" s="818">
        <v>-858125084</v>
      </c>
      <c r="D20" s="915">
        <v>-859239034</v>
      </c>
      <c r="F20" s="252">
        <f>+C20+NOTAS!D437</f>
        <v>0</v>
      </c>
    </row>
    <row r="21" spans="2:6" s="250" customFormat="1" hidden="1">
      <c r="B21" s="260" t="s">
        <v>1784</v>
      </c>
      <c r="C21" s="818">
        <v>0</v>
      </c>
      <c r="D21" s="819">
        <v>0</v>
      </c>
      <c r="E21" s="251"/>
      <c r="F21" s="252"/>
    </row>
    <row r="22" spans="2:6" s="250" customFormat="1">
      <c r="B22" s="260" t="s">
        <v>1664</v>
      </c>
      <c r="C22" s="925">
        <v>1052658616</v>
      </c>
      <c r="D22" s="982">
        <v>1091826817</v>
      </c>
      <c r="E22" s="251"/>
      <c r="F22" s="252">
        <f>+C22-EERR!C67</f>
        <v>0</v>
      </c>
    </row>
    <row r="23" spans="2:6" s="250" customFormat="1">
      <c r="B23" s="274" t="s">
        <v>1019</v>
      </c>
      <c r="C23" s="911">
        <f>SUM(C19:C22)</f>
        <v>13046448058</v>
      </c>
      <c r="D23" s="914">
        <f>SUM(D19:D22)</f>
        <v>-10760672145</v>
      </c>
    </row>
    <row r="24" spans="2:6" s="250" customFormat="1" ht="7.5" customHeight="1">
      <c r="B24" s="274"/>
      <c r="C24" s="808"/>
      <c r="D24" s="913"/>
    </row>
    <row r="25" spans="2:6" s="250" customFormat="1">
      <c r="B25" s="274" t="s">
        <v>1020</v>
      </c>
      <c r="C25" s="808"/>
      <c r="D25" s="913"/>
    </row>
    <row r="26" spans="2:6" s="250" customFormat="1" hidden="1">
      <c r="B26" s="260" t="s">
        <v>471</v>
      </c>
      <c r="C26" s="818">
        <v>0</v>
      </c>
      <c r="D26" s="762">
        <v>0</v>
      </c>
    </row>
    <row r="27" spans="2:6" s="250" customFormat="1" hidden="1">
      <c r="B27" s="260" t="s">
        <v>503</v>
      </c>
      <c r="C27" s="818">
        <v>0</v>
      </c>
      <c r="D27" s="915">
        <v>0</v>
      </c>
    </row>
    <row r="28" spans="2:6" s="250" customFormat="1">
      <c r="B28" s="260" t="s">
        <v>476</v>
      </c>
      <c r="C28" s="818">
        <v>11573310000</v>
      </c>
      <c r="D28" s="915">
        <v>0</v>
      </c>
    </row>
    <row r="29" spans="2:6" s="250" customFormat="1" ht="15" customHeight="1">
      <c r="B29" s="260" t="s">
        <v>611</v>
      </c>
      <c r="C29" s="818">
        <v>-12625343000</v>
      </c>
      <c r="D29" s="915">
        <v>11861255229</v>
      </c>
      <c r="F29" s="253"/>
    </row>
    <row r="30" spans="2:6" s="250" customFormat="1">
      <c r="B30" s="260" t="s">
        <v>1785</v>
      </c>
      <c r="C30" s="925">
        <v>-1173807749</v>
      </c>
      <c r="D30" s="926">
        <v>-297691823</v>
      </c>
      <c r="F30" s="251"/>
    </row>
    <row r="31" spans="2:6" s="250" customFormat="1">
      <c r="B31" s="274" t="s">
        <v>477</v>
      </c>
      <c r="C31" s="916">
        <f>SUM(C26:C30)</f>
        <v>-2225840749</v>
      </c>
      <c r="D31" s="912">
        <f>SUM(D26:D30)</f>
        <v>11563563406</v>
      </c>
      <c r="F31" s="251"/>
    </row>
    <row r="32" spans="2:6" s="250" customFormat="1" ht="7.5" customHeight="1">
      <c r="B32" s="274"/>
      <c r="C32" s="917"/>
      <c r="D32" s="913"/>
    </row>
    <row r="33" spans="2:5" s="250" customFormat="1">
      <c r="B33" s="274" t="s">
        <v>1910</v>
      </c>
      <c r="C33" s="916">
        <f>+C16+C23+C31</f>
        <v>3673101902</v>
      </c>
      <c r="D33" s="912">
        <f>+D16+D23+D31</f>
        <v>874794946</v>
      </c>
    </row>
    <row r="34" spans="2:5" s="250" customFormat="1">
      <c r="B34" s="551" t="s">
        <v>1822</v>
      </c>
      <c r="C34" s="927">
        <v>2297804982</v>
      </c>
      <c r="D34" s="919">
        <v>1371986667</v>
      </c>
    </row>
    <row r="35" spans="2:5" s="250" customFormat="1">
      <c r="B35" s="552" t="s">
        <v>1823</v>
      </c>
      <c r="C35" s="918">
        <f>+C33+C34</f>
        <v>5970906884</v>
      </c>
      <c r="D35" s="919">
        <f>+D33+D34</f>
        <v>2246781613</v>
      </c>
    </row>
    <row r="36" spans="2:5">
      <c r="B36" s="275"/>
      <c r="C36" s="276"/>
      <c r="D36" s="277"/>
    </row>
    <row r="37" spans="2:5">
      <c r="B37" s="268" t="s">
        <v>612</v>
      </c>
      <c r="C37" s="278"/>
      <c r="D37" s="279"/>
      <c r="E37" s="249"/>
    </row>
    <row r="38" spans="2:5">
      <c r="B38" s="265"/>
      <c r="C38" s="280"/>
      <c r="D38" s="281"/>
      <c r="E38" s="249"/>
    </row>
    <row r="40" spans="2:5" s="1007" customFormat="1">
      <c r="B40" s="1013"/>
      <c r="C40" s="1014">
        <f>+C35-'EEFF '!$C$16</f>
        <v>0</v>
      </c>
      <c r="D40" s="1015">
        <f>+D35-2246781613</f>
        <v>0</v>
      </c>
    </row>
    <row r="41" spans="2:5" s="1007" customFormat="1">
      <c r="B41" s="1013"/>
      <c r="C41" s="1014">
        <f>+C34-'EEFF '!D16</f>
        <v>0</v>
      </c>
      <c r="D41" s="1014"/>
    </row>
  </sheetData>
  <mergeCells count="4">
    <mergeCell ref="B4:D4"/>
    <mergeCell ref="B5:D5"/>
    <mergeCell ref="B6:D6"/>
    <mergeCell ref="B8:D8"/>
  </mergeCells>
  <pageMargins left="0.62992125984251968" right="0.23622047244094491" top="0.74803149606299213" bottom="0.74803149606299213" header="0.31496062992125984" footer="0.31496062992125984"/>
  <pageSetup paperSize="9" scale="83"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M66"/>
  <sheetViews>
    <sheetView topLeftCell="A32" zoomScale="90" zoomScaleNormal="90" workbookViewId="0">
      <selection activeCell="F52" sqref="F52"/>
    </sheetView>
  </sheetViews>
  <sheetFormatPr baseColWidth="10" defaultColWidth="9.140625" defaultRowHeight="15"/>
  <cols>
    <col min="1" max="1" width="3" style="56" customWidth="1"/>
    <col min="2" max="2" width="57.85546875" style="56" customWidth="1"/>
    <col min="3" max="3" width="2" style="68" customWidth="1"/>
    <col min="4" max="4" width="21.140625" style="68" customWidth="1"/>
    <col min="5" max="5" width="2" style="68" customWidth="1"/>
    <col min="6" max="6" width="16.7109375" style="56" customWidth="1"/>
    <col min="7" max="7" width="11.85546875" style="56" customWidth="1"/>
    <col min="8" max="8" width="14.42578125" style="56" customWidth="1"/>
    <col min="9" max="9" width="11.85546875" style="56" customWidth="1"/>
    <col min="10" max="11" width="9.140625" style="56"/>
    <col min="12" max="12" width="13.28515625" style="56" bestFit="1" customWidth="1"/>
    <col min="13" max="13" width="12.140625" style="56" bestFit="1" customWidth="1"/>
    <col min="14" max="252" width="9.140625" style="56"/>
    <col min="253" max="253" width="3" style="56" customWidth="1"/>
    <col min="254" max="254" width="57.85546875" style="56" customWidth="1"/>
    <col min="255" max="255" width="9.42578125" style="56" customWidth="1"/>
    <col min="256" max="256" width="2" style="56" customWidth="1"/>
    <col min="257" max="257" width="16.28515625" style="56" customWidth="1"/>
    <col min="258" max="258" width="2" style="56" customWidth="1"/>
    <col min="259" max="259" width="15.140625" style="56" customWidth="1"/>
    <col min="260" max="260" width="13.5703125" style="56" customWidth="1"/>
    <col min="261" max="508" width="9.140625" style="56"/>
    <col min="509" max="509" width="3" style="56" customWidth="1"/>
    <col min="510" max="510" width="57.85546875" style="56" customWidth="1"/>
    <col min="511" max="511" width="9.42578125" style="56" customWidth="1"/>
    <col min="512" max="512" width="2" style="56" customWidth="1"/>
    <col min="513" max="513" width="16.28515625" style="56" customWidth="1"/>
    <col min="514" max="514" width="2" style="56" customWidth="1"/>
    <col min="515" max="515" width="15.140625" style="56" customWidth="1"/>
    <col min="516" max="516" width="13.5703125" style="56" customWidth="1"/>
    <col min="517" max="764" width="9.140625" style="56"/>
    <col min="765" max="765" width="3" style="56" customWidth="1"/>
    <col min="766" max="766" width="57.85546875" style="56" customWidth="1"/>
    <col min="767" max="767" width="9.42578125" style="56" customWidth="1"/>
    <col min="768" max="768" width="2" style="56" customWidth="1"/>
    <col min="769" max="769" width="16.28515625" style="56" customWidth="1"/>
    <col min="770" max="770" width="2" style="56" customWidth="1"/>
    <col min="771" max="771" width="15.140625" style="56" customWidth="1"/>
    <col min="772" max="772" width="13.5703125" style="56" customWidth="1"/>
    <col min="773" max="1020" width="9.140625" style="56"/>
    <col min="1021" max="1021" width="3" style="56" customWidth="1"/>
    <col min="1022" max="1022" width="57.85546875" style="56" customWidth="1"/>
    <col min="1023" max="1023" width="9.42578125" style="56" customWidth="1"/>
    <col min="1024" max="1024" width="2" style="56" customWidth="1"/>
    <col min="1025" max="1025" width="16.28515625" style="56" customWidth="1"/>
    <col min="1026" max="1026" width="2" style="56" customWidth="1"/>
    <col min="1027" max="1027" width="15.140625" style="56" customWidth="1"/>
    <col min="1028" max="1028" width="13.5703125" style="56" customWidth="1"/>
    <col min="1029" max="1276" width="9.140625" style="56"/>
    <col min="1277" max="1277" width="3" style="56" customWidth="1"/>
    <col min="1278" max="1278" width="57.85546875" style="56" customWidth="1"/>
    <col min="1279" max="1279" width="9.42578125" style="56" customWidth="1"/>
    <col min="1280" max="1280" width="2" style="56" customWidth="1"/>
    <col min="1281" max="1281" width="16.28515625" style="56" customWidth="1"/>
    <col min="1282" max="1282" width="2" style="56" customWidth="1"/>
    <col min="1283" max="1283" width="15.140625" style="56" customWidth="1"/>
    <col min="1284" max="1284" width="13.5703125" style="56" customWidth="1"/>
    <col min="1285" max="1532" width="9.140625" style="56"/>
    <col min="1533" max="1533" width="3" style="56" customWidth="1"/>
    <col min="1534" max="1534" width="57.85546875" style="56" customWidth="1"/>
    <col min="1535" max="1535" width="9.42578125" style="56" customWidth="1"/>
    <col min="1536" max="1536" width="2" style="56" customWidth="1"/>
    <col min="1537" max="1537" width="16.28515625" style="56" customWidth="1"/>
    <col min="1538" max="1538" width="2" style="56" customWidth="1"/>
    <col min="1539" max="1539" width="15.140625" style="56" customWidth="1"/>
    <col min="1540" max="1540" width="13.5703125" style="56" customWidth="1"/>
    <col min="1541" max="1788" width="9.140625" style="56"/>
    <col min="1789" max="1789" width="3" style="56" customWidth="1"/>
    <col min="1790" max="1790" width="57.85546875" style="56" customWidth="1"/>
    <col min="1791" max="1791" width="9.42578125" style="56" customWidth="1"/>
    <col min="1792" max="1792" width="2" style="56" customWidth="1"/>
    <col min="1793" max="1793" width="16.28515625" style="56" customWidth="1"/>
    <col min="1794" max="1794" width="2" style="56" customWidth="1"/>
    <col min="1795" max="1795" width="15.140625" style="56" customWidth="1"/>
    <col min="1796" max="1796" width="13.5703125" style="56" customWidth="1"/>
    <col min="1797" max="2044" width="9.140625" style="56"/>
    <col min="2045" max="2045" width="3" style="56" customWidth="1"/>
    <col min="2046" max="2046" width="57.85546875" style="56" customWidth="1"/>
    <col min="2047" max="2047" width="9.42578125" style="56" customWidth="1"/>
    <col min="2048" max="2048" width="2" style="56" customWidth="1"/>
    <col min="2049" max="2049" width="16.28515625" style="56" customWidth="1"/>
    <col min="2050" max="2050" width="2" style="56" customWidth="1"/>
    <col min="2051" max="2051" width="15.140625" style="56" customWidth="1"/>
    <col min="2052" max="2052" width="13.5703125" style="56" customWidth="1"/>
    <col min="2053" max="2300" width="9.140625" style="56"/>
    <col min="2301" max="2301" width="3" style="56" customWidth="1"/>
    <col min="2302" max="2302" width="57.85546875" style="56" customWidth="1"/>
    <col min="2303" max="2303" width="9.42578125" style="56" customWidth="1"/>
    <col min="2304" max="2304" width="2" style="56" customWidth="1"/>
    <col min="2305" max="2305" width="16.28515625" style="56" customWidth="1"/>
    <col min="2306" max="2306" width="2" style="56" customWidth="1"/>
    <col min="2307" max="2307" width="15.140625" style="56" customWidth="1"/>
    <col min="2308" max="2308" width="13.5703125" style="56" customWidth="1"/>
    <col min="2309" max="2556" width="9.140625" style="56"/>
    <col min="2557" max="2557" width="3" style="56" customWidth="1"/>
    <col min="2558" max="2558" width="57.85546875" style="56" customWidth="1"/>
    <col min="2559" max="2559" width="9.42578125" style="56" customWidth="1"/>
    <col min="2560" max="2560" width="2" style="56" customWidth="1"/>
    <col min="2561" max="2561" width="16.28515625" style="56" customWidth="1"/>
    <col min="2562" max="2562" width="2" style="56" customWidth="1"/>
    <col min="2563" max="2563" width="15.140625" style="56" customWidth="1"/>
    <col min="2564" max="2564" width="13.5703125" style="56" customWidth="1"/>
    <col min="2565" max="2812" width="9.140625" style="56"/>
    <col min="2813" max="2813" width="3" style="56" customWidth="1"/>
    <col min="2814" max="2814" width="57.85546875" style="56" customWidth="1"/>
    <col min="2815" max="2815" width="9.42578125" style="56" customWidth="1"/>
    <col min="2816" max="2816" width="2" style="56" customWidth="1"/>
    <col min="2817" max="2817" width="16.28515625" style="56" customWidth="1"/>
    <col min="2818" max="2818" width="2" style="56" customWidth="1"/>
    <col min="2819" max="2819" width="15.140625" style="56" customWidth="1"/>
    <col min="2820" max="2820" width="13.5703125" style="56" customWidth="1"/>
    <col min="2821" max="3068" width="9.140625" style="56"/>
    <col min="3069" max="3069" width="3" style="56" customWidth="1"/>
    <col min="3070" max="3070" width="57.85546875" style="56" customWidth="1"/>
    <col min="3071" max="3071" width="9.42578125" style="56" customWidth="1"/>
    <col min="3072" max="3072" width="2" style="56" customWidth="1"/>
    <col min="3073" max="3073" width="16.28515625" style="56" customWidth="1"/>
    <col min="3074" max="3074" width="2" style="56" customWidth="1"/>
    <col min="3075" max="3075" width="15.140625" style="56" customWidth="1"/>
    <col min="3076" max="3076" width="13.5703125" style="56" customWidth="1"/>
    <col min="3077" max="3324" width="9.140625" style="56"/>
    <col min="3325" max="3325" width="3" style="56" customWidth="1"/>
    <col min="3326" max="3326" width="57.85546875" style="56" customWidth="1"/>
    <col min="3327" max="3327" width="9.42578125" style="56" customWidth="1"/>
    <col min="3328" max="3328" width="2" style="56" customWidth="1"/>
    <col min="3329" max="3329" width="16.28515625" style="56" customWidth="1"/>
    <col min="3330" max="3330" width="2" style="56" customWidth="1"/>
    <col min="3331" max="3331" width="15.140625" style="56" customWidth="1"/>
    <col min="3332" max="3332" width="13.5703125" style="56" customWidth="1"/>
    <col min="3333" max="3580" width="9.140625" style="56"/>
    <col min="3581" max="3581" width="3" style="56" customWidth="1"/>
    <col min="3582" max="3582" width="57.85546875" style="56" customWidth="1"/>
    <col min="3583" max="3583" width="9.42578125" style="56" customWidth="1"/>
    <col min="3584" max="3584" width="2" style="56" customWidth="1"/>
    <col min="3585" max="3585" width="16.28515625" style="56" customWidth="1"/>
    <col min="3586" max="3586" width="2" style="56" customWidth="1"/>
    <col min="3587" max="3587" width="15.140625" style="56" customWidth="1"/>
    <col min="3588" max="3588" width="13.5703125" style="56" customWidth="1"/>
    <col min="3589" max="3836" width="9.140625" style="56"/>
    <col min="3837" max="3837" width="3" style="56" customWidth="1"/>
    <col min="3838" max="3838" width="57.85546875" style="56" customWidth="1"/>
    <col min="3839" max="3839" width="9.42578125" style="56" customWidth="1"/>
    <col min="3840" max="3840" width="2" style="56" customWidth="1"/>
    <col min="3841" max="3841" width="16.28515625" style="56" customWidth="1"/>
    <col min="3842" max="3842" width="2" style="56" customWidth="1"/>
    <col min="3843" max="3843" width="15.140625" style="56" customWidth="1"/>
    <col min="3844" max="3844" width="13.5703125" style="56" customWidth="1"/>
    <col min="3845" max="4092" width="9.140625" style="56"/>
    <col min="4093" max="4093" width="3" style="56" customWidth="1"/>
    <col min="4094" max="4094" width="57.85546875" style="56" customWidth="1"/>
    <col min="4095" max="4095" width="9.42578125" style="56" customWidth="1"/>
    <col min="4096" max="4096" width="2" style="56" customWidth="1"/>
    <col min="4097" max="4097" width="16.28515625" style="56" customWidth="1"/>
    <col min="4098" max="4098" width="2" style="56" customWidth="1"/>
    <col min="4099" max="4099" width="15.140625" style="56" customWidth="1"/>
    <col min="4100" max="4100" width="13.5703125" style="56" customWidth="1"/>
    <col min="4101" max="4348" width="9.140625" style="56"/>
    <col min="4349" max="4349" width="3" style="56" customWidth="1"/>
    <col min="4350" max="4350" width="57.85546875" style="56" customWidth="1"/>
    <col min="4351" max="4351" width="9.42578125" style="56" customWidth="1"/>
    <col min="4352" max="4352" width="2" style="56" customWidth="1"/>
    <col min="4353" max="4353" width="16.28515625" style="56" customWidth="1"/>
    <col min="4354" max="4354" width="2" style="56" customWidth="1"/>
    <col min="4355" max="4355" width="15.140625" style="56" customWidth="1"/>
    <col min="4356" max="4356" width="13.5703125" style="56" customWidth="1"/>
    <col min="4357" max="4604" width="9.140625" style="56"/>
    <col min="4605" max="4605" width="3" style="56" customWidth="1"/>
    <col min="4606" max="4606" width="57.85546875" style="56" customWidth="1"/>
    <col min="4607" max="4607" width="9.42578125" style="56" customWidth="1"/>
    <col min="4608" max="4608" width="2" style="56" customWidth="1"/>
    <col min="4609" max="4609" width="16.28515625" style="56" customWidth="1"/>
    <col min="4610" max="4610" width="2" style="56" customWidth="1"/>
    <col min="4611" max="4611" width="15.140625" style="56" customWidth="1"/>
    <col min="4612" max="4612" width="13.5703125" style="56" customWidth="1"/>
    <col min="4613" max="4860" width="9.140625" style="56"/>
    <col min="4861" max="4861" width="3" style="56" customWidth="1"/>
    <col min="4862" max="4862" width="57.85546875" style="56" customWidth="1"/>
    <col min="4863" max="4863" width="9.42578125" style="56" customWidth="1"/>
    <col min="4864" max="4864" width="2" style="56" customWidth="1"/>
    <col min="4865" max="4865" width="16.28515625" style="56" customWidth="1"/>
    <col min="4866" max="4866" width="2" style="56" customWidth="1"/>
    <col min="4867" max="4867" width="15.140625" style="56" customWidth="1"/>
    <col min="4868" max="4868" width="13.5703125" style="56" customWidth="1"/>
    <col min="4869" max="5116" width="9.140625" style="56"/>
    <col min="5117" max="5117" width="3" style="56" customWidth="1"/>
    <col min="5118" max="5118" width="57.85546875" style="56" customWidth="1"/>
    <col min="5119" max="5119" width="9.42578125" style="56" customWidth="1"/>
    <col min="5120" max="5120" width="2" style="56" customWidth="1"/>
    <col min="5121" max="5121" width="16.28515625" style="56" customWidth="1"/>
    <col min="5122" max="5122" width="2" style="56" customWidth="1"/>
    <col min="5123" max="5123" width="15.140625" style="56" customWidth="1"/>
    <col min="5124" max="5124" width="13.5703125" style="56" customWidth="1"/>
    <col min="5125" max="5372" width="9.140625" style="56"/>
    <col min="5373" max="5373" width="3" style="56" customWidth="1"/>
    <col min="5374" max="5374" width="57.85546875" style="56" customWidth="1"/>
    <col min="5375" max="5375" width="9.42578125" style="56" customWidth="1"/>
    <col min="5376" max="5376" width="2" style="56" customWidth="1"/>
    <col min="5377" max="5377" width="16.28515625" style="56" customWidth="1"/>
    <col min="5378" max="5378" width="2" style="56" customWidth="1"/>
    <col min="5379" max="5379" width="15.140625" style="56" customWidth="1"/>
    <col min="5380" max="5380" width="13.5703125" style="56" customWidth="1"/>
    <col min="5381" max="5628" width="9.140625" style="56"/>
    <col min="5629" max="5629" width="3" style="56" customWidth="1"/>
    <col min="5630" max="5630" width="57.85546875" style="56" customWidth="1"/>
    <col min="5631" max="5631" width="9.42578125" style="56" customWidth="1"/>
    <col min="5632" max="5632" width="2" style="56" customWidth="1"/>
    <col min="5633" max="5633" width="16.28515625" style="56" customWidth="1"/>
    <col min="5634" max="5634" width="2" style="56" customWidth="1"/>
    <col min="5635" max="5635" width="15.140625" style="56" customWidth="1"/>
    <col min="5636" max="5636" width="13.5703125" style="56" customWidth="1"/>
    <col min="5637" max="5884" width="9.140625" style="56"/>
    <col min="5885" max="5885" width="3" style="56" customWidth="1"/>
    <col min="5886" max="5886" width="57.85546875" style="56" customWidth="1"/>
    <col min="5887" max="5887" width="9.42578125" style="56" customWidth="1"/>
    <col min="5888" max="5888" width="2" style="56" customWidth="1"/>
    <col min="5889" max="5889" width="16.28515625" style="56" customWidth="1"/>
    <col min="5890" max="5890" width="2" style="56" customWidth="1"/>
    <col min="5891" max="5891" width="15.140625" style="56" customWidth="1"/>
    <col min="5892" max="5892" width="13.5703125" style="56" customWidth="1"/>
    <col min="5893" max="6140" width="9.140625" style="56"/>
    <col min="6141" max="6141" width="3" style="56" customWidth="1"/>
    <col min="6142" max="6142" width="57.85546875" style="56" customWidth="1"/>
    <col min="6143" max="6143" width="9.42578125" style="56" customWidth="1"/>
    <col min="6144" max="6144" width="2" style="56" customWidth="1"/>
    <col min="6145" max="6145" width="16.28515625" style="56" customWidth="1"/>
    <col min="6146" max="6146" width="2" style="56" customWidth="1"/>
    <col min="6147" max="6147" width="15.140625" style="56" customWidth="1"/>
    <col min="6148" max="6148" width="13.5703125" style="56" customWidth="1"/>
    <col min="6149" max="6396" width="9.140625" style="56"/>
    <col min="6397" max="6397" width="3" style="56" customWidth="1"/>
    <col min="6398" max="6398" width="57.85546875" style="56" customWidth="1"/>
    <col min="6399" max="6399" width="9.42578125" style="56" customWidth="1"/>
    <col min="6400" max="6400" width="2" style="56" customWidth="1"/>
    <col min="6401" max="6401" width="16.28515625" style="56" customWidth="1"/>
    <col min="6402" max="6402" width="2" style="56" customWidth="1"/>
    <col min="6403" max="6403" width="15.140625" style="56" customWidth="1"/>
    <col min="6404" max="6404" width="13.5703125" style="56" customWidth="1"/>
    <col min="6405" max="6652" width="9.140625" style="56"/>
    <col min="6653" max="6653" width="3" style="56" customWidth="1"/>
    <col min="6654" max="6654" width="57.85546875" style="56" customWidth="1"/>
    <col min="6655" max="6655" width="9.42578125" style="56" customWidth="1"/>
    <col min="6656" max="6656" width="2" style="56" customWidth="1"/>
    <col min="6657" max="6657" width="16.28515625" style="56" customWidth="1"/>
    <col min="6658" max="6658" width="2" style="56" customWidth="1"/>
    <col min="6659" max="6659" width="15.140625" style="56" customWidth="1"/>
    <col min="6660" max="6660" width="13.5703125" style="56" customWidth="1"/>
    <col min="6661" max="6908" width="9.140625" style="56"/>
    <col min="6909" max="6909" width="3" style="56" customWidth="1"/>
    <col min="6910" max="6910" width="57.85546875" style="56" customWidth="1"/>
    <col min="6911" max="6911" width="9.42578125" style="56" customWidth="1"/>
    <col min="6912" max="6912" width="2" style="56" customWidth="1"/>
    <col min="6913" max="6913" width="16.28515625" style="56" customWidth="1"/>
    <col min="6914" max="6914" width="2" style="56" customWidth="1"/>
    <col min="6915" max="6915" width="15.140625" style="56" customWidth="1"/>
    <col min="6916" max="6916" width="13.5703125" style="56" customWidth="1"/>
    <col min="6917" max="7164" width="9.140625" style="56"/>
    <col min="7165" max="7165" width="3" style="56" customWidth="1"/>
    <col min="7166" max="7166" width="57.85546875" style="56" customWidth="1"/>
    <col min="7167" max="7167" width="9.42578125" style="56" customWidth="1"/>
    <col min="7168" max="7168" width="2" style="56" customWidth="1"/>
    <col min="7169" max="7169" width="16.28515625" style="56" customWidth="1"/>
    <col min="7170" max="7170" width="2" style="56" customWidth="1"/>
    <col min="7171" max="7171" width="15.140625" style="56" customWidth="1"/>
    <col min="7172" max="7172" width="13.5703125" style="56" customWidth="1"/>
    <col min="7173" max="7420" width="9.140625" style="56"/>
    <col min="7421" max="7421" width="3" style="56" customWidth="1"/>
    <col min="7422" max="7422" width="57.85546875" style="56" customWidth="1"/>
    <col min="7423" max="7423" width="9.42578125" style="56" customWidth="1"/>
    <col min="7424" max="7424" width="2" style="56" customWidth="1"/>
    <col min="7425" max="7425" width="16.28515625" style="56" customWidth="1"/>
    <col min="7426" max="7426" width="2" style="56" customWidth="1"/>
    <col min="7427" max="7427" width="15.140625" style="56" customWidth="1"/>
    <col min="7428" max="7428" width="13.5703125" style="56" customWidth="1"/>
    <col min="7429" max="7676" width="9.140625" style="56"/>
    <col min="7677" max="7677" width="3" style="56" customWidth="1"/>
    <col min="7678" max="7678" width="57.85546875" style="56" customWidth="1"/>
    <col min="7679" max="7679" width="9.42578125" style="56" customWidth="1"/>
    <col min="7680" max="7680" width="2" style="56" customWidth="1"/>
    <col min="7681" max="7681" width="16.28515625" style="56" customWidth="1"/>
    <col min="7682" max="7682" width="2" style="56" customWidth="1"/>
    <col min="7683" max="7683" width="15.140625" style="56" customWidth="1"/>
    <col min="7684" max="7684" width="13.5703125" style="56" customWidth="1"/>
    <col min="7685" max="7932" width="9.140625" style="56"/>
    <col min="7933" max="7933" width="3" style="56" customWidth="1"/>
    <col min="7934" max="7934" width="57.85546875" style="56" customWidth="1"/>
    <col min="7935" max="7935" width="9.42578125" style="56" customWidth="1"/>
    <col min="7936" max="7936" width="2" style="56" customWidth="1"/>
    <col min="7937" max="7937" width="16.28515625" style="56" customWidth="1"/>
    <col min="7938" max="7938" width="2" style="56" customWidth="1"/>
    <col min="7939" max="7939" width="15.140625" style="56" customWidth="1"/>
    <col min="7940" max="7940" width="13.5703125" style="56" customWidth="1"/>
    <col min="7941" max="8188" width="9.140625" style="56"/>
    <col min="8189" max="8189" width="3" style="56" customWidth="1"/>
    <col min="8190" max="8190" width="57.85546875" style="56" customWidth="1"/>
    <col min="8191" max="8191" width="9.42578125" style="56" customWidth="1"/>
    <col min="8192" max="8192" width="2" style="56" customWidth="1"/>
    <col min="8193" max="8193" width="16.28515625" style="56" customWidth="1"/>
    <col min="8194" max="8194" width="2" style="56" customWidth="1"/>
    <col min="8195" max="8195" width="15.140625" style="56" customWidth="1"/>
    <col min="8196" max="8196" width="13.5703125" style="56" customWidth="1"/>
    <col min="8197" max="8444" width="9.140625" style="56"/>
    <col min="8445" max="8445" width="3" style="56" customWidth="1"/>
    <col min="8446" max="8446" width="57.85546875" style="56" customWidth="1"/>
    <col min="8447" max="8447" width="9.42578125" style="56" customWidth="1"/>
    <col min="8448" max="8448" width="2" style="56" customWidth="1"/>
    <col min="8449" max="8449" width="16.28515625" style="56" customWidth="1"/>
    <col min="8450" max="8450" width="2" style="56" customWidth="1"/>
    <col min="8451" max="8451" width="15.140625" style="56" customWidth="1"/>
    <col min="8452" max="8452" width="13.5703125" style="56" customWidth="1"/>
    <col min="8453" max="8700" width="9.140625" style="56"/>
    <col min="8701" max="8701" width="3" style="56" customWidth="1"/>
    <col min="8702" max="8702" width="57.85546875" style="56" customWidth="1"/>
    <col min="8703" max="8703" width="9.42578125" style="56" customWidth="1"/>
    <col min="8704" max="8704" width="2" style="56" customWidth="1"/>
    <col min="8705" max="8705" width="16.28515625" style="56" customWidth="1"/>
    <col min="8706" max="8706" width="2" style="56" customWidth="1"/>
    <col min="8707" max="8707" width="15.140625" style="56" customWidth="1"/>
    <col min="8708" max="8708" width="13.5703125" style="56" customWidth="1"/>
    <col min="8709" max="8956" width="9.140625" style="56"/>
    <col min="8957" max="8957" width="3" style="56" customWidth="1"/>
    <col min="8958" max="8958" width="57.85546875" style="56" customWidth="1"/>
    <col min="8959" max="8959" width="9.42578125" style="56" customWidth="1"/>
    <col min="8960" max="8960" width="2" style="56" customWidth="1"/>
    <col min="8961" max="8961" width="16.28515625" style="56" customWidth="1"/>
    <col min="8962" max="8962" width="2" style="56" customWidth="1"/>
    <col min="8963" max="8963" width="15.140625" style="56" customWidth="1"/>
    <col min="8964" max="8964" width="13.5703125" style="56" customWidth="1"/>
    <col min="8965" max="9212" width="9.140625" style="56"/>
    <col min="9213" max="9213" width="3" style="56" customWidth="1"/>
    <col min="9214" max="9214" width="57.85546875" style="56" customWidth="1"/>
    <col min="9215" max="9215" width="9.42578125" style="56" customWidth="1"/>
    <col min="9216" max="9216" width="2" style="56" customWidth="1"/>
    <col min="9217" max="9217" width="16.28515625" style="56" customWidth="1"/>
    <col min="9218" max="9218" width="2" style="56" customWidth="1"/>
    <col min="9219" max="9219" width="15.140625" style="56" customWidth="1"/>
    <col min="9220" max="9220" width="13.5703125" style="56" customWidth="1"/>
    <col min="9221" max="9468" width="9.140625" style="56"/>
    <col min="9469" max="9469" width="3" style="56" customWidth="1"/>
    <col min="9470" max="9470" width="57.85546875" style="56" customWidth="1"/>
    <col min="9471" max="9471" width="9.42578125" style="56" customWidth="1"/>
    <col min="9472" max="9472" width="2" style="56" customWidth="1"/>
    <col min="9473" max="9473" width="16.28515625" style="56" customWidth="1"/>
    <col min="9474" max="9474" width="2" style="56" customWidth="1"/>
    <col min="9475" max="9475" width="15.140625" style="56" customWidth="1"/>
    <col min="9476" max="9476" width="13.5703125" style="56" customWidth="1"/>
    <col min="9477" max="9724" width="9.140625" style="56"/>
    <col min="9725" max="9725" width="3" style="56" customWidth="1"/>
    <col min="9726" max="9726" width="57.85546875" style="56" customWidth="1"/>
    <col min="9727" max="9727" width="9.42578125" style="56" customWidth="1"/>
    <col min="9728" max="9728" width="2" style="56" customWidth="1"/>
    <col min="9729" max="9729" width="16.28515625" style="56" customWidth="1"/>
    <col min="9730" max="9730" width="2" style="56" customWidth="1"/>
    <col min="9731" max="9731" width="15.140625" style="56" customWidth="1"/>
    <col min="9732" max="9732" width="13.5703125" style="56" customWidth="1"/>
    <col min="9733" max="9980" width="9.140625" style="56"/>
    <col min="9981" max="9981" width="3" style="56" customWidth="1"/>
    <col min="9982" max="9982" width="57.85546875" style="56" customWidth="1"/>
    <col min="9983" max="9983" width="9.42578125" style="56" customWidth="1"/>
    <col min="9984" max="9984" width="2" style="56" customWidth="1"/>
    <col min="9985" max="9985" width="16.28515625" style="56" customWidth="1"/>
    <col min="9986" max="9986" width="2" style="56" customWidth="1"/>
    <col min="9987" max="9987" width="15.140625" style="56" customWidth="1"/>
    <col min="9988" max="9988" width="13.5703125" style="56" customWidth="1"/>
    <col min="9989" max="10236" width="9.140625" style="56"/>
    <col min="10237" max="10237" width="3" style="56" customWidth="1"/>
    <col min="10238" max="10238" width="57.85546875" style="56" customWidth="1"/>
    <col min="10239" max="10239" width="9.42578125" style="56" customWidth="1"/>
    <col min="10240" max="10240" width="2" style="56" customWidth="1"/>
    <col min="10241" max="10241" width="16.28515625" style="56" customWidth="1"/>
    <col min="10242" max="10242" width="2" style="56" customWidth="1"/>
    <col min="10243" max="10243" width="15.140625" style="56" customWidth="1"/>
    <col min="10244" max="10244" width="13.5703125" style="56" customWidth="1"/>
    <col min="10245" max="10492" width="9.140625" style="56"/>
    <col min="10493" max="10493" width="3" style="56" customWidth="1"/>
    <col min="10494" max="10494" width="57.85546875" style="56" customWidth="1"/>
    <col min="10495" max="10495" width="9.42578125" style="56" customWidth="1"/>
    <col min="10496" max="10496" width="2" style="56" customWidth="1"/>
    <col min="10497" max="10497" width="16.28515625" style="56" customWidth="1"/>
    <col min="10498" max="10498" width="2" style="56" customWidth="1"/>
    <col min="10499" max="10499" width="15.140625" style="56" customWidth="1"/>
    <col min="10500" max="10500" width="13.5703125" style="56" customWidth="1"/>
    <col min="10501" max="10748" width="9.140625" style="56"/>
    <col min="10749" max="10749" width="3" style="56" customWidth="1"/>
    <col min="10750" max="10750" width="57.85546875" style="56" customWidth="1"/>
    <col min="10751" max="10751" width="9.42578125" style="56" customWidth="1"/>
    <col min="10752" max="10752" width="2" style="56" customWidth="1"/>
    <col min="10753" max="10753" width="16.28515625" style="56" customWidth="1"/>
    <col min="10754" max="10754" width="2" style="56" customWidth="1"/>
    <col min="10755" max="10755" width="15.140625" style="56" customWidth="1"/>
    <col min="10756" max="10756" width="13.5703125" style="56" customWidth="1"/>
    <col min="10757" max="11004" width="9.140625" style="56"/>
    <col min="11005" max="11005" width="3" style="56" customWidth="1"/>
    <col min="11006" max="11006" width="57.85546875" style="56" customWidth="1"/>
    <col min="11007" max="11007" width="9.42578125" style="56" customWidth="1"/>
    <col min="11008" max="11008" width="2" style="56" customWidth="1"/>
    <col min="11009" max="11009" width="16.28515625" style="56" customWidth="1"/>
    <col min="11010" max="11010" width="2" style="56" customWidth="1"/>
    <col min="11011" max="11011" width="15.140625" style="56" customWidth="1"/>
    <col min="11012" max="11012" width="13.5703125" style="56" customWidth="1"/>
    <col min="11013" max="11260" width="9.140625" style="56"/>
    <col min="11261" max="11261" width="3" style="56" customWidth="1"/>
    <col min="11262" max="11262" width="57.85546875" style="56" customWidth="1"/>
    <col min="11263" max="11263" width="9.42578125" style="56" customWidth="1"/>
    <col min="11264" max="11264" width="2" style="56" customWidth="1"/>
    <col min="11265" max="11265" width="16.28515625" style="56" customWidth="1"/>
    <col min="11266" max="11266" width="2" style="56" customWidth="1"/>
    <col min="11267" max="11267" width="15.140625" style="56" customWidth="1"/>
    <col min="11268" max="11268" width="13.5703125" style="56" customWidth="1"/>
    <col min="11269" max="11516" width="9.140625" style="56"/>
    <col min="11517" max="11517" width="3" style="56" customWidth="1"/>
    <col min="11518" max="11518" width="57.85546875" style="56" customWidth="1"/>
    <col min="11519" max="11519" width="9.42578125" style="56" customWidth="1"/>
    <col min="11520" max="11520" width="2" style="56" customWidth="1"/>
    <col min="11521" max="11521" width="16.28515625" style="56" customWidth="1"/>
    <col min="11522" max="11522" width="2" style="56" customWidth="1"/>
    <col min="11523" max="11523" width="15.140625" style="56" customWidth="1"/>
    <col min="11524" max="11524" width="13.5703125" style="56" customWidth="1"/>
    <col min="11525" max="11772" width="9.140625" style="56"/>
    <col min="11773" max="11773" width="3" style="56" customWidth="1"/>
    <col min="11774" max="11774" width="57.85546875" style="56" customWidth="1"/>
    <col min="11775" max="11775" width="9.42578125" style="56" customWidth="1"/>
    <col min="11776" max="11776" width="2" style="56" customWidth="1"/>
    <col min="11777" max="11777" width="16.28515625" style="56" customWidth="1"/>
    <col min="11778" max="11778" width="2" style="56" customWidth="1"/>
    <col min="11779" max="11779" width="15.140625" style="56" customWidth="1"/>
    <col min="11780" max="11780" width="13.5703125" style="56" customWidth="1"/>
    <col min="11781" max="12028" width="9.140625" style="56"/>
    <col min="12029" max="12029" width="3" style="56" customWidth="1"/>
    <col min="12030" max="12030" width="57.85546875" style="56" customWidth="1"/>
    <col min="12031" max="12031" width="9.42578125" style="56" customWidth="1"/>
    <col min="12032" max="12032" width="2" style="56" customWidth="1"/>
    <col min="12033" max="12033" width="16.28515625" style="56" customWidth="1"/>
    <col min="12034" max="12034" width="2" style="56" customWidth="1"/>
    <col min="12035" max="12035" width="15.140625" style="56" customWidth="1"/>
    <col min="12036" max="12036" width="13.5703125" style="56" customWidth="1"/>
    <col min="12037" max="12284" width="9.140625" style="56"/>
    <col min="12285" max="12285" width="3" style="56" customWidth="1"/>
    <col min="12286" max="12286" width="57.85546875" style="56" customWidth="1"/>
    <col min="12287" max="12287" width="9.42578125" style="56" customWidth="1"/>
    <col min="12288" max="12288" width="2" style="56" customWidth="1"/>
    <col min="12289" max="12289" width="16.28515625" style="56" customWidth="1"/>
    <col min="12290" max="12290" width="2" style="56" customWidth="1"/>
    <col min="12291" max="12291" width="15.140625" style="56" customWidth="1"/>
    <col min="12292" max="12292" width="13.5703125" style="56" customWidth="1"/>
    <col min="12293" max="12540" width="9.140625" style="56"/>
    <col min="12541" max="12541" width="3" style="56" customWidth="1"/>
    <col min="12542" max="12542" width="57.85546875" style="56" customWidth="1"/>
    <col min="12543" max="12543" width="9.42578125" style="56" customWidth="1"/>
    <col min="12544" max="12544" width="2" style="56" customWidth="1"/>
    <col min="12545" max="12545" width="16.28515625" style="56" customWidth="1"/>
    <col min="12546" max="12546" width="2" style="56" customWidth="1"/>
    <col min="12547" max="12547" width="15.140625" style="56" customWidth="1"/>
    <col min="12548" max="12548" width="13.5703125" style="56" customWidth="1"/>
    <col min="12549" max="12796" width="9.140625" style="56"/>
    <col min="12797" max="12797" width="3" style="56" customWidth="1"/>
    <col min="12798" max="12798" width="57.85546875" style="56" customWidth="1"/>
    <col min="12799" max="12799" width="9.42578125" style="56" customWidth="1"/>
    <col min="12800" max="12800" width="2" style="56" customWidth="1"/>
    <col min="12801" max="12801" width="16.28515625" style="56" customWidth="1"/>
    <col min="12802" max="12802" width="2" style="56" customWidth="1"/>
    <col min="12803" max="12803" width="15.140625" style="56" customWidth="1"/>
    <col min="12804" max="12804" width="13.5703125" style="56" customWidth="1"/>
    <col min="12805" max="13052" width="9.140625" style="56"/>
    <col min="13053" max="13053" width="3" style="56" customWidth="1"/>
    <col min="13054" max="13054" width="57.85546875" style="56" customWidth="1"/>
    <col min="13055" max="13055" width="9.42578125" style="56" customWidth="1"/>
    <col min="13056" max="13056" width="2" style="56" customWidth="1"/>
    <col min="13057" max="13057" width="16.28515625" style="56" customWidth="1"/>
    <col min="13058" max="13058" width="2" style="56" customWidth="1"/>
    <col min="13059" max="13059" width="15.140625" style="56" customWidth="1"/>
    <col min="13060" max="13060" width="13.5703125" style="56" customWidth="1"/>
    <col min="13061" max="13308" width="9.140625" style="56"/>
    <col min="13309" max="13309" width="3" style="56" customWidth="1"/>
    <col min="13310" max="13310" width="57.85546875" style="56" customWidth="1"/>
    <col min="13311" max="13311" width="9.42578125" style="56" customWidth="1"/>
    <col min="13312" max="13312" width="2" style="56" customWidth="1"/>
    <col min="13313" max="13313" width="16.28515625" style="56" customWidth="1"/>
    <col min="13314" max="13314" width="2" style="56" customWidth="1"/>
    <col min="13315" max="13315" width="15.140625" style="56" customWidth="1"/>
    <col min="13316" max="13316" width="13.5703125" style="56" customWidth="1"/>
    <col min="13317" max="13564" width="9.140625" style="56"/>
    <col min="13565" max="13565" width="3" style="56" customWidth="1"/>
    <col min="13566" max="13566" width="57.85546875" style="56" customWidth="1"/>
    <col min="13567" max="13567" width="9.42578125" style="56" customWidth="1"/>
    <col min="13568" max="13568" width="2" style="56" customWidth="1"/>
    <col min="13569" max="13569" width="16.28515625" style="56" customWidth="1"/>
    <col min="13570" max="13570" width="2" style="56" customWidth="1"/>
    <col min="13571" max="13571" width="15.140625" style="56" customWidth="1"/>
    <col min="13572" max="13572" width="13.5703125" style="56" customWidth="1"/>
    <col min="13573" max="13820" width="9.140625" style="56"/>
    <col min="13821" max="13821" width="3" style="56" customWidth="1"/>
    <col min="13822" max="13822" width="57.85546875" style="56" customWidth="1"/>
    <col min="13823" max="13823" width="9.42578125" style="56" customWidth="1"/>
    <col min="13824" max="13824" width="2" style="56" customWidth="1"/>
    <col min="13825" max="13825" width="16.28515625" style="56" customWidth="1"/>
    <col min="13826" max="13826" width="2" style="56" customWidth="1"/>
    <col min="13827" max="13827" width="15.140625" style="56" customWidth="1"/>
    <col min="13828" max="13828" width="13.5703125" style="56" customWidth="1"/>
    <col min="13829" max="14076" width="9.140625" style="56"/>
    <col min="14077" max="14077" width="3" style="56" customWidth="1"/>
    <col min="14078" max="14078" width="57.85546875" style="56" customWidth="1"/>
    <col min="14079" max="14079" width="9.42578125" style="56" customWidth="1"/>
    <col min="14080" max="14080" width="2" style="56" customWidth="1"/>
    <col min="14081" max="14081" width="16.28515625" style="56" customWidth="1"/>
    <col min="14082" max="14082" width="2" style="56" customWidth="1"/>
    <col min="14083" max="14083" width="15.140625" style="56" customWidth="1"/>
    <col min="14084" max="14084" width="13.5703125" style="56" customWidth="1"/>
    <col min="14085" max="14332" width="9.140625" style="56"/>
    <col min="14333" max="14333" width="3" style="56" customWidth="1"/>
    <col min="14334" max="14334" width="57.85546875" style="56" customWidth="1"/>
    <col min="14335" max="14335" width="9.42578125" style="56" customWidth="1"/>
    <col min="14336" max="14336" width="2" style="56" customWidth="1"/>
    <col min="14337" max="14337" width="16.28515625" style="56" customWidth="1"/>
    <col min="14338" max="14338" width="2" style="56" customWidth="1"/>
    <col min="14339" max="14339" width="15.140625" style="56" customWidth="1"/>
    <col min="14340" max="14340" width="13.5703125" style="56" customWidth="1"/>
    <col min="14341" max="14588" width="9.140625" style="56"/>
    <col min="14589" max="14589" width="3" style="56" customWidth="1"/>
    <col min="14590" max="14590" width="57.85546875" style="56" customWidth="1"/>
    <col min="14591" max="14591" width="9.42578125" style="56" customWidth="1"/>
    <col min="14592" max="14592" width="2" style="56" customWidth="1"/>
    <col min="14593" max="14593" width="16.28515625" style="56" customWidth="1"/>
    <col min="14594" max="14594" width="2" style="56" customWidth="1"/>
    <col min="14595" max="14595" width="15.140625" style="56" customWidth="1"/>
    <col min="14596" max="14596" width="13.5703125" style="56" customWidth="1"/>
    <col min="14597" max="14844" width="9.140625" style="56"/>
    <col min="14845" max="14845" width="3" style="56" customWidth="1"/>
    <col min="14846" max="14846" width="57.85546875" style="56" customWidth="1"/>
    <col min="14847" max="14847" width="9.42578125" style="56" customWidth="1"/>
    <col min="14848" max="14848" width="2" style="56" customWidth="1"/>
    <col min="14849" max="14849" width="16.28515625" style="56" customWidth="1"/>
    <col min="14850" max="14850" width="2" style="56" customWidth="1"/>
    <col min="14851" max="14851" width="15.140625" style="56" customWidth="1"/>
    <col min="14852" max="14852" width="13.5703125" style="56" customWidth="1"/>
    <col min="14853" max="15100" width="9.140625" style="56"/>
    <col min="15101" max="15101" width="3" style="56" customWidth="1"/>
    <col min="15102" max="15102" width="57.85546875" style="56" customWidth="1"/>
    <col min="15103" max="15103" width="9.42578125" style="56" customWidth="1"/>
    <col min="15104" max="15104" width="2" style="56" customWidth="1"/>
    <col min="15105" max="15105" width="16.28515625" style="56" customWidth="1"/>
    <col min="15106" max="15106" width="2" style="56" customWidth="1"/>
    <col min="15107" max="15107" width="15.140625" style="56" customWidth="1"/>
    <col min="15108" max="15108" width="13.5703125" style="56" customWidth="1"/>
    <col min="15109" max="15356" width="9.140625" style="56"/>
    <col min="15357" max="15357" width="3" style="56" customWidth="1"/>
    <col min="15358" max="15358" width="57.85546875" style="56" customWidth="1"/>
    <col min="15359" max="15359" width="9.42578125" style="56" customWidth="1"/>
    <col min="15360" max="15360" width="2" style="56" customWidth="1"/>
    <col min="15361" max="15361" width="16.28515625" style="56" customWidth="1"/>
    <col min="15362" max="15362" width="2" style="56" customWidth="1"/>
    <col min="15363" max="15363" width="15.140625" style="56" customWidth="1"/>
    <col min="15364" max="15364" width="13.5703125" style="56" customWidth="1"/>
    <col min="15365" max="15612" width="9.140625" style="56"/>
    <col min="15613" max="15613" width="3" style="56" customWidth="1"/>
    <col min="15614" max="15614" width="57.85546875" style="56" customWidth="1"/>
    <col min="15615" max="15615" width="9.42578125" style="56" customWidth="1"/>
    <col min="15616" max="15616" width="2" style="56" customWidth="1"/>
    <col min="15617" max="15617" width="16.28515625" style="56" customWidth="1"/>
    <col min="15618" max="15618" width="2" style="56" customWidth="1"/>
    <col min="15619" max="15619" width="15.140625" style="56" customWidth="1"/>
    <col min="15620" max="15620" width="13.5703125" style="56" customWidth="1"/>
    <col min="15621" max="15868" width="9.140625" style="56"/>
    <col min="15869" max="15869" width="3" style="56" customWidth="1"/>
    <col min="15870" max="15870" width="57.85546875" style="56" customWidth="1"/>
    <col min="15871" max="15871" width="9.42578125" style="56" customWidth="1"/>
    <col min="15872" max="15872" width="2" style="56" customWidth="1"/>
    <col min="15873" max="15873" width="16.28515625" style="56" customWidth="1"/>
    <col min="15874" max="15874" width="2" style="56" customWidth="1"/>
    <col min="15875" max="15875" width="15.140625" style="56" customWidth="1"/>
    <col min="15876" max="15876" width="13.5703125" style="56" customWidth="1"/>
    <col min="15877" max="16124" width="9.140625" style="56"/>
    <col min="16125" max="16125" width="3" style="56" customWidth="1"/>
    <col min="16126" max="16126" width="57.85546875" style="56" customWidth="1"/>
    <col min="16127" max="16127" width="9.42578125" style="56" customWidth="1"/>
    <col min="16128" max="16128" width="2" style="56" customWidth="1"/>
    <col min="16129" max="16129" width="16.28515625" style="56" customWidth="1"/>
    <col min="16130" max="16130" width="2" style="56" customWidth="1"/>
    <col min="16131" max="16131" width="15.140625" style="56" customWidth="1"/>
    <col min="16132" max="16132" width="13.5703125" style="56" customWidth="1"/>
    <col min="16133" max="16384" width="9.140625" style="56"/>
  </cols>
  <sheetData>
    <row r="1" spans="1:13" ht="18">
      <c r="A1" s="55" t="s">
        <v>874</v>
      </c>
      <c r="B1" s="55"/>
      <c r="C1" s="55"/>
      <c r="D1" s="55"/>
      <c r="E1" s="55"/>
    </row>
    <row r="2" spans="1:13" ht="9.75" customHeight="1">
      <c r="A2" s="57"/>
      <c r="B2" s="57"/>
      <c r="C2" s="58"/>
      <c r="D2" s="58"/>
      <c r="E2" s="58"/>
    </row>
    <row r="3" spans="1:13" ht="25.5">
      <c r="A3" s="59" t="s">
        <v>875</v>
      </c>
      <c r="B3" s="59"/>
      <c r="C3" s="60"/>
      <c r="D3" s="60"/>
      <c r="E3" s="60"/>
    </row>
    <row r="4" spans="1:13" ht="25.5">
      <c r="A4" s="61" t="s">
        <v>899</v>
      </c>
      <c r="B4" s="62"/>
      <c r="C4" s="63"/>
      <c r="D4" s="63"/>
      <c r="E4" s="63"/>
    </row>
    <row r="5" spans="1:13" ht="18.75" customHeight="1">
      <c r="A5" s="64" t="s">
        <v>876</v>
      </c>
      <c r="B5" s="65"/>
      <c r="C5" s="66"/>
      <c r="D5" s="66"/>
      <c r="E5" s="66"/>
      <c r="L5" s="56" t="s">
        <v>909</v>
      </c>
      <c r="M5" s="125">
        <v>5618.9334167365605</v>
      </c>
    </row>
    <row r="6" spans="1:13">
      <c r="A6" s="67"/>
      <c r="B6" s="68"/>
      <c r="C6" s="69"/>
      <c r="D6" s="56"/>
      <c r="E6" s="56"/>
      <c r="L6" s="56" t="s">
        <v>1309</v>
      </c>
      <c r="M6" s="56">
        <v>5960.54</v>
      </c>
    </row>
    <row r="7" spans="1:13">
      <c r="A7" s="67"/>
      <c r="B7" s="68"/>
      <c r="C7" s="70"/>
      <c r="D7" s="71" t="s">
        <v>802</v>
      </c>
      <c r="E7" s="70"/>
      <c r="F7" s="121" t="s">
        <v>3</v>
      </c>
      <c r="H7" s="121" t="s">
        <v>911</v>
      </c>
      <c r="I7" s="121" t="s">
        <v>912</v>
      </c>
    </row>
    <row r="8" spans="1:13">
      <c r="A8" s="72" t="s">
        <v>877</v>
      </c>
      <c r="B8" s="68"/>
      <c r="C8" s="73"/>
      <c r="D8" s="73"/>
      <c r="E8" s="73"/>
    </row>
    <row r="9" spans="1:13">
      <c r="A9" s="68"/>
      <c r="B9" s="68"/>
      <c r="C9" s="73"/>
      <c r="D9" s="74"/>
      <c r="E9" s="73"/>
    </row>
    <row r="10" spans="1:13">
      <c r="A10" s="68" t="s">
        <v>878</v>
      </c>
      <c r="C10" s="75"/>
      <c r="D10" s="76">
        <f>+EERR!C73</f>
        <v>-8458885413</v>
      </c>
      <c r="E10" s="75"/>
      <c r="F10" s="76">
        <v>-954316</v>
      </c>
      <c r="H10" s="77">
        <f>+D10/$M$5</f>
        <v>-1505425.4581135195</v>
      </c>
      <c r="I10" s="77">
        <f>+H10-F10</f>
        <v>-551109.45811351947</v>
      </c>
    </row>
    <row r="11" spans="1:13">
      <c r="B11" s="68"/>
      <c r="C11" s="75"/>
      <c r="D11" s="76"/>
      <c r="E11" s="75"/>
    </row>
    <row r="12" spans="1:13">
      <c r="A12" s="78" t="s">
        <v>585</v>
      </c>
      <c r="B12" s="68"/>
      <c r="C12" s="75"/>
      <c r="D12" s="77"/>
      <c r="E12" s="75"/>
    </row>
    <row r="13" spans="1:13">
      <c r="A13" s="79"/>
      <c r="B13" s="68" t="s">
        <v>879</v>
      </c>
      <c r="C13" s="75"/>
      <c r="D13" s="76" t="e">
        <f>+'Armado EFE indirecto'!P11</f>
        <v>#REF!</v>
      </c>
      <c r="E13" s="75"/>
      <c r="F13" s="122">
        <v>71787</v>
      </c>
      <c r="H13" s="77" t="e">
        <f t="shared" ref="H13:H18" si="0">+D13/$M$5</f>
        <v>#REF!</v>
      </c>
      <c r="I13" s="77" t="e">
        <f t="shared" ref="I13:I18" si="1">+H13-F13</f>
        <v>#REF!</v>
      </c>
    </row>
    <row r="14" spans="1:13">
      <c r="A14" s="79"/>
      <c r="B14" s="68" t="s">
        <v>880</v>
      </c>
      <c r="C14" s="75"/>
      <c r="D14" s="76" t="e">
        <f>+'Armado EFE indirecto'!P12</f>
        <v>#REF!</v>
      </c>
      <c r="E14" s="75"/>
      <c r="F14" s="122">
        <v>4619</v>
      </c>
      <c r="H14" s="77" t="e">
        <f t="shared" si="0"/>
        <v>#REF!</v>
      </c>
      <c r="I14" s="77" t="e">
        <f t="shared" si="1"/>
        <v>#REF!</v>
      </c>
    </row>
    <row r="15" spans="1:13">
      <c r="A15" s="79"/>
      <c r="B15" s="68" t="s">
        <v>881</v>
      </c>
      <c r="C15" s="75"/>
      <c r="D15" s="76">
        <f>+'Armado EFE indirecto'!P7+'Armado EFE indirecto'!P8</f>
        <v>0</v>
      </c>
      <c r="E15" s="75"/>
      <c r="F15" s="122">
        <v>8637</v>
      </c>
      <c r="H15" s="77">
        <f t="shared" si="0"/>
        <v>0</v>
      </c>
      <c r="I15" s="77">
        <f t="shared" si="1"/>
        <v>-8637</v>
      </c>
    </row>
    <row r="16" spans="1:13">
      <c r="A16" s="79"/>
      <c r="B16" s="68" t="s">
        <v>522</v>
      </c>
      <c r="C16" s="75"/>
      <c r="D16" s="76">
        <f>+'Armado EFE indirecto'!P17</f>
        <v>-169218263</v>
      </c>
      <c r="E16" s="75"/>
      <c r="F16" s="122">
        <v>-40272</v>
      </c>
      <c r="H16" s="77">
        <f t="shared" si="0"/>
        <v>-30115.726677943239</v>
      </c>
      <c r="I16" s="77">
        <f t="shared" si="1"/>
        <v>10156.273322056761</v>
      </c>
    </row>
    <row r="17" spans="1:9">
      <c r="A17" s="79"/>
      <c r="B17" s="68" t="s">
        <v>919</v>
      </c>
      <c r="C17" s="75"/>
      <c r="D17" s="76">
        <f>-'Armado EFE indirecto'!$K$19</f>
        <v>0</v>
      </c>
      <c r="E17" s="75"/>
      <c r="F17" s="122">
        <f>+D17/5590.47</f>
        <v>0</v>
      </c>
      <c r="H17" s="77">
        <f t="shared" si="0"/>
        <v>0</v>
      </c>
      <c r="I17" s="77">
        <f t="shared" si="1"/>
        <v>0</v>
      </c>
    </row>
    <row r="18" spans="1:9">
      <c r="B18" s="68" t="s">
        <v>906</v>
      </c>
      <c r="C18" s="75"/>
      <c r="D18" s="77">
        <f>+'Armado EFE indirecto'!P18</f>
        <v>0</v>
      </c>
      <c r="E18" s="75"/>
      <c r="F18" s="123">
        <v>0</v>
      </c>
      <c r="H18" s="77">
        <f t="shared" si="0"/>
        <v>0</v>
      </c>
      <c r="I18" s="77">
        <f t="shared" si="1"/>
        <v>0</v>
      </c>
    </row>
    <row r="19" spans="1:9">
      <c r="A19" s="68"/>
      <c r="B19" s="68"/>
      <c r="C19" s="80"/>
      <c r="D19" s="81" t="e">
        <f>SUM(D10:D18)</f>
        <v>#REF!</v>
      </c>
      <c r="E19" s="82"/>
      <c r="F19" s="81">
        <f>SUM(F10:F18)</f>
        <v>-909545</v>
      </c>
      <c r="H19" s="81" t="e">
        <f>SUM(H10:H18)</f>
        <v>#REF!</v>
      </c>
      <c r="I19" s="81"/>
    </row>
    <row r="20" spans="1:9">
      <c r="A20" s="83" t="s">
        <v>882</v>
      </c>
      <c r="B20" s="68"/>
      <c r="C20" s="84"/>
      <c r="D20" s="77"/>
      <c r="E20" s="84"/>
    </row>
    <row r="21" spans="1:9">
      <c r="A21" s="85"/>
      <c r="B21" s="56" t="s">
        <v>730</v>
      </c>
      <c r="C21" s="84"/>
      <c r="D21" s="76">
        <f>+'Armado EFE indirecto'!B22</f>
        <v>2421961104</v>
      </c>
      <c r="E21" s="84"/>
      <c r="F21" s="76">
        <f>+D21/$M$6</f>
        <v>406332.49739117594</v>
      </c>
      <c r="H21" s="74">
        <f>+D21/$M$5</f>
        <v>431035.73656629288</v>
      </c>
      <c r="I21" s="77">
        <f>+H21-F21</f>
        <v>24703.239175116934</v>
      </c>
    </row>
    <row r="22" spans="1:9" hidden="1">
      <c r="A22" s="85"/>
      <c r="B22" s="56" t="s">
        <v>729</v>
      </c>
      <c r="C22" s="84"/>
      <c r="D22" s="76">
        <f>+'[66]Armado EFE'!B24</f>
        <v>0</v>
      </c>
      <c r="E22" s="84"/>
      <c r="F22" s="76">
        <f t="shared" ref="F22:F27" si="2">+D22/$M$6</f>
        <v>0</v>
      </c>
      <c r="H22" s="74">
        <f t="shared" ref="H22:H27" si="3">+D22/$M$5</f>
        <v>0</v>
      </c>
    </row>
    <row r="23" spans="1:9">
      <c r="A23" s="68"/>
      <c r="B23" s="68" t="s">
        <v>449</v>
      </c>
      <c r="C23" s="75"/>
      <c r="D23" s="76">
        <f>+'Armado EFE indirecto'!B23</f>
        <v>-4954131</v>
      </c>
      <c r="E23" s="75"/>
      <c r="F23" s="76">
        <f t="shared" si="2"/>
        <v>-831.15472759179534</v>
      </c>
      <c r="H23" s="74">
        <f t="shared" si="3"/>
        <v>-881.68530085151406</v>
      </c>
      <c r="I23" s="77">
        <f>+H23-F23</f>
        <v>-50.530573259718722</v>
      </c>
    </row>
    <row r="24" spans="1:9">
      <c r="A24" s="68"/>
      <c r="B24" s="68" t="s">
        <v>448</v>
      </c>
      <c r="C24" s="75"/>
      <c r="D24" s="76">
        <f>+'Armado EFE indirecto'!B24</f>
        <v>341247591</v>
      </c>
      <c r="E24" s="75"/>
      <c r="F24" s="76">
        <f t="shared" si="2"/>
        <v>57251.120032748709</v>
      </c>
      <c r="H24" s="74">
        <f t="shared" si="3"/>
        <v>60731.737803398704</v>
      </c>
      <c r="I24" s="77">
        <f>+H24-F24</f>
        <v>3480.6177706499948</v>
      </c>
    </row>
    <row r="25" spans="1:9">
      <c r="A25" s="68"/>
      <c r="B25" s="68" t="s">
        <v>907</v>
      </c>
      <c r="C25" s="75"/>
      <c r="D25" s="76">
        <f>+'Armado EFE indirecto'!B26</f>
        <v>-1668217533</v>
      </c>
      <c r="E25" s="75"/>
      <c r="F25" s="76">
        <f t="shared" si="2"/>
        <v>-279876.91266227554</v>
      </c>
      <c r="H25" s="74">
        <f t="shared" si="3"/>
        <v>-296892.20520589291</v>
      </c>
      <c r="I25" s="77">
        <f>+H25-F25</f>
        <v>-17015.292543617368</v>
      </c>
    </row>
    <row r="26" spans="1:9">
      <c r="A26" s="68"/>
      <c r="B26" s="68" t="s">
        <v>444</v>
      </c>
      <c r="C26" s="75"/>
      <c r="D26" s="76">
        <f>+'Armado EFE indirecto'!B27</f>
        <v>1218110856</v>
      </c>
      <c r="E26" s="75"/>
      <c r="F26" s="76">
        <f t="shared" si="2"/>
        <v>204362.50004194252</v>
      </c>
      <c r="H26" s="74">
        <f t="shared" si="3"/>
        <v>216786.84648081678</v>
      </c>
      <c r="I26" s="77">
        <f>+H26-F26</f>
        <v>12424.346438874258</v>
      </c>
    </row>
    <row r="27" spans="1:9">
      <c r="A27" s="68"/>
      <c r="B27" s="68" t="s">
        <v>507</v>
      </c>
      <c r="C27" s="75"/>
      <c r="D27" s="76">
        <f>+'Armado EFE indirecto'!B28+'Armado EFE indirecto'!B29</f>
        <v>-470725946</v>
      </c>
      <c r="E27" s="75"/>
      <c r="F27" s="124">
        <f t="shared" si="2"/>
        <v>-78973.708086851198</v>
      </c>
      <c r="H27" s="74">
        <f t="shared" si="3"/>
        <v>-83774.964230381389</v>
      </c>
      <c r="I27" s="77">
        <f>+H27-F27</f>
        <v>-4801.2561435301905</v>
      </c>
    </row>
    <row r="28" spans="1:9">
      <c r="A28" s="68"/>
      <c r="B28" s="68"/>
      <c r="C28" s="75"/>
      <c r="D28" s="81" t="e">
        <f>SUM(D21:D27)+D19</f>
        <v>#REF!</v>
      </c>
      <c r="E28" s="86"/>
      <c r="F28" s="81">
        <f>SUM(F21:F27)+F19</f>
        <v>-601280.65801085136</v>
      </c>
      <c r="H28" s="81" t="e">
        <f>SUM(H21:H27)+H19</f>
        <v>#REF!</v>
      </c>
      <c r="I28" s="81"/>
    </row>
    <row r="29" spans="1:9">
      <c r="A29" s="68"/>
      <c r="B29" s="68"/>
      <c r="C29" s="75"/>
      <c r="D29" s="76"/>
      <c r="E29" s="75"/>
    </row>
    <row r="30" spans="1:9">
      <c r="A30" s="68" t="s">
        <v>883</v>
      </c>
      <c r="B30" s="68"/>
      <c r="C30" s="75"/>
      <c r="D30" s="76">
        <v>0</v>
      </c>
      <c r="E30" s="75"/>
      <c r="F30" s="122">
        <v>0</v>
      </c>
      <c r="H30" s="77">
        <f>+D30/5590.47</f>
        <v>0</v>
      </c>
      <c r="I30" s="77">
        <f>+H30-F30</f>
        <v>0</v>
      </c>
    </row>
    <row r="31" spans="1:9">
      <c r="A31" s="68"/>
      <c r="B31" s="68"/>
      <c r="C31" s="75"/>
      <c r="D31" s="76"/>
      <c r="E31" s="75"/>
    </row>
    <row r="32" spans="1:9">
      <c r="A32" s="87" t="s">
        <v>884</v>
      </c>
      <c r="C32" s="75"/>
      <c r="D32" s="81" t="e">
        <f>+D28+D30</f>
        <v>#REF!</v>
      </c>
      <c r="E32" s="86"/>
      <c r="F32" s="81">
        <f>+F28+F30</f>
        <v>-601280.65801085136</v>
      </c>
      <c r="H32" s="81" t="e">
        <f>+H28+H30</f>
        <v>#REF!</v>
      </c>
      <c r="I32" s="81"/>
    </row>
    <row r="33" spans="1:9">
      <c r="A33" s="68"/>
      <c r="B33" s="68"/>
      <c r="C33" s="75"/>
      <c r="D33" s="76"/>
      <c r="E33" s="75"/>
    </row>
    <row r="34" spans="1:9">
      <c r="A34" s="72" t="s">
        <v>885</v>
      </c>
      <c r="B34" s="88"/>
      <c r="C34" s="75"/>
      <c r="D34" s="76"/>
      <c r="E34" s="75"/>
    </row>
    <row r="35" spans="1:9">
      <c r="A35" s="56" t="s">
        <v>886</v>
      </c>
      <c r="C35" s="75"/>
      <c r="D35" s="76" t="e">
        <f>+'Armado EFE indirecto'!B6</f>
        <v>#REF!</v>
      </c>
      <c r="E35" s="75"/>
      <c r="F35" s="76" t="e">
        <f>+D35/$M$6</f>
        <v>#REF!</v>
      </c>
      <c r="H35" s="74" t="e">
        <f>+D35/$M$5</f>
        <v>#REF!</v>
      </c>
      <c r="I35" s="77" t="e">
        <f>+H35-F35</f>
        <v>#REF!</v>
      </c>
    </row>
    <row r="36" spans="1:9" hidden="1">
      <c r="A36" s="56" t="s">
        <v>887</v>
      </c>
      <c r="C36" s="75"/>
      <c r="D36" s="76">
        <v>0</v>
      </c>
      <c r="E36" s="75"/>
      <c r="H36" s="77">
        <f>+D36/5590.47</f>
        <v>0</v>
      </c>
      <c r="I36" s="77">
        <f>+H36-F36</f>
        <v>0</v>
      </c>
    </row>
    <row r="37" spans="1:9">
      <c r="A37" s="56" t="s">
        <v>908</v>
      </c>
      <c r="C37" s="75"/>
      <c r="D37" s="76">
        <f>+'Armado EFE indirecto'!B8</f>
        <v>0</v>
      </c>
      <c r="E37" s="75"/>
      <c r="F37" s="76">
        <f>+D37/$M$6</f>
        <v>0</v>
      </c>
      <c r="H37" s="74">
        <f>+D37/$M$5</f>
        <v>0</v>
      </c>
      <c r="I37" s="77">
        <f>+H37-F37</f>
        <v>0</v>
      </c>
    </row>
    <row r="38" spans="1:9">
      <c r="A38" s="56" t="s">
        <v>910</v>
      </c>
      <c r="C38" s="75"/>
      <c r="D38" s="76">
        <f>+'Armado EFE indirecto'!B16</f>
        <v>4973099</v>
      </c>
      <c r="E38" s="75"/>
      <c r="F38" s="76">
        <f>+D38/$M$6</f>
        <v>834.33698960161325</v>
      </c>
      <c r="H38" s="74">
        <f>+D38/$M$5</f>
        <v>885.06103047726504</v>
      </c>
      <c r="I38" s="77">
        <f>+H38-F38</f>
        <v>50.724040875651781</v>
      </c>
    </row>
    <row r="39" spans="1:9" hidden="1">
      <c r="A39" s="68" t="s">
        <v>888</v>
      </c>
      <c r="C39" s="75"/>
      <c r="D39" s="76">
        <v>0</v>
      </c>
      <c r="E39" s="75"/>
    </row>
    <row r="40" spans="1:9" hidden="1">
      <c r="A40" s="68" t="s">
        <v>889</v>
      </c>
      <c r="C40" s="75"/>
      <c r="D40" s="76">
        <v>0</v>
      </c>
      <c r="E40" s="75"/>
    </row>
    <row r="41" spans="1:9">
      <c r="A41" s="89" t="s">
        <v>890</v>
      </c>
      <c r="C41" s="75"/>
      <c r="D41" s="81" t="e">
        <f>+D35+D36+D40+D39+D37+D38</f>
        <v>#REF!</v>
      </c>
      <c r="E41" s="86"/>
      <c r="F41" s="81" t="e">
        <f>+F35+F36+F40+F39+F37+F38</f>
        <v>#REF!</v>
      </c>
      <c r="H41" s="81" t="e">
        <f>+H35+H36+H40+H39+H37+H38</f>
        <v>#REF!</v>
      </c>
      <c r="I41" s="81"/>
    </row>
    <row r="42" spans="1:9">
      <c r="B42" s="88"/>
      <c r="C42" s="75"/>
      <c r="D42" s="76"/>
      <c r="E42" s="75"/>
    </row>
    <row r="43" spans="1:9">
      <c r="A43" s="90" t="s">
        <v>891</v>
      </c>
      <c r="B43" s="91"/>
      <c r="C43" s="75"/>
      <c r="D43" s="76"/>
      <c r="E43" s="75"/>
    </row>
    <row r="44" spans="1:9">
      <c r="A44" s="120" t="s">
        <v>901</v>
      </c>
      <c r="B44" s="91"/>
      <c r="C44" s="75"/>
      <c r="D44" s="76">
        <f>+'Armado EFE indirecto'!B14</f>
        <v>11573310000</v>
      </c>
      <c r="E44" s="75"/>
      <c r="F44" s="128">
        <v>0</v>
      </c>
      <c r="H44" s="77">
        <f>+D44/5590.47</f>
        <v>2070185.5121304649</v>
      </c>
      <c r="I44" s="77">
        <f>+H44-F44</f>
        <v>2070185.5121304649</v>
      </c>
    </row>
    <row r="45" spans="1:9" hidden="1">
      <c r="A45" s="92" t="s">
        <v>892</v>
      </c>
      <c r="B45" s="92"/>
      <c r="C45" s="75"/>
      <c r="D45" s="76">
        <v>0</v>
      </c>
      <c r="E45" s="93"/>
    </row>
    <row r="46" spans="1:9">
      <c r="A46" s="94" t="s">
        <v>893</v>
      </c>
      <c r="B46" s="91"/>
      <c r="C46" s="75"/>
      <c r="D46" s="81">
        <f>+D44+D45</f>
        <v>11573310000</v>
      </c>
      <c r="E46" s="95"/>
      <c r="F46" s="81">
        <f>+F44+F45</f>
        <v>0</v>
      </c>
      <c r="H46" s="81">
        <f>+H44+H45</f>
        <v>2070185.5121304649</v>
      </c>
      <c r="I46" s="81"/>
    </row>
    <row r="47" spans="1:9">
      <c r="B47" s="88"/>
      <c r="C47" s="75"/>
      <c r="D47" s="76"/>
      <c r="E47" s="75"/>
    </row>
    <row r="48" spans="1:9">
      <c r="A48" s="89" t="s">
        <v>894</v>
      </c>
      <c r="B48" s="68"/>
      <c r="C48" s="75"/>
      <c r="D48" s="96" t="e">
        <f>+D41+D32+D46</f>
        <v>#REF!</v>
      </c>
      <c r="E48" s="86"/>
      <c r="F48" s="96" t="e">
        <f>+F41+F32+F46</f>
        <v>#REF!</v>
      </c>
      <c r="H48" s="77"/>
      <c r="I48" s="77"/>
    </row>
    <row r="49" spans="1:9">
      <c r="A49" s="97"/>
      <c r="B49" s="98"/>
      <c r="C49" s="99"/>
      <c r="D49" s="96"/>
      <c r="E49" s="100"/>
    </row>
    <row r="50" spans="1:9">
      <c r="A50" s="97" t="s">
        <v>895</v>
      </c>
      <c r="B50" s="101"/>
      <c r="C50" s="75"/>
      <c r="D50" s="96">
        <f>+'EEFF '!D16</f>
        <v>2297804982</v>
      </c>
      <c r="E50" s="86"/>
      <c r="F50" s="122">
        <v>809588</v>
      </c>
      <c r="H50" s="77">
        <f>+D50/5590.47</f>
        <v>411021.78922344634</v>
      </c>
      <c r="I50" s="77">
        <f>+H50-F50</f>
        <v>-398566.21077655366</v>
      </c>
    </row>
    <row r="51" spans="1:9">
      <c r="A51" s="97"/>
      <c r="B51" s="101"/>
      <c r="C51" s="84"/>
      <c r="D51" s="102"/>
      <c r="E51" s="84"/>
      <c r="F51" s="122"/>
    </row>
    <row r="52" spans="1:9" ht="15.75" thickBot="1">
      <c r="A52" s="97" t="s">
        <v>896</v>
      </c>
      <c r="B52" s="101"/>
      <c r="C52" s="75"/>
      <c r="D52" s="103" t="e">
        <f>+D48+D50</f>
        <v>#REF!</v>
      </c>
      <c r="E52" s="86"/>
      <c r="F52" s="122">
        <v>1516164</v>
      </c>
      <c r="G52" s="127"/>
      <c r="H52" s="126" t="e">
        <f>+D52/5590.47</f>
        <v>#REF!</v>
      </c>
      <c r="I52" s="126" t="e">
        <f>+H52-F52</f>
        <v>#REF!</v>
      </c>
    </row>
    <row r="53" spans="1:9" ht="15.75" thickTop="1">
      <c r="A53" s="104"/>
      <c r="B53" s="101"/>
      <c r="C53" s="75"/>
      <c r="D53" s="56"/>
      <c r="E53" s="75"/>
      <c r="H53" s="129"/>
      <c r="I53" s="130" t="e">
        <f>+SUM(I10:I52)</f>
        <v>#REF!</v>
      </c>
    </row>
    <row r="54" spans="1:9">
      <c r="A54" s="104"/>
      <c r="B54" s="101"/>
      <c r="C54" s="75"/>
      <c r="D54" s="56"/>
      <c r="E54" s="75"/>
      <c r="F54" s="127">
        <f>+F52-F50</f>
        <v>706576</v>
      </c>
    </row>
    <row r="55" spans="1:9">
      <c r="A55" s="105" t="s">
        <v>897</v>
      </c>
      <c r="B55" s="101"/>
      <c r="C55" s="75"/>
      <c r="D55" s="56"/>
      <c r="E55" s="75"/>
      <c r="F55" s="127">
        <f>+F54-24314</f>
        <v>682262</v>
      </c>
    </row>
    <row r="56" spans="1:9">
      <c r="A56" s="104"/>
      <c r="B56" s="101"/>
      <c r="C56" s="75"/>
      <c r="D56" s="56"/>
      <c r="E56" s="75"/>
    </row>
    <row r="57" spans="1:9">
      <c r="A57" s="104"/>
      <c r="B57" s="101"/>
      <c r="C57" s="75"/>
      <c r="D57" s="56"/>
      <c r="E57" s="75"/>
    </row>
    <row r="58" spans="1:9">
      <c r="A58" s="106" t="s">
        <v>726</v>
      </c>
      <c r="B58" s="107"/>
      <c r="C58" s="108"/>
      <c r="D58" s="108"/>
      <c r="E58" s="108"/>
    </row>
    <row r="59" spans="1:9">
      <c r="A59" s="104" t="s">
        <v>898</v>
      </c>
      <c r="B59" s="68"/>
      <c r="D59" s="109">
        <f>+'EEFF '!C16</f>
        <v>5970906884</v>
      </c>
    </row>
    <row r="60" spans="1:9" ht="15.75" thickBot="1">
      <c r="A60" s="110" t="s">
        <v>531</v>
      </c>
      <c r="B60" s="111"/>
      <c r="C60" s="111"/>
      <c r="D60" s="112" t="e">
        <f>+D52-D59</f>
        <v>#REF!</v>
      </c>
      <c r="E60" s="111"/>
    </row>
    <row r="61" spans="1:9" ht="15.75" thickTop="1">
      <c r="A61" s="113"/>
      <c r="C61" s="109"/>
      <c r="D61" s="109"/>
      <c r="E61" s="109"/>
    </row>
    <row r="62" spans="1:9">
      <c r="C62" s="114"/>
      <c r="D62" s="114"/>
      <c r="E62" s="114"/>
    </row>
    <row r="64" spans="1:9">
      <c r="B64" s="115"/>
      <c r="C64" s="116"/>
      <c r="D64" s="116"/>
      <c r="E64" s="116"/>
    </row>
    <row r="65" spans="2:5">
      <c r="B65" s="115"/>
      <c r="C65" s="117"/>
      <c r="D65" s="117"/>
      <c r="E65" s="117"/>
    </row>
    <row r="66" spans="2:5">
      <c r="B66" s="115"/>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Q67"/>
  <sheetViews>
    <sheetView workbookViewId="0">
      <pane xSplit="1" ySplit="3" topLeftCell="B4" activePane="bottomRight" state="frozen"/>
      <selection activeCell="F52" sqref="F52"/>
      <selection pane="topRight" activeCell="F52" sqref="F52"/>
      <selection pane="bottomLeft" activeCell="F52" sqref="F52"/>
      <selection pane="bottomRight" activeCell="F52" sqref="F52"/>
    </sheetView>
  </sheetViews>
  <sheetFormatPr baseColWidth="10" defaultColWidth="9.140625" defaultRowHeight="15"/>
  <cols>
    <col min="1" max="1" width="28.5703125" style="41" customWidth="1"/>
    <col min="2" max="2" width="13.42578125" style="41" customWidth="1"/>
    <col min="3" max="3" width="12.5703125" style="41" customWidth="1"/>
    <col min="4" max="4" width="14" style="41" customWidth="1"/>
    <col min="5" max="5" width="11.7109375" style="41" customWidth="1"/>
    <col min="6" max="6" width="12.28515625" style="41" customWidth="1"/>
    <col min="7" max="7" width="12.5703125" style="41" customWidth="1"/>
    <col min="8" max="8" width="11" style="41" customWidth="1"/>
    <col min="9" max="9" width="13.7109375" style="41" customWidth="1"/>
    <col min="10" max="10" width="15.140625" style="41" customWidth="1"/>
    <col min="11" max="11" width="12.85546875" style="41" customWidth="1"/>
    <col min="12" max="12" width="11.28515625" style="41" customWidth="1"/>
    <col min="13" max="13" width="13.42578125" style="41" bestFit="1" customWidth="1"/>
    <col min="14" max="14" width="13.28515625" style="41" customWidth="1"/>
    <col min="15" max="15" width="12.7109375" style="41" customWidth="1"/>
    <col min="16" max="16" width="13.5703125" style="41" customWidth="1"/>
    <col min="17" max="17" width="13.140625" style="41" customWidth="1"/>
    <col min="18" max="19" width="14.140625" style="41" bestFit="1" customWidth="1"/>
    <col min="20" max="251" width="9.140625" style="41"/>
    <col min="252" max="252" width="28.5703125" style="41" customWidth="1"/>
    <col min="253" max="253" width="13.42578125" style="41" customWidth="1"/>
    <col min="254" max="255" width="12.5703125" style="41" customWidth="1"/>
    <col min="256" max="256" width="14" style="41" customWidth="1"/>
    <col min="257" max="257" width="11.7109375" style="41" customWidth="1"/>
    <col min="258" max="258" width="11.5703125" style="41" customWidth="1"/>
    <col min="259" max="259" width="12.28515625" style="41" customWidth="1"/>
    <col min="260" max="260" width="13.140625" style="41" customWidth="1"/>
    <col min="261" max="261" width="12.5703125" style="41" customWidth="1"/>
    <col min="262" max="262" width="11" style="41" customWidth="1"/>
    <col min="263" max="263" width="13.7109375" style="41" customWidth="1"/>
    <col min="264" max="264" width="15.140625" style="41" customWidth="1"/>
    <col min="265" max="266" width="11.28515625" style="41" customWidth="1"/>
    <col min="267" max="267" width="10.7109375" style="41" customWidth="1"/>
    <col min="268" max="268" width="10.28515625" style="41" bestFit="1" customWidth="1"/>
    <col min="269" max="269" width="10.28515625" style="41" customWidth="1"/>
    <col min="270" max="270" width="9.140625" style="41" customWidth="1"/>
    <col min="271" max="271" width="12.7109375" style="41" customWidth="1"/>
    <col min="272" max="272" width="13.5703125" style="41" customWidth="1"/>
    <col min="273" max="273" width="13.140625" style="41" customWidth="1"/>
    <col min="274" max="275" width="14.140625" style="41" bestFit="1" customWidth="1"/>
    <col min="276" max="507" width="9.140625" style="41"/>
    <col min="508" max="508" width="28.5703125" style="41" customWidth="1"/>
    <col min="509" max="509" width="13.42578125" style="41" customWidth="1"/>
    <col min="510" max="511" width="12.5703125" style="41" customWidth="1"/>
    <col min="512" max="512" width="14" style="41" customWidth="1"/>
    <col min="513" max="513" width="11.7109375" style="41" customWidth="1"/>
    <col min="514" max="514" width="11.5703125" style="41" customWidth="1"/>
    <col min="515" max="515" width="12.28515625" style="41" customWidth="1"/>
    <col min="516" max="516" width="13.140625" style="41" customWidth="1"/>
    <col min="517" max="517" width="12.5703125" style="41" customWidth="1"/>
    <col min="518" max="518" width="11" style="41" customWidth="1"/>
    <col min="519" max="519" width="13.7109375" style="41" customWidth="1"/>
    <col min="520" max="520" width="15.140625" style="41" customWidth="1"/>
    <col min="521" max="522" width="11.28515625" style="41" customWidth="1"/>
    <col min="523" max="523" width="10.7109375" style="41" customWidth="1"/>
    <col min="524" max="524" width="10.28515625" style="41" bestFit="1" customWidth="1"/>
    <col min="525" max="525" width="10.28515625" style="41" customWidth="1"/>
    <col min="526" max="526" width="9.140625" style="41" customWidth="1"/>
    <col min="527" max="527" width="12.7109375" style="41" customWidth="1"/>
    <col min="528" max="528" width="13.5703125" style="41" customWidth="1"/>
    <col min="529" max="529" width="13.140625" style="41" customWidth="1"/>
    <col min="530" max="531" width="14.140625" style="41" bestFit="1" customWidth="1"/>
    <col min="532" max="763" width="9.140625" style="41"/>
    <col min="764" max="764" width="28.5703125" style="41" customWidth="1"/>
    <col min="765" max="765" width="13.42578125" style="41" customWidth="1"/>
    <col min="766" max="767" width="12.5703125" style="41" customWidth="1"/>
    <col min="768" max="768" width="14" style="41" customWidth="1"/>
    <col min="769" max="769" width="11.7109375" style="41" customWidth="1"/>
    <col min="770" max="770" width="11.5703125" style="41" customWidth="1"/>
    <col min="771" max="771" width="12.28515625" style="41" customWidth="1"/>
    <col min="772" max="772" width="13.140625" style="41" customWidth="1"/>
    <col min="773" max="773" width="12.5703125" style="41" customWidth="1"/>
    <col min="774" max="774" width="11" style="41" customWidth="1"/>
    <col min="775" max="775" width="13.7109375" style="41" customWidth="1"/>
    <col min="776" max="776" width="15.140625" style="41" customWidth="1"/>
    <col min="777" max="778" width="11.28515625" style="41" customWidth="1"/>
    <col min="779" max="779" width="10.7109375" style="41" customWidth="1"/>
    <col min="780" max="780" width="10.28515625" style="41" bestFit="1" customWidth="1"/>
    <col min="781" max="781" width="10.28515625" style="41" customWidth="1"/>
    <col min="782" max="782" width="9.140625" style="41" customWidth="1"/>
    <col min="783" max="783" width="12.7109375" style="41" customWidth="1"/>
    <col min="784" max="784" width="13.5703125" style="41" customWidth="1"/>
    <col min="785" max="785" width="13.140625" style="41" customWidth="1"/>
    <col min="786" max="787" width="14.140625" style="41" bestFit="1" customWidth="1"/>
    <col min="788" max="1019" width="9.140625" style="41"/>
    <col min="1020" max="1020" width="28.5703125" style="41" customWidth="1"/>
    <col min="1021" max="1021" width="13.42578125" style="41" customWidth="1"/>
    <col min="1022" max="1023" width="12.5703125" style="41" customWidth="1"/>
    <col min="1024" max="1024" width="14" style="41" customWidth="1"/>
    <col min="1025" max="1025" width="11.7109375" style="41" customWidth="1"/>
    <col min="1026" max="1026" width="11.5703125" style="41" customWidth="1"/>
    <col min="1027" max="1027" width="12.28515625" style="41" customWidth="1"/>
    <col min="1028" max="1028" width="13.140625" style="41" customWidth="1"/>
    <col min="1029" max="1029" width="12.5703125" style="41" customWidth="1"/>
    <col min="1030" max="1030" width="11" style="41" customWidth="1"/>
    <col min="1031" max="1031" width="13.7109375" style="41" customWidth="1"/>
    <col min="1032" max="1032" width="15.140625" style="41" customWidth="1"/>
    <col min="1033" max="1034" width="11.28515625" style="41" customWidth="1"/>
    <col min="1035" max="1035" width="10.7109375" style="41" customWidth="1"/>
    <col min="1036" max="1036" width="10.28515625" style="41" bestFit="1" customWidth="1"/>
    <col min="1037" max="1037" width="10.28515625" style="41" customWidth="1"/>
    <col min="1038" max="1038" width="9.140625" style="41" customWidth="1"/>
    <col min="1039" max="1039" width="12.7109375" style="41" customWidth="1"/>
    <col min="1040" max="1040" width="13.5703125" style="41" customWidth="1"/>
    <col min="1041" max="1041" width="13.140625" style="41" customWidth="1"/>
    <col min="1042" max="1043" width="14.140625" style="41" bestFit="1" customWidth="1"/>
    <col min="1044" max="1275" width="9.140625" style="41"/>
    <col min="1276" max="1276" width="28.5703125" style="41" customWidth="1"/>
    <col min="1277" max="1277" width="13.42578125" style="41" customWidth="1"/>
    <col min="1278" max="1279" width="12.5703125" style="41" customWidth="1"/>
    <col min="1280" max="1280" width="14" style="41" customWidth="1"/>
    <col min="1281" max="1281" width="11.7109375" style="41" customWidth="1"/>
    <col min="1282" max="1282" width="11.5703125" style="41" customWidth="1"/>
    <col min="1283" max="1283" width="12.28515625" style="41" customWidth="1"/>
    <col min="1284" max="1284" width="13.140625" style="41" customWidth="1"/>
    <col min="1285" max="1285" width="12.5703125" style="41" customWidth="1"/>
    <col min="1286" max="1286" width="11" style="41" customWidth="1"/>
    <col min="1287" max="1287" width="13.7109375" style="41" customWidth="1"/>
    <col min="1288" max="1288" width="15.140625" style="41" customWidth="1"/>
    <col min="1289" max="1290" width="11.28515625" style="41" customWidth="1"/>
    <col min="1291" max="1291" width="10.7109375" style="41" customWidth="1"/>
    <col min="1292" max="1292" width="10.28515625" style="41" bestFit="1" customWidth="1"/>
    <col min="1293" max="1293" width="10.28515625" style="41" customWidth="1"/>
    <col min="1294" max="1294" width="9.140625" style="41" customWidth="1"/>
    <col min="1295" max="1295" width="12.7109375" style="41" customWidth="1"/>
    <col min="1296" max="1296" width="13.5703125" style="41" customWidth="1"/>
    <col min="1297" max="1297" width="13.140625" style="41" customWidth="1"/>
    <col min="1298" max="1299" width="14.140625" style="41" bestFit="1" customWidth="1"/>
    <col min="1300" max="1531" width="9.140625" style="41"/>
    <col min="1532" max="1532" width="28.5703125" style="41" customWidth="1"/>
    <col min="1533" max="1533" width="13.42578125" style="41" customWidth="1"/>
    <col min="1534" max="1535" width="12.5703125" style="41" customWidth="1"/>
    <col min="1536" max="1536" width="14" style="41" customWidth="1"/>
    <col min="1537" max="1537" width="11.7109375" style="41" customWidth="1"/>
    <col min="1538" max="1538" width="11.5703125" style="41" customWidth="1"/>
    <col min="1539" max="1539" width="12.28515625" style="41" customWidth="1"/>
    <col min="1540" max="1540" width="13.140625" style="41" customWidth="1"/>
    <col min="1541" max="1541" width="12.5703125" style="41" customWidth="1"/>
    <col min="1542" max="1542" width="11" style="41" customWidth="1"/>
    <col min="1543" max="1543" width="13.7109375" style="41" customWidth="1"/>
    <col min="1544" max="1544" width="15.140625" style="41" customWidth="1"/>
    <col min="1545" max="1546" width="11.28515625" style="41" customWidth="1"/>
    <col min="1547" max="1547" width="10.7109375" style="41" customWidth="1"/>
    <col min="1548" max="1548" width="10.28515625" style="41" bestFit="1" customWidth="1"/>
    <col min="1549" max="1549" width="10.28515625" style="41" customWidth="1"/>
    <col min="1550" max="1550" width="9.140625" style="41" customWidth="1"/>
    <col min="1551" max="1551" width="12.7109375" style="41" customWidth="1"/>
    <col min="1552" max="1552" width="13.5703125" style="41" customWidth="1"/>
    <col min="1553" max="1553" width="13.140625" style="41" customWidth="1"/>
    <col min="1554" max="1555" width="14.140625" style="41" bestFit="1" customWidth="1"/>
    <col min="1556" max="1787" width="9.140625" style="41"/>
    <col min="1788" max="1788" width="28.5703125" style="41" customWidth="1"/>
    <col min="1789" max="1789" width="13.42578125" style="41" customWidth="1"/>
    <col min="1790" max="1791" width="12.5703125" style="41" customWidth="1"/>
    <col min="1792" max="1792" width="14" style="41" customWidth="1"/>
    <col min="1793" max="1793" width="11.7109375" style="41" customWidth="1"/>
    <col min="1794" max="1794" width="11.5703125" style="41" customWidth="1"/>
    <col min="1795" max="1795" width="12.28515625" style="41" customWidth="1"/>
    <col min="1796" max="1796" width="13.140625" style="41" customWidth="1"/>
    <col min="1797" max="1797" width="12.5703125" style="41" customWidth="1"/>
    <col min="1798" max="1798" width="11" style="41" customWidth="1"/>
    <col min="1799" max="1799" width="13.7109375" style="41" customWidth="1"/>
    <col min="1800" max="1800" width="15.140625" style="41" customWidth="1"/>
    <col min="1801" max="1802" width="11.28515625" style="41" customWidth="1"/>
    <col min="1803" max="1803" width="10.7109375" style="41" customWidth="1"/>
    <col min="1804" max="1804" width="10.28515625" style="41" bestFit="1" customWidth="1"/>
    <col min="1805" max="1805" width="10.28515625" style="41" customWidth="1"/>
    <col min="1806" max="1806" width="9.140625" style="41" customWidth="1"/>
    <col min="1807" max="1807" width="12.7109375" style="41" customWidth="1"/>
    <col min="1808" max="1808" width="13.5703125" style="41" customWidth="1"/>
    <col min="1809" max="1809" width="13.140625" style="41" customWidth="1"/>
    <col min="1810" max="1811" width="14.140625" style="41" bestFit="1" customWidth="1"/>
    <col min="1812" max="2043" width="9.140625" style="41"/>
    <col min="2044" max="2044" width="28.5703125" style="41" customWidth="1"/>
    <col min="2045" max="2045" width="13.42578125" style="41" customWidth="1"/>
    <col min="2046" max="2047" width="12.5703125" style="41" customWidth="1"/>
    <col min="2048" max="2048" width="14" style="41" customWidth="1"/>
    <col min="2049" max="2049" width="11.7109375" style="41" customWidth="1"/>
    <col min="2050" max="2050" width="11.5703125" style="41" customWidth="1"/>
    <col min="2051" max="2051" width="12.28515625" style="41" customWidth="1"/>
    <col min="2052" max="2052" width="13.140625" style="41" customWidth="1"/>
    <col min="2053" max="2053" width="12.5703125" style="41" customWidth="1"/>
    <col min="2054" max="2054" width="11" style="41" customWidth="1"/>
    <col min="2055" max="2055" width="13.7109375" style="41" customWidth="1"/>
    <col min="2056" max="2056" width="15.140625" style="41" customWidth="1"/>
    <col min="2057" max="2058" width="11.28515625" style="41" customWidth="1"/>
    <col min="2059" max="2059" width="10.7109375" style="41" customWidth="1"/>
    <col min="2060" max="2060" width="10.28515625" style="41" bestFit="1" customWidth="1"/>
    <col min="2061" max="2061" width="10.28515625" style="41" customWidth="1"/>
    <col min="2062" max="2062" width="9.140625" style="41" customWidth="1"/>
    <col min="2063" max="2063" width="12.7109375" style="41" customWidth="1"/>
    <col min="2064" max="2064" width="13.5703125" style="41" customWidth="1"/>
    <col min="2065" max="2065" width="13.140625" style="41" customWidth="1"/>
    <col min="2066" max="2067" width="14.140625" style="41" bestFit="1" customWidth="1"/>
    <col min="2068" max="2299" width="9.140625" style="41"/>
    <col min="2300" max="2300" width="28.5703125" style="41" customWidth="1"/>
    <col min="2301" max="2301" width="13.42578125" style="41" customWidth="1"/>
    <col min="2302" max="2303" width="12.5703125" style="41" customWidth="1"/>
    <col min="2304" max="2304" width="14" style="41" customWidth="1"/>
    <col min="2305" max="2305" width="11.7109375" style="41" customWidth="1"/>
    <col min="2306" max="2306" width="11.5703125" style="41" customWidth="1"/>
    <col min="2307" max="2307" width="12.28515625" style="41" customWidth="1"/>
    <col min="2308" max="2308" width="13.140625" style="41" customWidth="1"/>
    <col min="2309" max="2309" width="12.5703125" style="41" customWidth="1"/>
    <col min="2310" max="2310" width="11" style="41" customWidth="1"/>
    <col min="2311" max="2311" width="13.7109375" style="41" customWidth="1"/>
    <col min="2312" max="2312" width="15.140625" style="41" customWidth="1"/>
    <col min="2313" max="2314" width="11.28515625" style="41" customWidth="1"/>
    <col min="2315" max="2315" width="10.7109375" style="41" customWidth="1"/>
    <col min="2316" max="2316" width="10.28515625" style="41" bestFit="1" customWidth="1"/>
    <col min="2317" max="2317" width="10.28515625" style="41" customWidth="1"/>
    <col min="2318" max="2318" width="9.140625" style="41" customWidth="1"/>
    <col min="2319" max="2319" width="12.7109375" style="41" customWidth="1"/>
    <col min="2320" max="2320" width="13.5703125" style="41" customWidth="1"/>
    <col min="2321" max="2321" width="13.140625" style="41" customWidth="1"/>
    <col min="2322" max="2323" width="14.140625" style="41" bestFit="1" customWidth="1"/>
    <col min="2324" max="2555" width="9.140625" style="41"/>
    <col min="2556" max="2556" width="28.5703125" style="41" customWidth="1"/>
    <col min="2557" max="2557" width="13.42578125" style="41" customWidth="1"/>
    <col min="2558" max="2559" width="12.5703125" style="41" customWidth="1"/>
    <col min="2560" max="2560" width="14" style="41" customWidth="1"/>
    <col min="2561" max="2561" width="11.7109375" style="41" customWidth="1"/>
    <col min="2562" max="2562" width="11.5703125" style="41" customWidth="1"/>
    <col min="2563" max="2563" width="12.28515625" style="41" customWidth="1"/>
    <col min="2564" max="2564" width="13.140625" style="41" customWidth="1"/>
    <col min="2565" max="2565" width="12.5703125" style="41" customWidth="1"/>
    <col min="2566" max="2566" width="11" style="41" customWidth="1"/>
    <col min="2567" max="2567" width="13.7109375" style="41" customWidth="1"/>
    <col min="2568" max="2568" width="15.140625" style="41" customWidth="1"/>
    <col min="2569" max="2570" width="11.28515625" style="41" customWidth="1"/>
    <col min="2571" max="2571" width="10.7109375" style="41" customWidth="1"/>
    <col min="2572" max="2572" width="10.28515625" style="41" bestFit="1" customWidth="1"/>
    <col min="2573" max="2573" width="10.28515625" style="41" customWidth="1"/>
    <col min="2574" max="2574" width="9.140625" style="41" customWidth="1"/>
    <col min="2575" max="2575" width="12.7109375" style="41" customWidth="1"/>
    <col min="2576" max="2576" width="13.5703125" style="41" customWidth="1"/>
    <col min="2577" max="2577" width="13.140625" style="41" customWidth="1"/>
    <col min="2578" max="2579" width="14.140625" style="41" bestFit="1" customWidth="1"/>
    <col min="2580" max="2811" width="9.140625" style="41"/>
    <col min="2812" max="2812" width="28.5703125" style="41" customWidth="1"/>
    <col min="2813" max="2813" width="13.42578125" style="41" customWidth="1"/>
    <col min="2814" max="2815" width="12.5703125" style="41" customWidth="1"/>
    <col min="2816" max="2816" width="14" style="41" customWidth="1"/>
    <col min="2817" max="2817" width="11.7109375" style="41" customWidth="1"/>
    <col min="2818" max="2818" width="11.5703125" style="41" customWidth="1"/>
    <col min="2819" max="2819" width="12.28515625" style="41" customWidth="1"/>
    <col min="2820" max="2820" width="13.140625" style="41" customWidth="1"/>
    <col min="2821" max="2821" width="12.5703125" style="41" customWidth="1"/>
    <col min="2822" max="2822" width="11" style="41" customWidth="1"/>
    <col min="2823" max="2823" width="13.7109375" style="41" customWidth="1"/>
    <col min="2824" max="2824" width="15.140625" style="41" customWidth="1"/>
    <col min="2825" max="2826" width="11.28515625" style="41" customWidth="1"/>
    <col min="2827" max="2827" width="10.7109375" style="41" customWidth="1"/>
    <col min="2828" max="2828" width="10.28515625" style="41" bestFit="1" customWidth="1"/>
    <col min="2829" max="2829" width="10.28515625" style="41" customWidth="1"/>
    <col min="2830" max="2830" width="9.140625" style="41" customWidth="1"/>
    <col min="2831" max="2831" width="12.7109375" style="41" customWidth="1"/>
    <col min="2832" max="2832" width="13.5703125" style="41" customWidth="1"/>
    <col min="2833" max="2833" width="13.140625" style="41" customWidth="1"/>
    <col min="2834" max="2835" width="14.140625" style="41" bestFit="1" customWidth="1"/>
    <col min="2836" max="3067" width="9.140625" style="41"/>
    <col min="3068" max="3068" width="28.5703125" style="41" customWidth="1"/>
    <col min="3069" max="3069" width="13.42578125" style="41" customWidth="1"/>
    <col min="3070" max="3071" width="12.5703125" style="41" customWidth="1"/>
    <col min="3072" max="3072" width="14" style="41" customWidth="1"/>
    <col min="3073" max="3073" width="11.7109375" style="41" customWidth="1"/>
    <col min="3074" max="3074" width="11.5703125" style="41" customWidth="1"/>
    <col min="3075" max="3075" width="12.28515625" style="41" customWidth="1"/>
    <col min="3076" max="3076" width="13.140625" style="41" customWidth="1"/>
    <col min="3077" max="3077" width="12.5703125" style="41" customWidth="1"/>
    <col min="3078" max="3078" width="11" style="41" customWidth="1"/>
    <col min="3079" max="3079" width="13.7109375" style="41" customWidth="1"/>
    <col min="3080" max="3080" width="15.140625" style="41" customWidth="1"/>
    <col min="3081" max="3082" width="11.28515625" style="41" customWidth="1"/>
    <col min="3083" max="3083" width="10.7109375" style="41" customWidth="1"/>
    <col min="3084" max="3084" width="10.28515625" style="41" bestFit="1" customWidth="1"/>
    <col min="3085" max="3085" width="10.28515625" style="41" customWidth="1"/>
    <col min="3086" max="3086" width="9.140625" style="41" customWidth="1"/>
    <col min="3087" max="3087" width="12.7109375" style="41" customWidth="1"/>
    <col min="3088" max="3088" width="13.5703125" style="41" customWidth="1"/>
    <col min="3089" max="3089" width="13.140625" style="41" customWidth="1"/>
    <col min="3090" max="3091" width="14.140625" style="41" bestFit="1" customWidth="1"/>
    <col min="3092" max="3323" width="9.140625" style="41"/>
    <col min="3324" max="3324" width="28.5703125" style="41" customWidth="1"/>
    <col min="3325" max="3325" width="13.42578125" style="41" customWidth="1"/>
    <col min="3326" max="3327" width="12.5703125" style="41" customWidth="1"/>
    <col min="3328" max="3328" width="14" style="41" customWidth="1"/>
    <col min="3329" max="3329" width="11.7109375" style="41" customWidth="1"/>
    <col min="3330" max="3330" width="11.5703125" style="41" customWidth="1"/>
    <col min="3331" max="3331" width="12.28515625" style="41" customWidth="1"/>
    <col min="3332" max="3332" width="13.140625" style="41" customWidth="1"/>
    <col min="3333" max="3333" width="12.5703125" style="41" customWidth="1"/>
    <col min="3334" max="3334" width="11" style="41" customWidth="1"/>
    <col min="3335" max="3335" width="13.7109375" style="41" customWidth="1"/>
    <col min="3336" max="3336" width="15.140625" style="41" customWidth="1"/>
    <col min="3337" max="3338" width="11.28515625" style="41" customWidth="1"/>
    <col min="3339" max="3339" width="10.7109375" style="41" customWidth="1"/>
    <col min="3340" max="3340" width="10.28515625" style="41" bestFit="1" customWidth="1"/>
    <col min="3341" max="3341" width="10.28515625" style="41" customWidth="1"/>
    <col min="3342" max="3342" width="9.140625" style="41" customWidth="1"/>
    <col min="3343" max="3343" width="12.7109375" style="41" customWidth="1"/>
    <col min="3344" max="3344" width="13.5703125" style="41" customWidth="1"/>
    <col min="3345" max="3345" width="13.140625" style="41" customWidth="1"/>
    <col min="3346" max="3347" width="14.140625" style="41" bestFit="1" customWidth="1"/>
    <col min="3348" max="3579" width="9.140625" style="41"/>
    <col min="3580" max="3580" width="28.5703125" style="41" customWidth="1"/>
    <col min="3581" max="3581" width="13.42578125" style="41" customWidth="1"/>
    <col min="3582" max="3583" width="12.5703125" style="41" customWidth="1"/>
    <col min="3584" max="3584" width="14" style="41" customWidth="1"/>
    <col min="3585" max="3585" width="11.7109375" style="41" customWidth="1"/>
    <col min="3586" max="3586" width="11.5703125" style="41" customWidth="1"/>
    <col min="3587" max="3587" width="12.28515625" style="41" customWidth="1"/>
    <col min="3588" max="3588" width="13.140625" style="41" customWidth="1"/>
    <col min="3589" max="3589" width="12.5703125" style="41" customWidth="1"/>
    <col min="3590" max="3590" width="11" style="41" customWidth="1"/>
    <col min="3591" max="3591" width="13.7109375" style="41" customWidth="1"/>
    <col min="3592" max="3592" width="15.140625" style="41" customWidth="1"/>
    <col min="3593" max="3594" width="11.28515625" style="41" customWidth="1"/>
    <col min="3595" max="3595" width="10.7109375" style="41" customWidth="1"/>
    <col min="3596" max="3596" width="10.28515625" style="41" bestFit="1" customWidth="1"/>
    <col min="3597" max="3597" width="10.28515625" style="41" customWidth="1"/>
    <col min="3598" max="3598" width="9.140625" style="41" customWidth="1"/>
    <col min="3599" max="3599" width="12.7109375" style="41" customWidth="1"/>
    <col min="3600" max="3600" width="13.5703125" style="41" customWidth="1"/>
    <col min="3601" max="3601" width="13.140625" style="41" customWidth="1"/>
    <col min="3602" max="3603" width="14.140625" style="41" bestFit="1" customWidth="1"/>
    <col min="3604" max="3835" width="9.140625" style="41"/>
    <col min="3836" max="3836" width="28.5703125" style="41" customWidth="1"/>
    <col min="3837" max="3837" width="13.42578125" style="41" customWidth="1"/>
    <col min="3838" max="3839" width="12.5703125" style="41" customWidth="1"/>
    <col min="3840" max="3840" width="14" style="41" customWidth="1"/>
    <col min="3841" max="3841" width="11.7109375" style="41" customWidth="1"/>
    <col min="3842" max="3842" width="11.5703125" style="41" customWidth="1"/>
    <col min="3843" max="3843" width="12.28515625" style="41" customWidth="1"/>
    <col min="3844" max="3844" width="13.140625" style="41" customWidth="1"/>
    <col min="3845" max="3845" width="12.5703125" style="41" customWidth="1"/>
    <col min="3846" max="3846" width="11" style="41" customWidth="1"/>
    <col min="3847" max="3847" width="13.7109375" style="41" customWidth="1"/>
    <col min="3848" max="3848" width="15.140625" style="41" customWidth="1"/>
    <col min="3849" max="3850" width="11.28515625" style="41" customWidth="1"/>
    <col min="3851" max="3851" width="10.7109375" style="41" customWidth="1"/>
    <col min="3852" max="3852" width="10.28515625" style="41" bestFit="1" customWidth="1"/>
    <col min="3853" max="3853" width="10.28515625" style="41" customWidth="1"/>
    <col min="3854" max="3854" width="9.140625" style="41" customWidth="1"/>
    <col min="3855" max="3855" width="12.7109375" style="41" customWidth="1"/>
    <col min="3856" max="3856" width="13.5703125" style="41" customWidth="1"/>
    <col min="3857" max="3857" width="13.140625" style="41" customWidth="1"/>
    <col min="3858" max="3859" width="14.140625" style="41" bestFit="1" customWidth="1"/>
    <col min="3860" max="4091" width="9.140625" style="41"/>
    <col min="4092" max="4092" width="28.5703125" style="41" customWidth="1"/>
    <col min="4093" max="4093" width="13.42578125" style="41" customWidth="1"/>
    <col min="4094" max="4095" width="12.5703125" style="41" customWidth="1"/>
    <col min="4096" max="4096" width="14" style="41" customWidth="1"/>
    <col min="4097" max="4097" width="11.7109375" style="41" customWidth="1"/>
    <col min="4098" max="4098" width="11.5703125" style="41" customWidth="1"/>
    <col min="4099" max="4099" width="12.28515625" style="41" customWidth="1"/>
    <col min="4100" max="4100" width="13.140625" style="41" customWidth="1"/>
    <col min="4101" max="4101" width="12.5703125" style="41" customWidth="1"/>
    <col min="4102" max="4102" width="11" style="41" customWidth="1"/>
    <col min="4103" max="4103" width="13.7109375" style="41" customWidth="1"/>
    <col min="4104" max="4104" width="15.140625" style="41" customWidth="1"/>
    <col min="4105" max="4106" width="11.28515625" style="41" customWidth="1"/>
    <col min="4107" max="4107" width="10.7109375" style="41" customWidth="1"/>
    <col min="4108" max="4108" width="10.28515625" style="41" bestFit="1" customWidth="1"/>
    <col min="4109" max="4109" width="10.28515625" style="41" customWidth="1"/>
    <col min="4110" max="4110" width="9.140625" style="41" customWidth="1"/>
    <col min="4111" max="4111" width="12.7109375" style="41" customWidth="1"/>
    <col min="4112" max="4112" width="13.5703125" style="41" customWidth="1"/>
    <col min="4113" max="4113" width="13.140625" style="41" customWidth="1"/>
    <col min="4114" max="4115" width="14.140625" style="41" bestFit="1" customWidth="1"/>
    <col min="4116" max="4347" width="9.140625" style="41"/>
    <col min="4348" max="4348" width="28.5703125" style="41" customWidth="1"/>
    <col min="4349" max="4349" width="13.42578125" style="41" customWidth="1"/>
    <col min="4350" max="4351" width="12.5703125" style="41" customWidth="1"/>
    <col min="4352" max="4352" width="14" style="41" customWidth="1"/>
    <col min="4353" max="4353" width="11.7109375" style="41" customWidth="1"/>
    <col min="4354" max="4354" width="11.5703125" style="41" customWidth="1"/>
    <col min="4355" max="4355" width="12.28515625" style="41" customWidth="1"/>
    <col min="4356" max="4356" width="13.140625" style="41" customWidth="1"/>
    <col min="4357" max="4357" width="12.5703125" style="41" customWidth="1"/>
    <col min="4358" max="4358" width="11" style="41" customWidth="1"/>
    <col min="4359" max="4359" width="13.7109375" style="41" customWidth="1"/>
    <col min="4360" max="4360" width="15.140625" style="41" customWidth="1"/>
    <col min="4361" max="4362" width="11.28515625" style="41" customWidth="1"/>
    <col min="4363" max="4363" width="10.7109375" style="41" customWidth="1"/>
    <col min="4364" max="4364" width="10.28515625" style="41" bestFit="1" customWidth="1"/>
    <col min="4365" max="4365" width="10.28515625" style="41" customWidth="1"/>
    <col min="4366" max="4366" width="9.140625" style="41" customWidth="1"/>
    <col min="4367" max="4367" width="12.7109375" style="41" customWidth="1"/>
    <col min="4368" max="4368" width="13.5703125" style="41" customWidth="1"/>
    <col min="4369" max="4369" width="13.140625" style="41" customWidth="1"/>
    <col min="4370" max="4371" width="14.140625" style="41" bestFit="1" customWidth="1"/>
    <col min="4372" max="4603" width="9.140625" style="41"/>
    <col min="4604" max="4604" width="28.5703125" style="41" customWidth="1"/>
    <col min="4605" max="4605" width="13.42578125" style="41" customWidth="1"/>
    <col min="4606" max="4607" width="12.5703125" style="41" customWidth="1"/>
    <col min="4608" max="4608" width="14" style="41" customWidth="1"/>
    <col min="4609" max="4609" width="11.7109375" style="41" customWidth="1"/>
    <col min="4610" max="4610" width="11.5703125" style="41" customWidth="1"/>
    <col min="4611" max="4611" width="12.28515625" style="41" customWidth="1"/>
    <col min="4612" max="4612" width="13.140625" style="41" customWidth="1"/>
    <col min="4613" max="4613" width="12.5703125" style="41" customWidth="1"/>
    <col min="4614" max="4614" width="11" style="41" customWidth="1"/>
    <col min="4615" max="4615" width="13.7109375" style="41" customWidth="1"/>
    <col min="4616" max="4616" width="15.140625" style="41" customWidth="1"/>
    <col min="4617" max="4618" width="11.28515625" style="41" customWidth="1"/>
    <col min="4619" max="4619" width="10.7109375" style="41" customWidth="1"/>
    <col min="4620" max="4620" width="10.28515625" style="41" bestFit="1" customWidth="1"/>
    <col min="4621" max="4621" width="10.28515625" style="41" customWidth="1"/>
    <col min="4622" max="4622" width="9.140625" style="41" customWidth="1"/>
    <col min="4623" max="4623" width="12.7109375" style="41" customWidth="1"/>
    <col min="4624" max="4624" width="13.5703125" style="41" customWidth="1"/>
    <col min="4625" max="4625" width="13.140625" style="41" customWidth="1"/>
    <col min="4626" max="4627" width="14.140625" style="41" bestFit="1" customWidth="1"/>
    <col min="4628" max="4859" width="9.140625" style="41"/>
    <col min="4860" max="4860" width="28.5703125" style="41" customWidth="1"/>
    <col min="4861" max="4861" width="13.42578125" style="41" customWidth="1"/>
    <col min="4862" max="4863" width="12.5703125" style="41" customWidth="1"/>
    <col min="4864" max="4864" width="14" style="41" customWidth="1"/>
    <col min="4865" max="4865" width="11.7109375" style="41" customWidth="1"/>
    <col min="4866" max="4866" width="11.5703125" style="41" customWidth="1"/>
    <col min="4867" max="4867" width="12.28515625" style="41" customWidth="1"/>
    <col min="4868" max="4868" width="13.140625" style="41" customWidth="1"/>
    <col min="4869" max="4869" width="12.5703125" style="41" customWidth="1"/>
    <col min="4870" max="4870" width="11" style="41" customWidth="1"/>
    <col min="4871" max="4871" width="13.7109375" style="41" customWidth="1"/>
    <col min="4872" max="4872" width="15.140625" style="41" customWidth="1"/>
    <col min="4873" max="4874" width="11.28515625" style="41" customWidth="1"/>
    <col min="4875" max="4875" width="10.7109375" style="41" customWidth="1"/>
    <col min="4876" max="4876" width="10.28515625" style="41" bestFit="1" customWidth="1"/>
    <col min="4877" max="4877" width="10.28515625" style="41" customWidth="1"/>
    <col min="4878" max="4878" width="9.140625" style="41" customWidth="1"/>
    <col min="4879" max="4879" width="12.7109375" style="41" customWidth="1"/>
    <col min="4880" max="4880" width="13.5703125" style="41" customWidth="1"/>
    <col min="4881" max="4881" width="13.140625" style="41" customWidth="1"/>
    <col min="4882" max="4883" width="14.140625" style="41" bestFit="1" customWidth="1"/>
    <col min="4884" max="5115" width="9.140625" style="41"/>
    <col min="5116" max="5116" width="28.5703125" style="41" customWidth="1"/>
    <col min="5117" max="5117" width="13.42578125" style="41" customWidth="1"/>
    <col min="5118" max="5119" width="12.5703125" style="41" customWidth="1"/>
    <col min="5120" max="5120" width="14" style="41" customWidth="1"/>
    <col min="5121" max="5121" width="11.7109375" style="41" customWidth="1"/>
    <col min="5122" max="5122" width="11.5703125" style="41" customWidth="1"/>
    <col min="5123" max="5123" width="12.28515625" style="41" customWidth="1"/>
    <col min="5124" max="5124" width="13.140625" style="41" customWidth="1"/>
    <col min="5125" max="5125" width="12.5703125" style="41" customWidth="1"/>
    <col min="5126" max="5126" width="11" style="41" customWidth="1"/>
    <col min="5127" max="5127" width="13.7109375" style="41" customWidth="1"/>
    <col min="5128" max="5128" width="15.140625" style="41" customWidth="1"/>
    <col min="5129" max="5130" width="11.28515625" style="41" customWidth="1"/>
    <col min="5131" max="5131" width="10.7109375" style="41" customWidth="1"/>
    <col min="5132" max="5132" width="10.28515625" style="41" bestFit="1" customWidth="1"/>
    <col min="5133" max="5133" width="10.28515625" style="41" customWidth="1"/>
    <col min="5134" max="5134" width="9.140625" style="41" customWidth="1"/>
    <col min="5135" max="5135" width="12.7109375" style="41" customWidth="1"/>
    <col min="5136" max="5136" width="13.5703125" style="41" customWidth="1"/>
    <col min="5137" max="5137" width="13.140625" style="41" customWidth="1"/>
    <col min="5138" max="5139" width="14.140625" style="41" bestFit="1" customWidth="1"/>
    <col min="5140" max="5371" width="9.140625" style="41"/>
    <col min="5372" max="5372" width="28.5703125" style="41" customWidth="1"/>
    <col min="5373" max="5373" width="13.42578125" style="41" customWidth="1"/>
    <col min="5374" max="5375" width="12.5703125" style="41" customWidth="1"/>
    <col min="5376" max="5376" width="14" style="41" customWidth="1"/>
    <col min="5377" max="5377" width="11.7109375" style="41" customWidth="1"/>
    <col min="5378" max="5378" width="11.5703125" style="41" customWidth="1"/>
    <col min="5379" max="5379" width="12.28515625" style="41" customWidth="1"/>
    <col min="5380" max="5380" width="13.140625" style="41" customWidth="1"/>
    <col min="5381" max="5381" width="12.5703125" style="41" customWidth="1"/>
    <col min="5382" max="5382" width="11" style="41" customWidth="1"/>
    <col min="5383" max="5383" width="13.7109375" style="41" customWidth="1"/>
    <col min="5384" max="5384" width="15.140625" style="41" customWidth="1"/>
    <col min="5385" max="5386" width="11.28515625" style="41" customWidth="1"/>
    <col min="5387" max="5387" width="10.7109375" style="41" customWidth="1"/>
    <col min="5388" max="5388" width="10.28515625" style="41" bestFit="1" customWidth="1"/>
    <col min="5389" max="5389" width="10.28515625" style="41" customWidth="1"/>
    <col min="5390" max="5390" width="9.140625" style="41" customWidth="1"/>
    <col min="5391" max="5391" width="12.7109375" style="41" customWidth="1"/>
    <col min="5392" max="5392" width="13.5703125" style="41" customWidth="1"/>
    <col min="5393" max="5393" width="13.140625" style="41" customWidth="1"/>
    <col min="5394" max="5395" width="14.140625" style="41" bestFit="1" customWidth="1"/>
    <col min="5396" max="5627" width="9.140625" style="41"/>
    <col min="5628" max="5628" width="28.5703125" style="41" customWidth="1"/>
    <col min="5629" max="5629" width="13.42578125" style="41" customWidth="1"/>
    <col min="5630" max="5631" width="12.5703125" style="41" customWidth="1"/>
    <col min="5632" max="5632" width="14" style="41" customWidth="1"/>
    <col min="5633" max="5633" width="11.7109375" style="41" customWidth="1"/>
    <col min="5634" max="5634" width="11.5703125" style="41" customWidth="1"/>
    <col min="5635" max="5635" width="12.28515625" style="41" customWidth="1"/>
    <col min="5636" max="5636" width="13.140625" style="41" customWidth="1"/>
    <col min="5637" max="5637" width="12.5703125" style="41" customWidth="1"/>
    <col min="5638" max="5638" width="11" style="41" customWidth="1"/>
    <col min="5639" max="5639" width="13.7109375" style="41" customWidth="1"/>
    <col min="5640" max="5640" width="15.140625" style="41" customWidth="1"/>
    <col min="5641" max="5642" width="11.28515625" style="41" customWidth="1"/>
    <col min="5643" max="5643" width="10.7109375" style="41" customWidth="1"/>
    <col min="5644" max="5644" width="10.28515625" style="41" bestFit="1" customWidth="1"/>
    <col min="5645" max="5645" width="10.28515625" style="41" customWidth="1"/>
    <col min="5646" max="5646" width="9.140625" style="41" customWidth="1"/>
    <col min="5647" max="5647" width="12.7109375" style="41" customWidth="1"/>
    <col min="5648" max="5648" width="13.5703125" style="41" customWidth="1"/>
    <col min="5649" max="5649" width="13.140625" style="41" customWidth="1"/>
    <col min="5650" max="5651" width="14.140625" style="41" bestFit="1" customWidth="1"/>
    <col min="5652" max="5883" width="9.140625" style="41"/>
    <col min="5884" max="5884" width="28.5703125" style="41" customWidth="1"/>
    <col min="5885" max="5885" width="13.42578125" style="41" customWidth="1"/>
    <col min="5886" max="5887" width="12.5703125" style="41" customWidth="1"/>
    <col min="5888" max="5888" width="14" style="41" customWidth="1"/>
    <col min="5889" max="5889" width="11.7109375" style="41" customWidth="1"/>
    <col min="5890" max="5890" width="11.5703125" style="41" customWidth="1"/>
    <col min="5891" max="5891" width="12.28515625" style="41" customWidth="1"/>
    <col min="5892" max="5892" width="13.140625" style="41" customWidth="1"/>
    <col min="5893" max="5893" width="12.5703125" style="41" customWidth="1"/>
    <col min="5894" max="5894" width="11" style="41" customWidth="1"/>
    <col min="5895" max="5895" width="13.7109375" style="41" customWidth="1"/>
    <col min="5896" max="5896" width="15.140625" style="41" customWidth="1"/>
    <col min="5897" max="5898" width="11.28515625" style="41" customWidth="1"/>
    <col min="5899" max="5899" width="10.7109375" style="41" customWidth="1"/>
    <col min="5900" max="5900" width="10.28515625" style="41" bestFit="1" customWidth="1"/>
    <col min="5901" max="5901" width="10.28515625" style="41" customWidth="1"/>
    <col min="5902" max="5902" width="9.140625" style="41" customWidth="1"/>
    <col min="5903" max="5903" width="12.7109375" style="41" customWidth="1"/>
    <col min="5904" max="5904" width="13.5703125" style="41" customWidth="1"/>
    <col min="5905" max="5905" width="13.140625" style="41" customWidth="1"/>
    <col min="5906" max="5907" width="14.140625" style="41" bestFit="1" customWidth="1"/>
    <col min="5908" max="6139" width="9.140625" style="41"/>
    <col min="6140" max="6140" width="28.5703125" style="41" customWidth="1"/>
    <col min="6141" max="6141" width="13.42578125" style="41" customWidth="1"/>
    <col min="6142" max="6143" width="12.5703125" style="41" customWidth="1"/>
    <col min="6144" max="6144" width="14" style="41" customWidth="1"/>
    <col min="6145" max="6145" width="11.7109375" style="41" customWidth="1"/>
    <col min="6146" max="6146" width="11.5703125" style="41" customWidth="1"/>
    <col min="6147" max="6147" width="12.28515625" style="41" customWidth="1"/>
    <col min="6148" max="6148" width="13.140625" style="41" customWidth="1"/>
    <col min="6149" max="6149" width="12.5703125" style="41" customWidth="1"/>
    <col min="6150" max="6150" width="11" style="41" customWidth="1"/>
    <col min="6151" max="6151" width="13.7109375" style="41" customWidth="1"/>
    <col min="6152" max="6152" width="15.140625" style="41" customWidth="1"/>
    <col min="6153" max="6154" width="11.28515625" style="41" customWidth="1"/>
    <col min="6155" max="6155" width="10.7109375" style="41" customWidth="1"/>
    <col min="6156" max="6156" width="10.28515625" style="41" bestFit="1" customWidth="1"/>
    <col min="6157" max="6157" width="10.28515625" style="41" customWidth="1"/>
    <col min="6158" max="6158" width="9.140625" style="41" customWidth="1"/>
    <col min="6159" max="6159" width="12.7109375" style="41" customWidth="1"/>
    <col min="6160" max="6160" width="13.5703125" style="41" customWidth="1"/>
    <col min="6161" max="6161" width="13.140625" style="41" customWidth="1"/>
    <col min="6162" max="6163" width="14.140625" style="41" bestFit="1" customWidth="1"/>
    <col min="6164" max="6395" width="9.140625" style="41"/>
    <col min="6396" max="6396" width="28.5703125" style="41" customWidth="1"/>
    <col min="6397" max="6397" width="13.42578125" style="41" customWidth="1"/>
    <col min="6398" max="6399" width="12.5703125" style="41" customWidth="1"/>
    <col min="6400" max="6400" width="14" style="41" customWidth="1"/>
    <col min="6401" max="6401" width="11.7109375" style="41" customWidth="1"/>
    <col min="6402" max="6402" width="11.5703125" style="41" customWidth="1"/>
    <col min="6403" max="6403" width="12.28515625" style="41" customWidth="1"/>
    <col min="6404" max="6404" width="13.140625" style="41" customWidth="1"/>
    <col min="6405" max="6405" width="12.5703125" style="41" customWidth="1"/>
    <col min="6406" max="6406" width="11" style="41" customWidth="1"/>
    <col min="6407" max="6407" width="13.7109375" style="41" customWidth="1"/>
    <col min="6408" max="6408" width="15.140625" style="41" customWidth="1"/>
    <col min="6409" max="6410" width="11.28515625" style="41" customWidth="1"/>
    <col min="6411" max="6411" width="10.7109375" style="41" customWidth="1"/>
    <col min="6412" max="6412" width="10.28515625" style="41" bestFit="1" customWidth="1"/>
    <col min="6413" max="6413" width="10.28515625" style="41" customWidth="1"/>
    <col min="6414" max="6414" width="9.140625" style="41" customWidth="1"/>
    <col min="6415" max="6415" width="12.7109375" style="41" customWidth="1"/>
    <col min="6416" max="6416" width="13.5703125" style="41" customWidth="1"/>
    <col min="6417" max="6417" width="13.140625" style="41" customWidth="1"/>
    <col min="6418" max="6419" width="14.140625" style="41" bestFit="1" customWidth="1"/>
    <col min="6420" max="6651" width="9.140625" style="41"/>
    <col min="6652" max="6652" width="28.5703125" style="41" customWidth="1"/>
    <col min="6653" max="6653" width="13.42578125" style="41" customWidth="1"/>
    <col min="6654" max="6655" width="12.5703125" style="41" customWidth="1"/>
    <col min="6656" max="6656" width="14" style="41" customWidth="1"/>
    <col min="6657" max="6657" width="11.7109375" style="41" customWidth="1"/>
    <col min="6658" max="6658" width="11.5703125" style="41" customWidth="1"/>
    <col min="6659" max="6659" width="12.28515625" style="41" customWidth="1"/>
    <col min="6660" max="6660" width="13.140625" style="41" customWidth="1"/>
    <col min="6661" max="6661" width="12.5703125" style="41" customWidth="1"/>
    <col min="6662" max="6662" width="11" style="41" customWidth="1"/>
    <col min="6663" max="6663" width="13.7109375" style="41" customWidth="1"/>
    <col min="6664" max="6664" width="15.140625" style="41" customWidth="1"/>
    <col min="6665" max="6666" width="11.28515625" style="41" customWidth="1"/>
    <col min="6667" max="6667" width="10.7109375" style="41" customWidth="1"/>
    <col min="6668" max="6668" width="10.28515625" style="41" bestFit="1" customWidth="1"/>
    <col min="6669" max="6669" width="10.28515625" style="41" customWidth="1"/>
    <col min="6670" max="6670" width="9.140625" style="41" customWidth="1"/>
    <col min="6671" max="6671" width="12.7109375" style="41" customWidth="1"/>
    <col min="6672" max="6672" width="13.5703125" style="41" customWidth="1"/>
    <col min="6673" max="6673" width="13.140625" style="41" customWidth="1"/>
    <col min="6674" max="6675" width="14.140625" style="41" bestFit="1" customWidth="1"/>
    <col min="6676" max="6907" width="9.140625" style="41"/>
    <col min="6908" max="6908" width="28.5703125" style="41" customWidth="1"/>
    <col min="6909" max="6909" width="13.42578125" style="41" customWidth="1"/>
    <col min="6910" max="6911" width="12.5703125" style="41" customWidth="1"/>
    <col min="6912" max="6912" width="14" style="41" customWidth="1"/>
    <col min="6913" max="6913" width="11.7109375" style="41" customWidth="1"/>
    <col min="6914" max="6914" width="11.5703125" style="41" customWidth="1"/>
    <col min="6915" max="6915" width="12.28515625" style="41" customWidth="1"/>
    <col min="6916" max="6916" width="13.140625" style="41" customWidth="1"/>
    <col min="6917" max="6917" width="12.5703125" style="41" customWidth="1"/>
    <col min="6918" max="6918" width="11" style="41" customWidth="1"/>
    <col min="6919" max="6919" width="13.7109375" style="41" customWidth="1"/>
    <col min="6920" max="6920" width="15.140625" style="41" customWidth="1"/>
    <col min="6921" max="6922" width="11.28515625" style="41" customWidth="1"/>
    <col min="6923" max="6923" width="10.7109375" style="41" customWidth="1"/>
    <col min="6924" max="6924" width="10.28515625" style="41" bestFit="1" customWidth="1"/>
    <col min="6925" max="6925" width="10.28515625" style="41" customWidth="1"/>
    <col min="6926" max="6926" width="9.140625" style="41" customWidth="1"/>
    <col min="6927" max="6927" width="12.7109375" style="41" customWidth="1"/>
    <col min="6928" max="6928" width="13.5703125" style="41" customWidth="1"/>
    <col min="6929" max="6929" width="13.140625" style="41" customWidth="1"/>
    <col min="6930" max="6931" width="14.140625" style="41" bestFit="1" customWidth="1"/>
    <col min="6932" max="7163" width="9.140625" style="41"/>
    <col min="7164" max="7164" width="28.5703125" style="41" customWidth="1"/>
    <col min="7165" max="7165" width="13.42578125" style="41" customWidth="1"/>
    <col min="7166" max="7167" width="12.5703125" style="41" customWidth="1"/>
    <col min="7168" max="7168" width="14" style="41" customWidth="1"/>
    <col min="7169" max="7169" width="11.7109375" style="41" customWidth="1"/>
    <col min="7170" max="7170" width="11.5703125" style="41" customWidth="1"/>
    <col min="7171" max="7171" width="12.28515625" style="41" customWidth="1"/>
    <col min="7172" max="7172" width="13.140625" style="41" customWidth="1"/>
    <col min="7173" max="7173" width="12.5703125" style="41" customWidth="1"/>
    <col min="7174" max="7174" width="11" style="41" customWidth="1"/>
    <col min="7175" max="7175" width="13.7109375" style="41" customWidth="1"/>
    <col min="7176" max="7176" width="15.140625" style="41" customWidth="1"/>
    <col min="7177" max="7178" width="11.28515625" style="41" customWidth="1"/>
    <col min="7179" max="7179" width="10.7109375" style="41" customWidth="1"/>
    <col min="7180" max="7180" width="10.28515625" style="41" bestFit="1" customWidth="1"/>
    <col min="7181" max="7181" width="10.28515625" style="41" customWidth="1"/>
    <col min="7182" max="7182" width="9.140625" style="41" customWidth="1"/>
    <col min="7183" max="7183" width="12.7109375" style="41" customWidth="1"/>
    <col min="7184" max="7184" width="13.5703125" style="41" customWidth="1"/>
    <col min="7185" max="7185" width="13.140625" style="41" customWidth="1"/>
    <col min="7186" max="7187" width="14.140625" style="41" bestFit="1" customWidth="1"/>
    <col min="7188" max="7419" width="9.140625" style="41"/>
    <col min="7420" max="7420" width="28.5703125" style="41" customWidth="1"/>
    <col min="7421" max="7421" width="13.42578125" style="41" customWidth="1"/>
    <col min="7422" max="7423" width="12.5703125" style="41" customWidth="1"/>
    <col min="7424" max="7424" width="14" style="41" customWidth="1"/>
    <col min="7425" max="7425" width="11.7109375" style="41" customWidth="1"/>
    <col min="7426" max="7426" width="11.5703125" style="41" customWidth="1"/>
    <col min="7427" max="7427" width="12.28515625" style="41" customWidth="1"/>
    <col min="7428" max="7428" width="13.140625" style="41" customWidth="1"/>
    <col min="7429" max="7429" width="12.5703125" style="41" customWidth="1"/>
    <col min="7430" max="7430" width="11" style="41" customWidth="1"/>
    <col min="7431" max="7431" width="13.7109375" style="41" customWidth="1"/>
    <col min="7432" max="7432" width="15.140625" style="41" customWidth="1"/>
    <col min="7433" max="7434" width="11.28515625" style="41" customWidth="1"/>
    <col min="7435" max="7435" width="10.7109375" style="41" customWidth="1"/>
    <col min="7436" max="7436" width="10.28515625" style="41" bestFit="1" customWidth="1"/>
    <col min="7437" max="7437" width="10.28515625" style="41" customWidth="1"/>
    <col min="7438" max="7438" width="9.140625" style="41" customWidth="1"/>
    <col min="7439" max="7439" width="12.7109375" style="41" customWidth="1"/>
    <col min="7440" max="7440" width="13.5703125" style="41" customWidth="1"/>
    <col min="7441" max="7441" width="13.140625" style="41" customWidth="1"/>
    <col min="7442" max="7443" width="14.140625" style="41" bestFit="1" customWidth="1"/>
    <col min="7444" max="7675" width="9.140625" style="41"/>
    <col min="7676" max="7676" width="28.5703125" style="41" customWidth="1"/>
    <col min="7677" max="7677" width="13.42578125" style="41" customWidth="1"/>
    <col min="7678" max="7679" width="12.5703125" style="41" customWidth="1"/>
    <col min="7680" max="7680" width="14" style="41" customWidth="1"/>
    <col min="7681" max="7681" width="11.7109375" style="41" customWidth="1"/>
    <col min="7682" max="7682" width="11.5703125" style="41" customWidth="1"/>
    <col min="7683" max="7683" width="12.28515625" style="41" customWidth="1"/>
    <col min="7684" max="7684" width="13.140625" style="41" customWidth="1"/>
    <col min="7685" max="7685" width="12.5703125" style="41" customWidth="1"/>
    <col min="7686" max="7686" width="11" style="41" customWidth="1"/>
    <col min="7687" max="7687" width="13.7109375" style="41" customWidth="1"/>
    <col min="7688" max="7688" width="15.140625" style="41" customWidth="1"/>
    <col min="7689" max="7690" width="11.28515625" style="41" customWidth="1"/>
    <col min="7691" max="7691" width="10.7109375" style="41" customWidth="1"/>
    <col min="7692" max="7692" width="10.28515625" style="41" bestFit="1" customWidth="1"/>
    <col min="7693" max="7693" width="10.28515625" style="41" customWidth="1"/>
    <col min="7694" max="7694" width="9.140625" style="41" customWidth="1"/>
    <col min="7695" max="7695" width="12.7109375" style="41" customWidth="1"/>
    <col min="7696" max="7696" width="13.5703125" style="41" customWidth="1"/>
    <col min="7697" max="7697" width="13.140625" style="41" customWidth="1"/>
    <col min="7698" max="7699" width="14.140625" style="41" bestFit="1" customWidth="1"/>
    <col min="7700" max="7931" width="9.140625" style="41"/>
    <col min="7932" max="7932" width="28.5703125" style="41" customWidth="1"/>
    <col min="7933" max="7933" width="13.42578125" style="41" customWidth="1"/>
    <col min="7934" max="7935" width="12.5703125" style="41" customWidth="1"/>
    <col min="7936" max="7936" width="14" style="41" customWidth="1"/>
    <col min="7937" max="7937" width="11.7109375" style="41" customWidth="1"/>
    <col min="7938" max="7938" width="11.5703125" style="41" customWidth="1"/>
    <col min="7939" max="7939" width="12.28515625" style="41" customWidth="1"/>
    <col min="7940" max="7940" width="13.140625" style="41" customWidth="1"/>
    <col min="7941" max="7941" width="12.5703125" style="41" customWidth="1"/>
    <col min="7942" max="7942" width="11" style="41" customWidth="1"/>
    <col min="7943" max="7943" width="13.7109375" style="41" customWidth="1"/>
    <col min="7944" max="7944" width="15.140625" style="41" customWidth="1"/>
    <col min="7945" max="7946" width="11.28515625" style="41" customWidth="1"/>
    <col min="7947" max="7947" width="10.7109375" style="41" customWidth="1"/>
    <col min="7948" max="7948" width="10.28515625" style="41" bestFit="1" customWidth="1"/>
    <col min="7949" max="7949" width="10.28515625" style="41" customWidth="1"/>
    <col min="7950" max="7950" width="9.140625" style="41" customWidth="1"/>
    <col min="7951" max="7951" width="12.7109375" style="41" customWidth="1"/>
    <col min="7952" max="7952" width="13.5703125" style="41" customWidth="1"/>
    <col min="7953" max="7953" width="13.140625" style="41" customWidth="1"/>
    <col min="7954" max="7955" width="14.140625" style="41" bestFit="1" customWidth="1"/>
    <col min="7956" max="8187" width="9.140625" style="41"/>
    <col min="8188" max="8188" width="28.5703125" style="41" customWidth="1"/>
    <col min="8189" max="8189" width="13.42578125" style="41" customWidth="1"/>
    <col min="8190" max="8191" width="12.5703125" style="41" customWidth="1"/>
    <col min="8192" max="8192" width="14" style="41" customWidth="1"/>
    <col min="8193" max="8193" width="11.7109375" style="41" customWidth="1"/>
    <col min="8194" max="8194" width="11.5703125" style="41" customWidth="1"/>
    <col min="8195" max="8195" width="12.28515625" style="41" customWidth="1"/>
    <col min="8196" max="8196" width="13.140625" style="41" customWidth="1"/>
    <col min="8197" max="8197" width="12.5703125" style="41" customWidth="1"/>
    <col min="8198" max="8198" width="11" style="41" customWidth="1"/>
    <col min="8199" max="8199" width="13.7109375" style="41" customWidth="1"/>
    <col min="8200" max="8200" width="15.140625" style="41" customWidth="1"/>
    <col min="8201" max="8202" width="11.28515625" style="41" customWidth="1"/>
    <col min="8203" max="8203" width="10.7109375" style="41" customWidth="1"/>
    <col min="8204" max="8204" width="10.28515625" style="41" bestFit="1" customWidth="1"/>
    <col min="8205" max="8205" width="10.28515625" style="41" customWidth="1"/>
    <col min="8206" max="8206" width="9.140625" style="41" customWidth="1"/>
    <col min="8207" max="8207" width="12.7109375" style="41" customWidth="1"/>
    <col min="8208" max="8208" width="13.5703125" style="41" customWidth="1"/>
    <col min="8209" max="8209" width="13.140625" style="41" customWidth="1"/>
    <col min="8210" max="8211" width="14.140625" style="41" bestFit="1" customWidth="1"/>
    <col min="8212" max="8443" width="9.140625" style="41"/>
    <col min="8444" max="8444" width="28.5703125" style="41" customWidth="1"/>
    <col min="8445" max="8445" width="13.42578125" style="41" customWidth="1"/>
    <col min="8446" max="8447" width="12.5703125" style="41" customWidth="1"/>
    <col min="8448" max="8448" width="14" style="41" customWidth="1"/>
    <col min="8449" max="8449" width="11.7109375" style="41" customWidth="1"/>
    <col min="8450" max="8450" width="11.5703125" style="41" customWidth="1"/>
    <col min="8451" max="8451" width="12.28515625" style="41" customWidth="1"/>
    <col min="8452" max="8452" width="13.140625" style="41" customWidth="1"/>
    <col min="8453" max="8453" width="12.5703125" style="41" customWidth="1"/>
    <col min="8454" max="8454" width="11" style="41" customWidth="1"/>
    <col min="8455" max="8455" width="13.7109375" style="41" customWidth="1"/>
    <col min="8456" max="8456" width="15.140625" style="41" customWidth="1"/>
    <col min="8457" max="8458" width="11.28515625" style="41" customWidth="1"/>
    <col min="8459" max="8459" width="10.7109375" style="41" customWidth="1"/>
    <col min="8460" max="8460" width="10.28515625" style="41" bestFit="1" customWidth="1"/>
    <col min="8461" max="8461" width="10.28515625" style="41" customWidth="1"/>
    <col min="8462" max="8462" width="9.140625" style="41" customWidth="1"/>
    <col min="8463" max="8463" width="12.7109375" style="41" customWidth="1"/>
    <col min="8464" max="8464" width="13.5703125" style="41" customWidth="1"/>
    <col min="8465" max="8465" width="13.140625" style="41" customWidth="1"/>
    <col min="8466" max="8467" width="14.140625" style="41" bestFit="1" customWidth="1"/>
    <col min="8468" max="8699" width="9.140625" style="41"/>
    <col min="8700" max="8700" width="28.5703125" style="41" customWidth="1"/>
    <col min="8701" max="8701" width="13.42578125" style="41" customWidth="1"/>
    <col min="8702" max="8703" width="12.5703125" style="41" customWidth="1"/>
    <col min="8704" max="8704" width="14" style="41" customWidth="1"/>
    <col min="8705" max="8705" width="11.7109375" style="41" customWidth="1"/>
    <col min="8706" max="8706" width="11.5703125" style="41" customWidth="1"/>
    <col min="8707" max="8707" width="12.28515625" style="41" customWidth="1"/>
    <col min="8708" max="8708" width="13.140625" style="41" customWidth="1"/>
    <col min="8709" max="8709" width="12.5703125" style="41" customWidth="1"/>
    <col min="8710" max="8710" width="11" style="41" customWidth="1"/>
    <col min="8711" max="8711" width="13.7109375" style="41" customWidth="1"/>
    <col min="8712" max="8712" width="15.140625" style="41" customWidth="1"/>
    <col min="8713" max="8714" width="11.28515625" style="41" customWidth="1"/>
    <col min="8715" max="8715" width="10.7109375" style="41" customWidth="1"/>
    <col min="8716" max="8716" width="10.28515625" style="41" bestFit="1" customWidth="1"/>
    <col min="8717" max="8717" width="10.28515625" style="41" customWidth="1"/>
    <col min="8718" max="8718" width="9.140625" style="41" customWidth="1"/>
    <col min="8719" max="8719" width="12.7109375" style="41" customWidth="1"/>
    <col min="8720" max="8720" width="13.5703125" style="41" customWidth="1"/>
    <col min="8721" max="8721" width="13.140625" style="41" customWidth="1"/>
    <col min="8722" max="8723" width="14.140625" style="41" bestFit="1" customWidth="1"/>
    <col min="8724" max="8955" width="9.140625" style="41"/>
    <col min="8956" max="8956" width="28.5703125" style="41" customWidth="1"/>
    <col min="8957" max="8957" width="13.42578125" style="41" customWidth="1"/>
    <col min="8958" max="8959" width="12.5703125" style="41" customWidth="1"/>
    <col min="8960" max="8960" width="14" style="41" customWidth="1"/>
    <col min="8961" max="8961" width="11.7109375" style="41" customWidth="1"/>
    <col min="8962" max="8962" width="11.5703125" style="41" customWidth="1"/>
    <col min="8963" max="8963" width="12.28515625" style="41" customWidth="1"/>
    <col min="8964" max="8964" width="13.140625" style="41" customWidth="1"/>
    <col min="8965" max="8965" width="12.5703125" style="41" customWidth="1"/>
    <col min="8966" max="8966" width="11" style="41" customWidth="1"/>
    <col min="8967" max="8967" width="13.7109375" style="41" customWidth="1"/>
    <col min="8968" max="8968" width="15.140625" style="41" customWidth="1"/>
    <col min="8969" max="8970" width="11.28515625" style="41" customWidth="1"/>
    <col min="8971" max="8971" width="10.7109375" style="41" customWidth="1"/>
    <col min="8972" max="8972" width="10.28515625" style="41" bestFit="1" customWidth="1"/>
    <col min="8973" max="8973" width="10.28515625" style="41" customWidth="1"/>
    <col min="8974" max="8974" width="9.140625" style="41" customWidth="1"/>
    <col min="8975" max="8975" width="12.7109375" style="41" customWidth="1"/>
    <col min="8976" max="8976" width="13.5703125" style="41" customWidth="1"/>
    <col min="8977" max="8977" width="13.140625" style="41" customWidth="1"/>
    <col min="8978" max="8979" width="14.140625" style="41" bestFit="1" customWidth="1"/>
    <col min="8980" max="9211" width="9.140625" style="41"/>
    <col min="9212" max="9212" width="28.5703125" style="41" customWidth="1"/>
    <col min="9213" max="9213" width="13.42578125" style="41" customWidth="1"/>
    <col min="9214" max="9215" width="12.5703125" style="41" customWidth="1"/>
    <col min="9216" max="9216" width="14" style="41" customWidth="1"/>
    <col min="9217" max="9217" width="11.7109375" style="41" customWidth="1"/>
    <col min="9218" max="9218" width="11.5703125" style="41" customWidth="1"/>
    <col min="9219" max="9219" width="12.28515625" style="41" customWidth="1"/>
    <col min="9220" max="9220" width="13.140625" style="41" customWidth="1"/>
    <col min="9221" max="9221" width="12.5703125" style="41" customWidth="1"/>
    <col min="9222" max="9222" width="11" style="41" customWidth="1"/>
    <col min="9223" max="9223" width="13.7109375" style="41" customWidth="1"/>
    <col min="9224" max="9224" width="15.140625" style="41" customWidth="1"/>
    <col min="9225" max="9226" width="11.28515625" style="41" customWidth="1"/>
    <col min="9227" max="9227" width="10.7109375" style="41" customWidth="1"/>
    <col min="9228" max="9228" width="10.28515625" style="41" bestFit="1" customWidth="1"/>
    <col min="9229" max="9229" width="10.28515625" style="41" customWidth="1"/>
    <col min="9230" max="9230" width="9.140625" style="41" customWidth="1"/>
    <col min="9231" max="9231" width="12.7109375" style="41" customWidth="1"/>
    <col min="9232" max="9232" width="13.5703125" style="41" customWidth="1"/>
    <col min="9233" max="9233" width="13.140625" style="41" customWidth="1"/>
    <col min="9234" max="9235" width="14.140625" style="41" bestFit="1" customWidth="1"/>
    <col min="9236" max="9467" width="9.140625" style="41"/>
    <col min="9468" max="9468" width="28.5703125" style="41" customWidth="1"/>
    <col min="9469" max="9469" width="13.42578125" style="41" customWidth="1"/>
    <col min="9470" max="9471" width="12.5703125" style="41" customWidth="1"/>
    <col min="9472" max="9472" width="14" style="41" customWidth="1"/>
    <col min="9473" max="9473" width="11.7109375" style="41" customWidth="1"/>
    <col min="9474" max="9474" width="11.5703125" style="41" customWidth="1"/>
    <col min="9475" max="9475" width="12.28515625" style="41" customWidth="1"/>
    <col min="9476" max="9476" width="13.140625" style="41" customWidth="1"/>
    <col min="9477" max="9477" width="12.5703125" style="41" customWidth="1"/>
    <col min="9478" max="9478" width="11" style="41" customWidth="1"/>
    <col min="9479" max="9479" width="13.7109375" style="41" customWidth="1"/>
    <col min="9480" max="9480" width="15.140625" style="41" customWidth="1"/>
    <col min="9481" max="9482" width="11.28515625" style="41" customWidth="1"/>
    <col min="9483" max="9483" width="10.7109375" style="41" customWidth="1"/>
    <col min="9484" max="9484" width="10.28515625" style="41" bestFit="1" customWidth="1"/>
    <col min="9485" max="9485" width="10.28515625" style="41" customWidth="1"/>
    <col min="9486" max="9486" width="9.140625" style="41" customWidth="1"/>
    <col min="9487" max="9487" width="12.7109375" style="41" customWidth="1"/>
    <col min="9488" max="9488" width="13.5703125" style="41" customWidth="1"/>
    <col min="9489" max="9489" width="13.140625" style="41" customWidth="1"/>
    <col min="9490" max="9491" width="14.140625" style="41" bestFit="1" customWidth="1"/>
    <col min="9492" max="9723" width="9.140625" style="41"/>
    <col min="9724" max="9724" width="28.5703125" style="41" customWidth="1"/>
    <col min="9725" max="9725" width="13.42578125" style="41" customWidth="1"/>
    <col min="9726" max="9727" width="12.5703125" style="41" customWidth="1"/>
    <col min="9728" max="9728" width="14" style="41" customWidth="1"/>
    <col min="9729" max="9729" width="11.7109375" style="41" customWidth="1"/>
    <col min="9730" max="9730" width="11.5703125" style="41" customWidth="1"/>
    <col min="9731" max="9731" width="12.28515625" style="41" customWidth="1"/>
    <col min="9732" max="9732" width="13.140625" style="41" customWidth="1"/>
    <col min="9733" max="9733" width="12.5703125" style="41" customWidth="1"/>
    <col min="9734" max="9734" width="11" style="41" customWidth="1"/>
    <col min="9735" max="9735" width="13.7109375" style="41" customWidth="1"/>
    <col min="9736" max="9736" width="15.140625" style="41" customWidth="1"/>
    <col min="9737" max="9738" width="11.28515625" style="41" customWidth="1"/>
    <col min="9739" max="9739" width="10.7109375" style="41" customWidth="1"/>
    <col min="9740" max="9740" width="10.28515625" style="41" bestFit="1" customWidth="1"/>
    <col min="9741" max="9741" width="10.28515625" style="41" customWidth="1"/>
    <col min="9742" max="9742" width="9.140625" style="41" customWidth="1"/>
    <col min="9743" max="9743" width="12.7109375" style="41" customWidth="1"/>
    <col min="9744" max="9744" width="13.5703125" style="41" customWidth="1"/>
    <col min="9745" max="9745" width="13.140625" style="41" customWidth="1"/>
    <col min="9746" max="9747" width="14.140625" style="41" bestFit="1" customWidth="1"/>
    <col min="9748" max="9979" width="9.140625" style="41"/>
    <col min="9980" max="9980" width="28.5703125" style="41" customWidth="1"/>
    <col min="9981" max="9981" width="13.42578125" style="41" customWidth="1"/>
    <col min="9982" max="9983" width="12.5703125" style="41" customWidth="1"/>
    <col min="9984" max="9984" width="14" style="41" customWidth="1"/>
    <col min="9985" max="9985" width="11.7109375" style="41" customWidth="1"/>
    <col min="9986" max="9986" width="11.5703125" style="41" customWidth="1"/>
    <col min="9987" max="9987" width="12.28515625" style="41" customWidth="1"/>
    <col min="9988" max="9988" width="13.140625" style="41" customWidth="1"/>
    <col min="9989" max="9989" width="12.5703125" style="41" customWidth="1"/>
    <col min="9990" max="9990" width="11" style="41" customWidth="1"/>
    <col min="9991" max="9991" width="13.7109375" style="41" customWidth="1"/>
    <col min="9992" max="9992" width="15.140625" style="41" customWidth="1"/>
    <col min="9993" max="9994" width="11.28515625" style="41" customWidth="1"/>
    <col min="9995" max="9995" width="10.7109375" style="41" customWidth="1"/>
    <col min="9996" max="9996" width="10.28515625" style="41" bestFit="1" customWidth="1"/>
    <col min="9997" max="9997" width="10.28515625" style="41" customWidth="1"/>
    <col min="9998" max="9998" width="9.140625" style="41" customWidth="1"/>
    <col min="9999" max="9999" width="12.7109375" style="41" customWidth="1"/>
    <col min="10000" max="10000" width="13.5703125" style="41" customWidth="1"/>
    <col min="10001" max="10001" width="13.140625" style="41" customWidth="1"/>
    <col min="10002" max="10003" width="14.140625" style="41" bestFit="1" customWidth="1"/>
    <col min="10004" max="10235" width="9.140625" style="41"/>
    <col min="10236" max="10236" width="28.5703125" style="41" customWidth="1"/>
    <col min="10237" max="10237" width="13.42578125" style="41" customWidth="1"/>
    <col min="10238" max="10239" width="12.5703125" style="41" customWidth="1"/>
    <col min="10240" max="10240" width="14" style="41" customWidth="1"/>
    <col min="10241" max="10241" width="11.7109375" style="41" customWidth="1"/>
    <col min="10242" max="10242" width="11.5703125" style="41" customWidth="1"/>
    <col min="10243" max="10243" width="12.28515625" style="41" customWidth="1"/>
    <col min="10244" max="10244" width="13.140625" style="41" customWidth="1"/>
    <col min="10245" max="10245" width="12.5703125" style="41" customWidth="1"/>
    <col min="10246" max="10246" width="11" style="41" customWidth="1"/>
    <col min="10247" max="10247" width="13.7109375" style="41" customWidth="1"/>
    <col min="10248" max="10248" width="15.140625" style="41" customWidth="1"/>
    <col min="10249" max="10250" width="11.28515625" style="41" customWidth="1"/>
    <col min="10251" max="10251" width="10.7109375" style="41" customWidth="1"/>
    <col min="10252" max="10252" width="10.28515625" style="41" bestFit="1" customWidth="1"/>
    <col min="10253" max="10253" width="10.28515625" style="41" customWidth="1"/>
    <col min="10254" max="10254" width="9.140625" style="41" customWidth="1"/>
    <col min="10255" max="10255" width="12.7109375" style="41" customWidth="1"/>
    <col min="10256" max="10256" width="13.5703125" style="41" customWidth="1"/>
    <col min="10257" max="10257" width="13.140625" style="41" customWidth="1"/>
    <col min="10258" max="10259" width="14.140625" style="41" bestFit="1" customWidth="1"/>
    <col min="10260" max="10491" width="9.140625" style="41"/>
    <col min="10492" max="10492" width="28.5703125" style="41" customWidth="1"/>
    <col min="10493" max="10493" width="13.42578125" style="41" customWidth="1"/>
    <col min="10494" max="10495" width="12.5703125" style="41" customWidth="1"/>
    <col min="10496" max="10496" width="14" style="41" customWidth="1"/>
    <col min="10497" max="10497" width="11.7109375" style="41" customWidth="1"/>
    <col min="10498" max="10498" width="11.5703125" style="41" customWidth="1"/>
    <col min="10499" max="10499" width="12.28515625" style="41" customWidth="1"/>
    <col min="10500" max="10500" width="13.140625" style="41" customWidth="1"/>
    <col min="10501" max="10501" width="12.5703125" style="41" customWidth="1"/>
    <col min="10502" max="10502" width="11" style="41" customWidth="1"/>
    <col min="10503" max="10503" width="13.7109375" style="41" customWidth="1"/>
    <col min="10504" max="10504" width="15.140625" style="41" customWidth="1"/>
    <col min="10505" max="10506" width="11.28515625" style="41" customWidth="1"/>
    <col min="10507" max="10507" width="10.7109375" style="41" customWidth="1"/>
    <col min="10508" max="10508" width="10.28515625" style="41" bestFit="1" customWidth="1"/>
    <col min="10509" max="10509" width="10.28515625" style="41" customWidth="1"/>
    <col min="10510" max="10510" width="9.140625" style="41" customWidth="1"/>
    <col min="10511" max="10511" width="12.7109375" style="41" customWidth="1"/>
    <col min="10512" max="10512" width="13.5703125" style="41" customWidth="1"/>
    <col min="10513" max="10513" width="13.140625" style="41" customWidth="1"/>
    <col min="10514" max="10515" width="14.140625" style="41" bestFit="1" customWidth="1"/>
    <col min="10516" max="10747" width="9.140625" style="41"/>
    <col min="10748" max="10748" width="28.5703125" style="41" customWidth="1"/>
    <col min="10749" max="10749" width="13.42578125" style="41" customWidth="1"/>
    <col min="10750" max="10751" width="12.5703125" style="41" customWidth="1"/>
    <col min="10752" max="10752" width="14" style="41" customWidth="1"/>
    <col min="10753" max="10753" width="11.7109375" style="41" customWidth="1"/>
    <col min="10754" max="10754" width="11.5703125" style="41" customWidth="1"/>
    <col min="10755" max="10755" width="12.28515625" style="41" customWidth="1"/>
    <col min="10756" max="10756" width="13.140625" style="41" customWidth="1"/>
    <col min="10757" max="10757" width="12.5703125" style="41" customWidth="1"/>
    <col min="10758" max="10758" width="11" style="41" customWidth="1"/>
    <col min="10759" max="10759" width="13.7109375" style="41" customWidth="1"/>
    <col min="10760" max="10760" width="15.140625" style="41" customWidth="1"/>
    <col min="10761" max="10762" width="11.28515625" style="41" customWidth="1"/>
    <col min="10763" max="10763" width="10.7109375" style="41" customWidth="1"/>
    <col min="10764" max="10764" width="10.28515625" style="41" bestFit="1" customWidth="1"/>
    <col min="10765" max="10765" width="10.28515625" style="41" customWidth="1"/>
    <col min="10766" max="10766" width="9.140625" style="41" customWidth="1"/>
    <col min="10767" max="10767" width="12.7109375" style="41" customWidth="1"/>
    <col min="10768" max="10768" width="13.5703125" style="41" customWidth="1"/>
    <col min="10769" max="10769" width="13.140625" style="41" customWidth="1"/>
    <col min="10770" max="10771" width="14.140625" style="41" bestFit="1" customWidth="1"/>
    <col min="10772" max="11003" width="9.140625" style="41"/>
    <col min="11004" max="11004" width="28.5703125" style="41" customWidth="1"/>
    <col min="11005" max="11005" width="13.42578125" style="41" customWidth="1"/>
    <col min="11006" max="11007" width="12.5703125" style="41" customWidth="1"/>
    <col min="11008" max="11008" width="14" style="41" customWidth="1"/>
    <col min="11009" max="11009" width="11.7109375" style="41" customWidth="1"/>
    <col min="11010" max="11010" width="11.5703125" style="41" customWidth="1"/>
    <col min="11011" max="11011" width="12.28515625" style="41" customWidth="1"/>
    <col min="11012" max="11012" width="13.140625" style="41" customWidth="1"/>
    <col min="11013" max="11013" width="12.5703125" style="41" customWidth="1"/>
    <col min="11014" max="11014" width="11" style="41" customWidth="1"/>
    <col min="11015" max="11015" width="13.7109375" style="41" customWidth="1"/>
    <col min="11016" max="11016" width="15.140625" style="41" customWidth="1"/>
    <col min="11017" max="11018" width="11.28515625" style="41" customWidth="1"/>
    <col min="11019" max="11019" width="10.7109375" style="41" customWidth="1"/>
    <col min="11020" max="11020" width="10.28515625" style="41" bestFit="1" customWidth="1"/>
    <col min="11021" max="11021" width="10.28515625" style="41" customWidth="1"/>
    <col min="11022" max="11022" width="9.140625" style="41" customWidth="1"/>
    <col min="11023" max="11023" width="12.7109375" style="41" customWidth="1"/>
    <col min="11024" max="11024" width="13.5703125" style="41" customWidth="1"/>
    <col min="11025" max="11025" width="13.140625" style="41" customWidth="1"/>
    <col min="11026" max="11027" width="14.140625" style="41" bestFit="1" customWidth="1"/>
    <col min="11028" max="11259" width="9.140625" style="41"/>
    <col min="11260" max="11260" width="28.5703125" style="41" customWidth="1"/>
    <col min="11261" max="11261" width="13.42578125" style="41" customWidth="1"/>
    <col min="11262" max="11263" width="12.5703125" style="41" customWidth="1"/>
    <col min="11264" max="11264" width="14" style="41" customWidth="1"/>
    <col min="11265" max="11265" width="11.7109375" style="41" customWidth="1"/>
    <col min="11266" max="11266" width="11.5703125" style="41" customWidth="1"/>
    <col min="11267" max="11267" width="12.28515625" style="41" customWidth="1"/>
    <col min="11268" max="11268" width="13.140625" style="41" customWidth="1"/>
    <col min="11269" max="11269" width="12.5703125" style="41" customWidth="1"/>
    <col min="11270" max="11270" width="11" style="41" customWidth="1"/>
    <col min="11271" max="11271" width="13.7109375" style="41" customWidth="1"/>
    <col min="11272" max="11272" width="15.140625" style="41" customWidth="1"/>
    <col min="11273" max="11274" width="11.28515625" style="41" customWidth="1"/>
    <col min="11275" max="11275" width="10.7109375" style="41" customWidth="1"/>
    <col min="11276" max="11276" width="10.28515625" style="41" bestFit="1" customWidth="1"/>
    <col min="11277" max="11277" width="10.28515625" style="41" customWidth="1"/>
    <col min="11278" max="11278" width="9.140625" style="41" customWidth="1"/>
    <col min="11279" max="11279" width="12.7109375" style="41" customWidth="1"/>
    <col min="11280" max="11280" width="13.5703125" style="41" customWidth="1"/>
    <col min="11281" max="11281" width="13.140625" style="41" customWidth="1"/>
    <col min="11282" max="11283" width="14.140625" style="41" bestFit="1" customWidth="1"/>
    <col min="11284" max="11515" width="9.140625" style="41"/>
    <col min="11516" max="11516" width="28.5703125" style="41" customWidth="1"/>
    <col min="11517" max="11517" width="13.42578125" style="41" customWidth="1"/>
    <col min="11518" max="11519" width="12.5703125" style="41" customWidth="1"/>
    <col min="11520" max="11520" width="14" style="41" customWidth="1"/>
    <col min="11521" max="11521" width="11.7109375" style="41" customWidth="1"/>
    <col min="11522" max="11522" width="11.5703125" style="41" customWidth="1"/>
    <col min="11523" max="11523" width="12.28515625" style="41" customWidth="1"/>
    <col min="11524" max="11524" width="13.140625" style="41" customWidth="1"/>
    <col min="11525" max="11525" width="12.5703125" style="41" customWidth="1"/>
    <col min="11526" max="11526" width="11" style="41" customWidth="1"/>
    <col min="11527" max="11527" width="13.7109375" style="41" customWidth="1"/>
    <col min="11528" max="11528" width="15.140625" style="41" customWidth="1"/>
    <col min="11529" max="11530" width="11.28515625" style="41" customWidth="1"/>
    <col min="11531" max="11531" width="10.7109375" style="41" customWidth="1"/>
    <col min="11532" max="11532" width="10.28515625" style="41" bestFit="1" customWidth="1"/>
    <col min="11533" max="11533" width="10.28515625" style="41" customWidth="1"/>
    <col min="11534" max="11534" width="9.140625" style="41" customWidth="1"/>
    <col min="11535" max="11535" width="12.7109375" style="41" customWidth="1"/>
    <col min="11536" max="11536" width="13.5703125" style="41" customWidth="1"/>
    <col min="11537" max="11537" width="13.140625" style="41" customWidth="1"/>
    <col min="11538" max="11539" width="14.140625" style="41" bestFit="1" customWidth="1"/>
    <col min="11540" max="11771" width="9.140625" style="41"/>
    <col min="11772" max="11772" width="28.5703125" style="41" customWidth="1"/>
    <col min="11773" max="11773" width="13.42578125" style="41" customWidth="1"/>
    <col min="11774" max="11775" width="12.5703125" style="41" customWidth="1"/>
    <col min="11776" max="11776" width="14" style="41" customWidth="1"/>
    <col min="11777" max="11777" width="11.7109375" style="41" customWidth="1"/>
    <col min="11778" max="11778" width="11.5703125" style="41" customWidth="1"/>
    <col min="11779" max="11779" width="12.28515625" style="41" customWidth="1"/>
    <col min="11780" max="11780" width="13.140625" style="41" customWidth="1"/>
    <col min="11781" max="11781" width="12.5703125" style="41" customWidth="1"/>
    <col min="11782" max="11782" width="11" style="41" customWidth="1"/>
    <col min="11783" max="11783" width="13.7109375" style="41" customWidth="1"/>
    <col min="11784" max="11784" width="15.140625" style="41" customWidth="1"/>
    <col min="11785" max="11786" width="11.28515625" style="41" customWidth="1"/>
    <col min="11787" max="11787" width="10.7109375" style="41" customWidth="1"/>
    <col min="11788" max="11788" width="10.28515625" style="41" bestFit="1" customWidth="1"/>
    <col min="11789" max="11789" width="10.28515625" style="41" customWidth="1"/>
    <col min="11790" max="11790" width="9.140625" style="41" customWidth="1"/>
    <col min="11791" max="11791" width="12.7109375" style="41" customWidth="1"/>
    <col min="11792" max="11792" width="13.5703125" style="41" customWidth="1"/>
    <col min="11793" max="11793" width="13.140625" style="41" customWidth="1"/>
    <col min="11794" max="11795" width="14.140625" style="41" bestFit="1" customWidth="1"/>
    <col min="11796" max="12027" width="9.140625" style="41"/>
    <col min="12028" max="12028" width="28.5703125" style="41" customWidth="1"/>
    <col min="12029" max="12029" width="13.42578125" style="41" customWidth="1"/>
    <col min="12030" max="12031" width="12.5703125" style="41" customWidth="1"/>
    <col min="12032" max="12032" width="14" style="41" customWidth="1"/>
    <col min="12033" max="12033" width="11.7109375" style="41" customWidth="1"/>
    <col min="12034" max="12034" width="11.5703125" style="41" customWidth="1"/>
    <col min="12035" max="12035" width="12.28515625" style="41" customWidth="1"/>
    <col min="12036" max="12036" width="13.140625" style="41" customWidth="1"/>
    <col min="12037" max="12037" width="12.5703125" style="41" customWidth="1"/>
    <col min="12038" max="12038" width="11" style="41" customWidth="1"/>
    <col min="12039" max="12039" width="13.7109375" style="41" customWidth="1"/>
    <col min="12040" max="12040" width="15.140625" style="41" customWidth="1"/>
    <col min="12041" max="12042" width="11.28515625" style="41" customWidth="1"/>
    <col min="12043" max="12043" width="10.7109375" style="41" customWidth="1"/>
    <col min="12044" max="12044" width="10.28515625" style="41" bestFit="1" customWidth="1"/>
    <col min="12045" max="12045" width="10.28515625" style="41" customWidth="1"/>
    <col min="12046" max="12046" width="9.140625" style="41" customWidth="1"/>
    <col min="12047" max="12047" width="12.7109375" style="41" customWidth="1"/>
    <col min="12048" max="12048" width="13.5703125" style="41" customWidth="1"/>
    <col min="12049" max="12049" width="13.140625" style="41" customWidth="1"/>
    <col min="12050" max="12051" width="14.140625" style="41" bestFit="1" customWidth="1"/>
    <col min="12052" max="12283" width="9.140625" style="41"/>
    <col min="12284" max="12284" width="28.5703125" style="41" customWidth="1"/>
    <col min="12285" max="12285" width="13.42578125" style="41" customWidth="1"/>
    <col min="12286" max="12287" width="12.5703125" style="41" customWidth="1"/>
    <col min="12288" max="12288" width="14" style="41" customWidth="1"/>
    <col min="12289" max="12289" width="11.7109375" style="41" customWidth="1"/>
    <col min="12290" max="12290" width="11.5703125" style="41" customWidth="1"/>
    <col min="12291" max="12291" width="12.28515625" style="41" customWidth="1"/>
    <col min="12292" max="12292" width="13.140625" style="41" customWidth="1"/>
    <col min="12293" max="12293" width="12.5703125" style="41" customWidth="1"/>
    <col min="12294" max="12294" width="11" style="41" customWidth="1"/>
    <col min="12295" max="12295" width="13.7109375" style="41" customWidth="1"/>
    <col min="12296" max="12296" width="15.140625" style="41" customWidth="1"/>
    <col min="12297" max="12298" width="11.28515625" style="41" customWidth="1"/>
    <col min="12299" max="12299" width="10.7109375" style="41" customWidth="1"/>
    <col min="12300" max="12300" width="10.28515625" style="41" bestFit="1" customWidth="1"/>
    <col min="12301" max="12301" width="10.28515625" style="41" customWidth="1"/>
    <col min="12302" max="12302" width="9.140625" style="41" customWidth="1"/>
    <col min="12303" max="12303" width="12.7109375" style="41" customWidth="1"/>
    <col min="12304" max="12304" width="13.5703125" style="41" customWidth="1"/>
    <col min="12305" max="12305" width="13.140625" style="41" customWidth="1"/>
    <col min="12306" max="12307" width="14.140625" style="41" bestFit="1" customWidth="1"/>
    <col min="12308" max="12539" width="9.140625" style="41"/>
    <col min="12540" max="12540" width="28.5703125" style="41" customWidth="1"/>
    <col min="12541" max="12541" width="13.42578125" style="41" customWidth="1"/>
    <col min="12542" max="12543" width="12.5703125" style="41" customWidth="1"/>
    <col min="12544" max="12544" width="14" style="41" customWidth="1"/>
    <col min="12545" max="12545" width="11.7109375" style="41" customWidth="1"/>
    <col min="12546" max="12546" width="11.5703125" style="41" customWidth="1"/>
    <col min="12547" max="12547" width="12.28515625" style="41" customWidth="1"/>
    <col min="12548" max="12548" width="13.140625" style="41" customWidth="1"/>
    <col min="12549" max="12549" width="12.5703125" style="41" customWidth="1"/>
    <col min="12550" max="12550" width="11" style="41" customWidth="1"/>
    <col min="12551" max="12551" width="13.7109375" style="41" customWidth="1"/>
    <col min="12552" max="12552" width="15.140625" style="41" customWidth="1"/>
    <col min="12553" max="12554" width="11.28515625" style="41" customWidth="1"/>
    <col min="12555" max="12555" width="10.7109375" style="41" customWidth="1"/>
    <col min="12556" max="12556" width="10.28515625" style="41" bestFit="1" customWidth="1"/>
    <col min="12557" max="12557" width="10.28515625" style="41" customWidth="1"/>
    <col min="12558" max="12558" width="9.140625" style="41" customWidth="1"/>
    <col min="12559" max="12559" width="12.7109375" style="41" customWidth="1"/>
    <col min="12560" max="12560" width="13.5703125" style="41" customWidth="1"/>
    <col min="12561" max="12561" width="13.140625" style="41" customWidth="1"/>
    <col min="12562" max="12563" width="14.140625" style="41" bestFit="1" customWidth="1"/>
    <col min="12564" max="12795" width="9.140625" style="41"/>
    <col min="12796" max="12796" width="28.5703125" style="41" customWidth="1"/>
    <col min="12797" max="12797" width="13.42578125" style="41" customWidth="1"/>
    <col min="12798" max="12799" width="12.5703125" style="41" customWidth="1"/>
    <col min="12800" max="12800" width="14" style="41" customWidth="1"/>
    <col min="12801" max="12801" width="11.7109375" style="41" customWidth="1"/>
    <col min="12802" max="12802" width="11.5703125" style="41" customWidth="1"/>
    <col min="12803" max="12803" width="12.28515625" style="41" customWidth="1"/>
    <col min="12804" max="12804" width="13.140625" style="41" customWidth="1"/>
    <col min="12805" max="12805" width="12.5703125" style="41" customWidth="1"/>
    <col min="12806" max="12806" width="11" style="41" customWidth="1"/>
    <col min="12807" max="12807" width="13.7109375" style="41" customWidth="1"/>
    <col min="12808" max="12808" width="15.140625" style="41" customWidth="1"/>
    <col min="12809" max="12810" width="11.28515625" style="41" customWidth="1"/>
    <col min="12811" max="12811" width="10.7109375" style="41" customWidth="1"/>
    <col min="12812" max="12812" width="10.28515625" style="41" bestFit="1" customWidth="1"/>
    <col min="12813" max="12813" width="10.28515625" style="41" customWidth="1"/>
    <col min="12814" max="12814" width="9.140625" style="41" customWidth="1"/>
    <col min="12815" max="12815" width="12.7109375" style="41" customWidth="1"/>
    <col min="12816" max="12816" width="13.5703125" style="41" customWidth="1"/>
    <col min="12817" max="12817" width="13.140625" style="41" customWidth="1"/>
    <col min="12818" max="12819" width="14.140625" style="41" bestFit="1" customWidth="1"/>
    <col min="12820" max="13051" width="9.140625" style="41"/>
    <col min="13052" max="13052" width="28.5703125" style="41" customWidth="1"/>
    <col min="13053" max="13053" width="13.42578125" style="41" customWidth="1"/>
    <col min="13054" max="13055" width="12.5703125" style="41" customWidth="1"/>
    <col min="13056" max="13056" width="14" style="41" customWidth="1"/>
    <col min="13057" max="13057" width="11.7109375" style="41" customWidth="1"/>
    <col min="13058" max="13058" width="11.5703125" style="41" customWidth="1"/>
    <col min="13059" max="13059" width="12.28515625" style="41" customWidth="1"/>
    <col min="13060" max="13060" width="13.140625" style="41" customWidth="1"/>
    <col min="13061" max="13061" width="12.5703125" style="41" customWidth="1"/>
    <col min="13062" max="13062" width="11" style="41" customWidth="1"/>
    <col min="13063" max="13063" width="13.7109375" style="41" customWidth="1"/>
    <col min="13064" max="13064" width="15.140625" style="41" customWidth="1"/>
    <col min="13065" max="13066" width="11.28515625" style="41" customWidth="1"/>
    <col min="13067" max="13067" width="10.7109375" style="41" customWidth="1"/>
    <col min="13068" max="13068" width="10.28515625" style="41" bestFit="1" customWidth="1"/>
    <col min="13069" max="13069" width="10.28515625" style="41" customWidth="1"/>
    <col min="13070" max="13070" width="9.140625" style="41" customWidth="1"/>
    <col min="13071" max="13071" width="12.7109375" style="41" customWidth="1"/>
    <col min="13072" max="13072" width="13.5703125" style="41" customWidth="1"/>
    <col min="13073" max="13073" width="13.140625" style="41" customWidth="1"/>
    <col min="13074" max="13075" width="14.140625" style="41" bestFit="1" customWidth="1"/>
    <col min="13076" max="13307" width="9.140625" style="41"/>
    <col min="13308" max="13308" width="28.5703125" style="41" customWidth="1"/>
    <col min="13309" max="13309" width="13.42578125" style="41" customWidth="1"/>
    <col min="13310" max="13311" width="12.5703125" style="41" customWidth="1"/>
    <col min="13312" max="13312" width="14" style="41" customWidth="1"/>
    <col min="13313" max="13313" width="11.7109375" style="41" customWidth="1"/>
    <col min="13314" max="13314" width="11.5703125" style="41" customWidth="1"/>
    <col min="13315" max="13315" width="12.28515625" style="41" customWidth="1"/>
    <col min="13316" max="13316" width="13.140625" style="41" customWidth="1"/>
    <col min="13317" max="13317" width="12.5703125" style="41" customWidth="1"/>
    <col min="13318" max="13318" width="11" style="41" customWidth="1"/>
    <col min="13319" max="13319" width="13.7109375" style="41" customWidth="1"/>
    <col min="13320" max="13320" width="15.140625" style="41" customWidth="1"/>
    <col min="13321" max="13322" width="11.28515625" style="41" customWidth="1"/>
    <col min="13323" max="13323" width="10.7109375" style="41" customWidth="1"/>
    <col min="13324" max="13324" width="10.28515625" style="41" bestFit="1" customWidth="1"/>
    <col min="13325" max="13325" width="10.28515625" style="41" customWidth="1"/>
    <col min="13326" max="13326" width="9.140625" style="41" customWidth="1"/>
    <col min="13327" max="13327" width="12.7109375" style="41" customWidth="1"/>
    <col min="13328" max="13328" width="13.5703125" style="41" customWidth="1"/>
    <col min="13329" max="13329" width="13.140625" style="41" customWidth="1"/>
    <col min="13330" max="13331" width="14.140625" style="41" bestFit="1" customWidth="1"/>
    <col min="13332" max="13563" width="9.140625" style="41"/>
    <col min="13564" max="13564" width="28.5703125" style="41" customWidth="1"/>
    <col min="13565" max="13565" width="13.42578125" style="41" customWidth="1"/>
    <col min="13566" max="13567" width="12.5703125" style="41" customWidth="1"/>
    <col min="13568" max="13568" width="14" style="41" customWidth="1"/>
    <col min="13569" max="13569" width="11.7109375" style="41" customWidth="1"/>
    <col min="13570" max="13570" width="11.5703125" style="41" customWidth="1"/>
    <col min="13571" max="13571" width="12.28515625" style="41" customWidth="1"/>
    <col min="13572" max="13572" width="13.140625" style="41" customWidth="1"/>
    <col min="13573" max="13573" width="12.5703125" style="41" customWidth="1"/>
    <col min="13574" max="13574" width="11" style="41" customWidth="1"/>
    <col min="13575" max="13575" width="13.7109375" style="41" customWidth="1"/>
    <col min="13576" max="13576" width="15.140625" style="41" customWidth="1"/>
    <col min="13577" max="13578" width="11.28515625" style="41" customWidth="1"/>
    <col min="13579" max="13579" width="10.7109375" style="41" customWidth="1"/>
    <col min="13580" max="13580" width="10.28515625" style="41" bestFit="1" customWidth="1"/>
    <col min="13581" max="13581" width="10.28515625" style="41" customWidth="1"/>
    <col min="13582" max="13582" width="9.140625" style="41" customWidth="1"/>
    <col min="13583" max="13583" width="12.7109375" style="41" customWidth="1"/>
    <col min="13584" max="13584" width="13.5703125" style="41" customWidth="1"/>
    <col min="13585" max="13585" width="13.140625" style="41" customWidth="1"/>
    <col min="13586" max="13587" width="14.140625" style="41" bestFit="1" customWidth="1"/>
    <col min="13588" max="13819" width="9.140625" style="41"/>
    <col min="13820" max="13820" width="28.5703125" style="41" customWidth="1"/>
    <col min="13821" max="13821" width="13.42578125" style="41" customWidth="1"/>
    <col min="13822" max="13823" width="12.5703125" style="41" customWidth="1"/>
    <col min="13824" max="13824" width="14" style="41" customWidth="1"/>
    <col min="13825" max="13825" width="11.7109375" style="41" customWidth="1"/>
    <col min="13826" max="13826" width="11.5703125" style="41" customWidth="1"/>
    <col min="13827" max="13827" width="12.28515625" style="41" customWidth="1"/>
    <col min="13828" max="13828" width="13.140625" style="41" customWidth="1"/>
    <col min="13829" max="13829" width="12.5703125" style="41" customWidth="1"/>
    <col min="13830" max="13830" width="11" style="41" customWidth="1"/>
    <col min="13831" max="13831" width="13.7109375" style="41" customWidth="1"/>
    <col min="13832" max="13832" width="15.140625" style="41" customWidth="1"/>
    <col min="13833" max="13834" width="11.28515625" style="41" customWidth="1"/>
    <col min="13835" max="13835" width="10.7109375" style="41" customWidth="1"/>
    <col min="13836" max="13836" width="10.28515625" style="41" bestFit="1" customWidth="1"/>
    <col min="13837" max="13837" width="10.28515625" style="41" customWidth="1"/>
    <col min="13838" max="13838" width="9.140625" style="41" customWidth="1"/>
    <col min="13839" max="13839" width="12.7109375" style="41" customWidth="1"/>
    <col min="13840" max="13840" width="13.5703125" style="41" customWidth="1"/>
    <col min="13841" max="13841" width="13.140625" style="41" customWidth="1"/>
    <col min="13842" max="13843" width="14.140625" style="41" bestFit="1" customWidth="1"/>
    <col min="13844" max="14075" width="9.140625" style="41"/>
    <col min="14076" max="14076" width="28.5703125" style="41" customWidth="1"/>
    <col min="14077" max="14077" width="13.42578125" style="41" customWidth="1"/>
    <col min="14078" max="14079" width="12.5703125" style="41" customWidth="1"/>
    <col min="14080" max="14080" width="14" style="41" customWidth="1"/>
    <col min="14081" max="14081" width="11.7109375" style="41" customWidth="1"/>
    <col min="14082" max="14082" width="11.5703125" style="41" customWidth="1"/>
    <col min="14083" max="14083" width="12.28515625" style="41" customWidth="1"/>
    <col min="14084" max="14084" width="13.140625" style="41" customWidth="1"/>
    <col min="14085" max="14085" width="12.5703125" style="41" customWidth="1"/>
    <col min="14086" max="14086" width="11" style="41" customWidth="1"/>
    <col min="14087" max="14087" width="13.7109375" style="41" customWidth="1"/>
    <col min="14088" max="14088" width="15.140625" style="41" customWidth="1"/>
    <col min="14089" max="14090" width="11.28515625" style="41" customWidth="1"/>
    <col min="14091" max="14091" width="10.7109375" style="41" customWidth="1"/>
    <col min="14092" max="14092" width="10.28515625" style="41" bestFit="1" customWidth="1"/>
    <col min="14093" max="14093" width="10.28515625" style="41" customWidth="1"/>
    <col min="14094" max="14094" width="9.140625" style="41" customWidth="1"/>
    <col min="14095" max="14095" width="12.7109375" style="41" customWidth="1"/>
    <col min="14096" max="14096" width="13.5703125" style="41" customWidth="1"/>
    <col min="14097" max="14097" width="13.140625" style="41" customWidth="1"/>
    <col min="14098" max="14099" width="14.140625" style="41" bestFit="1" customWidth="1"/>
    <col min="14100" max="14331" width="9.140625" style="41"/>
    <col min="14332" max="14332" width="28.5703125" style="41" customWidth="1"/>
    <col min="14333" max="14333" width="13.42578125" style="41" customWidth="1"/>
    <col min="14334" max="14335" width="12.5703125" style="41" customWidth="1"/>
    <col min="14336" max="14336" width="14" style="41" customWidth="1"/>
    <col min="14337" max="14337" width="11.7109375" style="41" customWidth="1"/>
    <col min="14338" max="14338" width="11.5703125" style="41" customWidth="1"/>
    <col min="14339" max="14339" width="12.28515625" style="41" customWidth="1"/>
    <col min="14340" max="14340" width="13.140625" style="41" customWidth="1"/>
    <col min="14341" max="14341" width="12.5703125" style="41" customWidth="1"/>
    <col min="14342" max="14342" width="11" style="41" customWidth="1"/>
    <col min="14343" max="14343" width="13.7109375" style="41" customWidth="1"/>
    <col min="14344" max="14344" width="15.140625" style="41" customWidth="1"/>
    <col min="14345" max="14346" width="11.28515625" style="41" customWidth="1"/>
    <col min="14347" max="14347" width="10.7109375" style="41" customWidth="1"/>
    <col min="14348" max="14348" width="10.28515625" style="41" bestFit="1" customWidth="1"/>
    <col min="14349" max="14349" width="10.28515625" style="41" customWidth="1"/>
    <col min="14350" max="14350" width="9.140625" style="41" customWidth="1"/>
    <col min="14351" max="14351" width="12.7109375" style="41" customWidth="1"/>
    <col min="14352" max="14352" width="13.5703125" style="41" customWidth="1"/>
    <col min="14353" max="14353" width="13.140625" style="41" customWidth="1"/>
    <col min="14354" max="14355" width="14.140625" style="41" bestFit="1" customWidth="1"/>
    <col min="14356" max="14587" width="9.140625" style="41"/>
    <col min="14588" max="14588" width="28.5703125" style="41" customWidth="1"/>
    <col min="14589" max="14589" width="13.42578125" style="41" customWidth="1"/>
    <col min="14590" max="14591" width="12.5703125" style="41" customWidth="1"/>
    <col min="14592" max="14592" width="14" style="41" customWidth="1"/>
    <col min="14593" max="14593" width="11.7109375" style="41" customWidth="1"/>
    <col min="14594" max="14594" width="11.5703125" style="41" customWidth="1"/>
    <col min="14595" max="14595" width="12.28515625" style="41" customWidth="1"/>
    <col min="14596" max="14596" width="13.140625" style="41" customWidth="1"/>
    <col min="14597" max="14597" width="12.5703125" style="41" customWidth="1"/>
    <col min="14598" max="14598" width="11" style="41" customWidth="1"/>
    <col min="14599" max="14599" width="13.7109375" style="41" customWidth="1"/>
    <col min="14600" max="14600" width="15.140625" style="41" customWidth="1"/>
    <col min="14601" max="14602" width="11.28515625" style="41" customWidth="1"/>
    <col min="14603" max="14603" width="10.7109375" style="41" customWidth="1"/>
    <col min="14604" max="14604" width="10.28515625" style="41" bestFit="1" customWidth="1"/>
    <col min="14605" max="14605" width="10.28515625" style="41" customWidth="1"/>
    <col min="14606" max="14606" width="9.140625" style="41" customWidth="1"/>
    <col min="14607" max="14607" width="12.7109375" style="41" customWidth="1"/>
    <col min="14608" max="14608" width="13.5703125" style="41" customWidth="1"/>
    <col min="14609" max="14609" width="13.140625" style="41" customWidth="1"/>
    <col min="14610" max="14611" width="14.140625" style="41" bestFit="1" customWidth="1"/>
    <col min="14612" max="14843" width="9.140625" style="41"/>
    <col min="14844" max="14844" width="28.5703125" style="41" customWidth="1"/>
    <col min="14845" max="14845" width="13.42578125" style="41" customWidth="1"/>
    <col min="14846" max="14847" width="12.5703125" style="41" customWidth="1"/>
    <col min="14848" max="14848" width="14" style="41" customWidth="1"/>
    <col min="14849" max="14849" width="11.7109375" style="41" customWidth="1"/>
    <col min="14850" max="14850" width="11.5703125" style="41" customWidth="1"/>
    <col min="14851" max="14851" width="12.28515625" style="41" customWidth="1"/>
    <col min="14852" max="14852" width="13.140625" style="41" customWidth="1"/>
    <col min="14853" max="14853" width="12.5703125" style="41" customWidth="1"/>
    <col min="14854" max="14854" width="11" style="41" customWidth="1"/>
    <col min="14855" max="14855" width="13.7109375" style="41" customWidth="1"/>
    <col min="14856" max="14856" width="15.140625" style="41" customWidth="1"/>
    <col min="14857" max="14858" width="11.28515625" style="41" customWidth="1"/>
    <col min="14859" max="14859" width="10.7109375" style="41" customWidth="1"/>
    <col min="14860" max="14860" width="10.28515625" style="41" bestFit="1" customWidth="1"/>
    <col min="14861" max="14861" width="10.28515625" style="41" customWidth="1"/>
    <col min="14862" max="14862" width="9.140625" style="41" customWidth="1"/>
    <col min="14863" max="14863" width="12.7109375" style="41" customWidth="1"/>
    <col min="14864" max="14864" width="13.5703125" style="41" customWidth="1"/>
    <col min="14865" max="14865" width="13.140625" style="41" customWidth="1"/>
    <col min="14866" max="14867" width="14.140625" style="41" bestFit="1" customWidth="1"/>
    <col min="14868" max="15099" width="9.140625" style="41"/>
    <col min="15100" max="15100" width="28.5703125" style="41" customWidth="1"/>
    <col min="15101" max="15101" width="13.42578125" style="41" customWidth="1"/>
    <col min="15102" max="15103" width="12.5703125" style="41" customWidth="1"/>
    <col min="15104" max="15104" width="14" style="41" customWidth="1"/>
    <col min="15105" max="15105" width="11.7109375" style="41" customWidth="1"/>
    <col min="15106" max="15106" width="11.5703125" style="41" customWidth="1"/>
    <col min="15107" max="15107" width="12.28515625" style="41" customWidth="1"/>
    <col min="15108" max="15108" width="13.140625" style="41" customWidth="1"/>
    <col min="15109" max="15109" width="12.5703125" style="41" customWidth="1"/>
    <col min="15110" max="15110" width="11" style="41" customWidth="1"/>
    <col min="15111" max="15111" width="13.7109375" style="41" customWidth="1"/>
    <col min="15112" max="15112" width="15.140625" style="41" customWidth="1"/>
    <col min="15113" max="15114" width="11.28515625" style="41" customWidth="1"/>
    <col min="15115" max="15115" width="10.7109375" style="41" customWidth="1"/>
    <col min="15116" max="15116" width="10.28515625" style="41" bestFit="1" customWidth="1"/>
    <col min="15117" max="15117" width="10.28515625" style="41" customWidth="1"/>
    <col min="15118" max="15118" width="9.140625" style="41" customWidth="1"/>
    <col min="15119" max="15119" width="12.7109375" style="41" customWidth="1"/>
    <col min="15120" max="15120" width="13.5703125" style="41" customWidth="1"/>
    <col min="15121" max="15121" width="13.140625" style="41" customWidth="1"/>
    <col min="15122" max="15123" width="14.140625" style="41" bestFit="1" customWidth="1"/>
    <col min="15124" max="15355" width="9.140625" style="41"/>
    <col min="15356" max="15356" width="28.5703125" style="41" customWidth="1"/>
    <col min="15357" max="15357" width="13.42578125" style="41" customWidth="1"/>
    <col min="15358" max="15359" width="12.5703125" style="41" customWidth="1"/>
    <col min="15360" max="15360" width="14" style="41" customWidth="1"/>
    <col min="15361" max="15361" width="11.7109375" style="41" customWidth="1"/>
    <col min="15362" max="15362" width="11.5703125" style="41" customWidth="1"/>
    <col min="15363" max="15363" width="12.28515625" style="41" customWidth="1"/>
    <col min="15364" max="15364" width="13.140625" style="41" customWidth="1"/>
    <col min="15365" max="15365" width="12.5703125" style="41" customWidth="1"/>
    <col min="15366" max="15366" width="11" style="41" customWidth="1"/>
    <col min="15367" max="15367" width="13.7109375" style="41" customWidth="1"/>
    <col min="15368" max="15368" width="15.140625" style="41" customWidth="1"/>
    <col min="15369" max="15370" width="11.28515625" style="41" customWidth="1"/>
    <col min="15371" max="15371" width="10.7109375" style="41" customWidth="1"/>
    <col min="15372" max="15372" width="10.28515625" style="41" bestFit="1" customWidth="1"/>
    <col min="15373" max="15373" width="10.28515625" style="41" customWidth="1"/>
    <col min="15374" max="15374" width="9.140625" style="41" customWidth="1"/>
    <col min="15375" max="15375" width="12.7109375" style="41" customWidth="1"/>
    <col min="15376" max="15376" width="13.5703125" style="41" customWidth="1"/>
    <col min="15377" max="15377" width="13.140625" style="41" customWidth="1"/>
    <col min="15378" max="15379" width="14.140625" style="41" bestFit="1" customWidth="1"/>
    <col min="15380" max="15611" width="9.140625" style="41"/>
    <col min="15612" max="15612" width="28.5703125" style="41" customWidth="1"/>
    <col min="15613" max="15613" width="13.42578125" style="41" customWidth="1"/>
    <col min="15614" max="15615" width="12.5703125" style="41" customWidth="1"/>
    <col min="15616" max="15616" width="14" style="41" customWidth="1"/>
    <col min="15617" max="15617" width="11.7109375" style="41" customWidth="1"/>
    <col min="15618" max="15618" width="11.5703125" style="41" customWidth="1"/>
    <col min="15619" max="15619" width="12.28515625" style="41" customWidth="1"/>
    <col min="15620" max="15620" width="13.140625" style="41" customWidth="1"/>
    <col min="15621" max="15621" width="12.5703125" style="41" customWidth="1"/>
    <col min="15622" max="15622" width="11" style="41" customWidth="1"/>
    <col min="15623" max="15623" width="13.7109375" style="41" customWidth="1"/>
    <col min="15624" max="15624" width="15.140625" style="41" customWidth="1"/>
    <col min="15625" max="15626" width="11.28515625" style="41" customWidth="1"/>
    <col min="15627" max="15627" width="10.7109375" style="41" customWidth="1"/>
    <col min="15628" max="15628" width="10.28515625" style="41" bestFit="1" customWidth="1"/>
    <col min="15629" max="15629" width="10.28515625" style="41" customWidth="1"/>
    <col min="15630" max="15630" width="9.140625" style="41" customWidth="1"/>
    <col min="15631" max="15631" width="12.7109375" style="41" customWidth="1"/>
    <col min="15632" max="15632" width="13.5703125" style="41" customWidth="1"/>
    <col min="15633" max="15633" width="13.140625" style="41" customWidth="1"/>
    <col min="15634" max="15635" width="14.140625" style="41" bestFit="1" customWidth="1"/>
    <col min="15636" max="15867" width="9.140625" style="41"/>
    <col min="15868" max="15868" width="28.5703125" style="41" customWidth="1"/>
    <col min="15869" max="15869" width="13.42578125" style="41" customWidth="1"/>
    <col min="15870" max="15871" width="12.5703125" style="41" customWidth="1"/>
    <col min="15872" max="15872" width="14" style="41" customWidth="1"/>
    <col min="15873" max="15873" width="11.7109375" style="41" customWidth="1"/>
    <col min="15874" max="15874" width="11.5703125" style="41" customWidth="1"/>
    <col min="15875" max="15875" width="12.28515625" style="41" customWidth="1"/>
    <col min="15876" max="15876" width="13.140625" style="41" customWidth="1"/>
    <col min="15877" max="15877" width="12.5703125" style="41" customWidth="1"/>
    <col min="15878" max="15878" width="11" style="41" customWidth="1"/>
    <col min="15879" max="15879" width="13.7109375" style="41" customWidth="1"/>
    <col min="15880" max="15880" width="15.140625" style="41" customWidth="1"/>
    <col min="15881" max="15882" width="11.28515625" style="41" customWidth="1"/>
    <col min="15883" max="15883" width="10.7109375" style="41" customWidth="1"/>
    <col min="15884" max="15884" width="10.28515625" style="41" bestFit="1" customWidth="1"/>
    <col min="15885" max="15885" width="10.28515625" style="41" customWidth="1"/>
    <col min="15886" max="15886" width="9.140625" style="41" customWidth="1"/>
    <col min="15887" max="15887" width="12.7109375" style="41" customWidth="1"/>
    <col min="15888" max="15888" width="13.5703125" style="41" customWidth="1"/>
    <col min="15889" max="15889" width="13.140625" style="41" customWidth="1"/>
    <col min="15890" max="15891" width="14.140625" style="41" bestFit="1" customWidth="1"/>
    <col min="15892" max="16123" width="9.140625" style="41"/>
    <col min="16124" max="16124" width="28.5703125" style="41" customWidth="1"/>
    <col min="16125" max="16125" width="13.42578125" style="41" customWidth="1"/>
    <col min="16126" max="16127" width="12.5703125" style="41" customWidth="1"/>
    <col min="16128" max="16128" width="14" style="41" customWidth="1"/>
    <col min="16129" max="16129" width="11.7109375" style="41" customWidth="1"/>
    <col min="16130" max="16130" width="11.5703125" style="41" customWidth="1"/>
    <col min="16131" max="16131" width="12.28515625" style="41" customWidth="1"/>
    <col min="16132" max="16132" width="13.140625" style="41" customWidth="1"/>
    <col min="16133" max="16133" width="12.5703125" style="41" customWidth="1"/>
    <col min="16134" max="16134" width="11" style="41" customWidth="1"/>
    <col min="16135" max="16135" width="13.7109375" style="41" customWidth="1"/>
    <col min="16136" max="16136" width="15.140625" style="41" customWidth="1"/>
    <col min="16137" max="16138" width="11.28515625" style="41" customWidth="1"/>
    <col min="16139" max="16139" width="10.7109375" style="41" customWidth="1"/>
    <col min="16140" max="16140" width="10.28515625" style="41" bestFit="1" customWidth="1"/>
    <col min="16141" max="16141" width="10.28515625" style="41" customWidth="1"/>
    <col min="16142" max="16142" width="9.140625" style="41" customWidth="1"/>
    <col min="16143" max="16143" width="12.7109375" style="41" customWidth="1"/>
    <col min="16144" max="16144" width="13.5703125" style="41" customWidth="1"/>
    <col min="16145" max="16145" width="13.140625" style="41" customWidth="1"/>
    <col min="16146" max="16147" width="14.140625" style="41" bestFit="1" customWidth="1"/>
    <col min="16148" max="16384" width="9.140625" style="41"/>
  </cols>
  <sheetData>
    <row r="1" spans="1:17">
      <c r="A1" s="3"/>
      <c r="B1" s="3"/>
      <c r="C1" s="3"/>
      <c r="D1" s="3"/>
      <c r="E1" s="3"/>
      <c r="F1" s="3"/>
      <c r="G1" s="3"/>
      <c r="H1" s="3"/>
      <c r="I1" s="3"/>
      <c r="J1" s="3"/>
      <c r="K1" s="3"/>
      <c r="L1" s="3"/>
      <c r="M1" s="3"/>
      <c r="N1" s="3"/>
      <c r="O1" s="3"/>
      <c r="P1" s="3"/>
      <c r="Q1" s="3"/>
    </row>
    <row r="2" spans="1:17" s="5" customFormat="1" ht="36.75">
      <c r="A2" s="4"/>
      <c r="B2" s="53" t="s">
        <v>728</v>
      </c>
      <c r="C2" s="53" t="s">
        <v>730</v>
      </c>
      <c r="D2" s="53" t="s">
        <v>449</v>
      </c>
      <c r="E2" s="53" t="s">
        <v>450</v>
      </c>
      <c r="F2" s="53" t="s">
        <v>451</v>
      </c>
      <c r="G2" s="53" t="s">
        <v>506</v>
      </c>
      <c r="H2" s="53" t="s">
        <v>731</v>
      </c>
      <c r="I2" s="53" t="s">
        <v>452</v>
      </c>
      <c r="J2" s="53" t="s">
        <v>900</v>
      </c>
      <c r="K2" s="53" t="s">
        <v>64</v>
      </c>
      <c r="L2" s="53" t="s">
        <v>507</v>
      </c>
      <c r="M2" s="53" t="s">
        <v>595</v>
      </c>
      <c r="N2" s="53" t="s">
        <v>872</v>
      </c>
      <c r="O2" s="53" t="s">
        <v>610</v>
      </c>
      <c r="P2" s="53" t="s">
        <v>463</v>
      </c>
      <c r="Q2" s="54" t="s">
        <v>732</v>
      </c>
    </row>
    <row r="3" spans="1:17">
      <c r="A3" s="6" t="s">
        <v>733</v>
      </c>
      <c r="B3" s="7">
        <f>+'EEFF '!D16</f>
        <v>2297804982</v>
      </c>
      <c r="C3" s="7">
        <f>+'EEFF '!D20</f>
        <v>19351462745</v>
      </c>
      <c r="D3" s="7">
        <f>+'EEFF '!D24</f>
        <v>8048977681</v>
      </c>
      <c r="E3" s="7">
        <f>+'EEFF '!D30</f>
        <v>2522922894</v>
      </c>
      <c r="F3" s="7">
        <f>+'EEFF '!D42</f>
        <v>5874153980</v>
      </c>
      <c r="G3" s="7">
        <f>+'EEFF '!D47</f>
        <v>1463278591</v>
      </c>
      <c r="H3" s="7">
        <f>+'EEFF '!D55</f>
        <v>93190942</v>
      </c>
      <c r="I3" s="7">
        <f>-'EEFF '!G16</f>
        <v>-23695056237</v>
      </c>
      <c r="J3" s="7" t="e">
        <f>-'EEFF '!#REF!</f>
        <v>#REF!</v>
      </c>
      <c r="K3" s="7">
        <f>-'EEFF '!G20</f>
        <v>-2325470197</v>
      </c>
      <c r="L3" s="7">
        <f>-'EEFF '!G26</f>
        <v>-167879167</v>
      </c>
      <c r="M3" s="7">
        <f>-PN!D37-PN!E37</f>
        <v>-4724057500</v>
      </c>
      <c r="N3" s="7">
        <f>-PN!H37-PN!J37</f>
        <v>-900138862</v>
      </c>
      <c r="O3" s="7">
        <f>-PN!K37</f>
        <v>349541376</v>
      </c>
      <c r="P3" s="7">
        <f>-PN!L37</f>
        <v>-730184793</v>
      </c>
      <c r="Q3" s="8" t="e">
        <f t="shared" ref="Q3:Q22" si="0">+SUM(B3:P3)</f>
        <v>#REF!</v>
      </c>
    </row>
    <row r="4" spans="1:17">
      <c r="A4" s="6" t="s">
        <v>873</v>
      </c>
      <c r="B4" s="9"/>
      <c r="C4" s="9"/>
      <c r="D4" s="9"/>
      <c r="E4" s="9"/>
      <c r="F4" s="9"/>
      <c r="G4" s="9"/>
      <c r="H4" s="9"/>
      <c r="I4" s="9"/>
      <c r="J4" s="9"/>
      <c r="K4" s="9"/>
      <c r="L4" s="9"/>
      <c r="M4" s="9"/>
      <c r="N4" s="9"/>
      <c r="O4" s="9">
        <f>-P4</f>
        <v>-730184793</v>
      </c>
      <c r="P4" s="9">
        <f>-P3</f>
        <v>730184793</v>
      </c>
      <c r="Q4" s="8">
        <f t="shared" si="0"/>
        <v>0</v>
      </c>
    </row>
    <row r="5" spans="1:17">
      <c r="A5" s="6" t="s">
        <v>734</v>
      </c>
      <c r="B5" s="9">
        <f>-O5</f>
        <v>0</v>
      </c>
      <c r="C5" s="9"/>
      <c r="D5" s="9"/>
      <c r="E5" s="9"/>
      <c r="F5" s="9"/>
      <c r="G5" s="9"/>
      <c r="H5" s="9"/>
      <c r="I5" s="9"/>
      <c r="J5" s="9"/>
      <c r="K5" s="9"/>
      <c r="L5" s="9"/>
      <c r="M5" s="9"/>
      <c r="N5" s="9"/>
      <c r="O5" s="9"/>
      <c r="P5" s="9"/>
      <c r="Q5" s="8">
        <f t="shared" si="0"/>
        <v>0</v>
      </c>
    </row>
    <row r="6" spans="1:17">
      <c r="A6" s="6" t="s">
        <v>735</v>
      </c>
      <c r="B6" s="9" t="e">
        <f>-G6-H6</f>
        <v>#REF!</v>
      </c>
      <c r="C6" s="9"/>
      <c r="D6" s="9"/>
      <c r="E6" s="9"/>
      <c r="F6" s="9"/>
      <c r="G6" s="9" t="e">
        <f>+#REF!</f>
        <v>#REF!</v>
      </c>
      <c r="H6" s="9" t="e">
        <f>+#REF!+#REF!</f>
        <v>#REF!</v>
      </c>
      <c r="I6" s="9"/>
      <c r="J6" s="9"/>
      <c r="K6" s="9"/>
      <c r="L6" s="9"/>
      <c r="M6" s="9"/>
      <c r="N6" s="9"/>
      <c r="O6" s="9"/>
      <c r="P6" s="9"/>
      <c r="Q6" s="8" t="e">
        <f t="shared" si="0"/>
        <v>#REF!</v>
      </c>
    </row>
    <row r="7" spans="1:17">
      <c r="A7" s="6" t="s">
        <v>736</v>
      </c>
      <c r="B7" s="9"/>
      <c r="C7" s="9"/>
      <c r="D7" s="9"/>
      <c r="E7" s="9"/>
      <c r="F7" s="9"/>
      <c r="G7" s="9">
        <v>0</v>
      </c>
      <c r="H7" s="9"/>
      <c r="I7" s="9"/>
      <c r="J7" s="9"/>
      <c r="K7" s="9"/>
      <c r="L7" s="9"/>
      <c r="M7" s="9"/>
      <c r="N7" s="9"/>
      <c r="O7" s="9"/>
      <c r="P7" s="9">
        <f>-G7</f>
        <v>0</v>
      </c>
      <c r="Q7" s="8">
        <f t="shared" si="0"/>
        <v>0</v>
      </c>
    </row>
    <row r="8" spans="1:17">
      <c r="A8" s="6" t="s">
        <v>905</v>
      </c>
      <c r="B8" s="9"/>
      <c r="C8" s="9"/>
      <c r="D8" s="9"/>
      <c r="E8" s="9"/>
      <c r="F8" s="9"/>
      <c r="G8" s="9">
        <v>0</v>
      </c>
      <c r="H8" s="9"/>
      <c r="I8" s="9"/>
      <c r="J8" s="9"/>
      <c r="K8" s="9"/>
      <c r="L8" s="9"/>
      <c r="M8" s="9"/>
      <c r="N8" s="9"/>
      <c r="O8" s="9"/>
      <c r="P8" s="9"/>
      <c r="Q8" s="8">
        <f t="shared" si="0"/>
        <v>0</v>
      </c>
    </row>
    <row r="9" spans="1:17">
      <c r="A9" s="6" t="s">
        <v>737</v>
      </c>
      <c r="B9" s="9">
        <f>-H9</f>
        <v>0</v>
      </c>
      <c r="C9" s="9"/>
      <c r="D9" s="9"/>
      <c r="E9" s="9"/>
      <c r="F9" s="9"/>
      <c r="G9" s="9"/>
      <c r="H9" s="9"/>
      <c r="I9" s="9"/>
      <c r="J9" s="9"/>
      <c r="K9" s="9"/>
      <c r="L9" s="9"/>
      <c r="M9" s="9"/>
      <c r="N9" s="9"/>
      <c r="O9" s="9"/>
      <c r="P9" s="9">
        <f>-G9</f>
        <v>0</v>
      </c>
      <c r="Q9" s="8">
        <f t="shared" si="0"/>
        <v>0</v>
      </c>
    </row>
    <row r="10" spans="1:17">
      <c r="A10" s="6" t="s">
        <v>738</v>
      </c>
      <c r="B10" s="9"/>
      <c r="C10" s="9"/>
      <c r="D10" s="9"/>
      <c r="E10" s="9"/>
      <c r="F10" s="9"/>
      <c r="G10" s="9"/>
      <c r="H10" s="9"/>
      <c r="I10" s="9"/>
      <c r="J10" s="9"/>
      <c r="K10" s="9"/>
      <c r="L10" s="9"/>
      <c r="M10" s="9"/>
      <c r="N10" s="9"/>
      <c r="O10" s="9"/>
      <c r="P10" s="9">
        <f>-G10</f>
        <v>0</v>
      </c>
      <c r="Q10" s="8">
        <f t="shared" si="0"/>
        <v>0</v>
      </c>
    </row>
    <row r="11" spans="1:17">
      <c r="A11" s="6" t="s">
        <v>739</v>
      </c>
      <c r="B11" s="9"/>
      <c r="C11" s="9"/>
      <c r="D11" s="9"/>
      <c r="E11" s="9"/>
      <c r="F11" s="9"/>
      <c r="G11" s="9" t="e">
        <f>+#REF!</f>
        <v>#REF!</v>
      </c>
      <c r="H11" s="9"/>
      <c r="I11" s="9"/>
      <c r="J11" s="9"/>
      <c r="K11" s="9"/>
      <c r="L11" s="9"/>
      <c r="M11" s="9"/>
      <c r="N11" s="9"/>
      <c r="O11" s="9"/>
      <c r="P11" s="9" t="e">
        <f>-G11</f>
        <v>#REF!</v>
      </c>
      <c r="Q11" s="8" t="e">
        <f t="shared" si="0"/>
        <v>#REF!</v>
      </c>
    </row>
    <row r="12" spans="1:17">
      <c r="A12" s="6" t="s">
        <v>740</v>
      </c>
      <c r="B12" s="9"/>
      <c r="C12" s="9"/>
      <c r="D12" s="9"/>
      <c r="E12" s="9"/>
      <c r="F12" s="9"/>
      <c r="G12" s="9"/>
      <c r="H12" s="9" t="e">
        <f>+#REF!+#REF!</f>
        <v>#REF!</v>
      </c>
      <c r="I12" s="9"/>
      <c r="J12" s="9"/>
      <c r="K12" s="9"/>
      <c r="L12" s="9"/>
      <c r="M12" s="9"/>
      <c r="N12" s="9"/>
      <c r="O12" s="9"/>
      <c r="P12" s="9" t="e">
        <f>-H12</f>
        <v>#REF!</v>
      </c>
      <c r="Q12" s="8" t="e">
        <f t="shared" si="0"/>
        <v>#REF!</v>
      </c>
    </row>
    <row r="13" spans="1:17">
      <c r="A13" s="6" t="s">
        <v>902</v>
      </c>
      <c r="B13" s="9"/>
      <c r="C13" s="9"/>
      <c r="D13" s="9"/>
      <c r="E13" s="9"/>
      <c r="F13" s="9"/>
      <c r="G13" s="9" t="e">
        <f>+#REF!+#REF!</f>
        <v>#REF!</v>
      </c>
      <c r="H13" s="9"/>
      <c r="I13" s="9"/>
      <c r="J13" s="9"/>
      <c r="K13" s="9"/>
      <c r="L13" s="9"/>
      <c r="M13" s="9"/>
      <c r="N13" s="9" t="e">
        <f>-G13</f>
        <v>#REF!</v>
      </c>
      <c r="O13" s="9"/>
      <c r="P13" s="9">
        <f>-H13</f>
        <v>0</v>
      </c>
      <c r="Q13" s="8" t="e">
        <f t="shared" si="0"/>
        <v>#REF!</v>
      </c>
    </row>
    <row r="14" spans="1:17">
      <c r="A14" s="6" t="s">
        <v>901</v>
      </c>
      <c r="B14" s="9">
        <f>-M14</f>
        <v>11573310000</v>
      </c>
      <c r="C14" s="9"/>
      <c r="D14" s="9"/>
      <c r="E14" s="9"/>
      <c r="F14" s="9"/>
      <c r="G14" s="9"/>
      <c r="H14" s="9"/>
      <c r="I14" s="9"/>
      <c r="J14" s="9"/>
      <c r="K14" s="9"/>
      <c r="L14" s="9"/>
      <c r="M14" s="9">
        <f>-PN!D27+PN!D28+PN!E28</f>
        <v>-11573310000</v>
      </c>
      <c r="N14" s="9"/>
      <c r="O14" s="9"/>
      <c r="P14" s="9">
        <f>-H14</f>
        <v>0</v>
      </c>
      <c r="Q14" s="8">
        <f t="shared" si="0"/>
        <v>0</v>
      </c>
    </row>
    <row r="15" spans="1:17">
      <c r="A15" s="6" t="s">
        <v>903</v>
      </c>
      <c r="B15" s="9"/>
      <c r="C15" s="9"/>
      <c r="D15" s="9"/>
      <c r="E15" s="9"/>
      <c r="F15" s="9">
        <f>PN!J34</f>
        <v>557000000</v>
      </c>
      <c r="G15" s="9"/>
      <c r="H15" s="9"/>
      <c r="I15" s="9"/>
      <c r="J15" s="9"/>
      <c r="K15" s="9"/>
      <c r="L15" s="9"/>
      <c r="M15" s="9"/>
      <c r="N15" s="9">
        <f>-F15</f>
        <v>-557000000</v>
      </c>
      <c r="O15" s="9"/>
      <c r="P15" s="9">
        <v>0</v>
      </c>
      <c r="Q15" s="8">
        <f t="shared" si="0"/>
        <v>0</v>
      </c>
    </row>
    <row r="16" spans="1:17">
      <c r="A16" s="6" t="s">
        <v>904</v>
      </c>
      <c r="B16" s="9">
        <f>-F16</f>
        <v>4973099</v>
      </c>
      <c r="C16" s="9"/>
      <c r="D16" s="9"/>
      <c r="E16" s="9"/>
      <c r="F16" s="9">
        <f>+'EEFF '!C45-+'EEFF '!D45</f>
        <v>-4973099</v>
      </c>
      <c r="G16" s="9"/>
      <c r="H16" s="9"/>
      <c r="I16" s="9"/>
      <c r="J16" s="9"/>
      <c r="K16" s="9"/>
      <c r="L16" s="9"/>
      <c r="M16" s="9"/>
      <c r="N16" s="9"/>
      <c r="O16" s="9"/>
      <c r="P16" s="9">
        <v>0</v>
      </c>
      <c r="Q16" s="8">
        <f t="shared" si="0"/>
        <v>0</v>
      </c>
    </row>
    <row r="17" spans="1:17">
      <c r="A17" s="6" t="s">
        <v>522</v>
      </c>
      <c r="B17" s="9"/>
      <c r="C17" s="9">
        <f>+EERR!C68+EERR!C71</f>
        <v>169218263</v>
      </c>
      <c r="D17" s="9"/>
      <c r="E17" s="9"/>
      <c r="F17" s="9"/>
      <c r="G17" s="9"/>
      <c r="H17" s="9"/>
      <c r="I17" s="9"/>
      <c r="J17" s="9"/>
      <c r="K17" s="9"/>
      <c r="L17" s="9"/>
      <c r="M17" s="9"/>
      <c r="N17" s="9"/>
      <c r="O17" s="9"/>
      <c r="P17" s="9">
        <f>-C17-F17</f>
        <v>-169218263</v>
      </c>
      <c r="Q17" s="8">
        <f t="shared" si="0"/>
        <v>0</v>
      </c>
    </row>
    <row r="18" spans="1:17">
      <c r="A18" s="6" t="s">
        <v>906</v>
      </c>
      <c r="B18" s="10"/>
      <c r="C18" s="10"/>
      <c r="D18" s="11"/>
      <c r="E18" s="11"/>
      <c r="F18" s="13"/>
      <c r="G18" s="11"/>
      <c r="H18" s="11"/>
      <c r="I18" s="11"/>
      <c r="J18" s="11"/>
      <c r="K18" s="12"/>
      <c r="L18" s="12"/>
      <c r="M18" s="11"/>
      <c r="N18" s="11"/>
      <c r="O18" s="11"/>
      <c r="P18" s="10">
        <f>-K18</f>
        <v>0</v>
      </c>
      <c r="Q18" s="8">
        <f t="shared" si="0"/>
        <v>0</v>
      </c>
    </row>
    <row r="19" spans="1:17">
      <c r="A19" s="6" t="s">
        <v>913</v>
      </c>
      <c r="B19" s="10"/>
      <c r="C19" s="10"/>
      <c r="D19" s="11"/>
      <c r="E19" s="11"/>
      <c r="F19" s="13"/>
      <c r="G19" s="11"/>
      <c r="H19" s="11"/>
      <c r="I19" s="11"/>
      <c r="J19" s="11"/>
      <c r="K19" s="12"/>
      <c r="L19" s="12"/>
      <c r="M19" s="11"/>
      <c r="N19" s="11"/>
      <c r="O19" s="11"/>
      <c r="P19" s="10">
        <f>-K19</f>
        <v>0</v>
      </c>
      <c r="Q19" s="8">
        <f t="shared" si="0"/>
        <v>0</v>
      </c>
    </row>
    <row r="20" spans="1:17">
      <c r="A20" s="6"/>
      <c r="B20" s="11"/>
      <c r="C20" s="11"/>
      <c r="D20" s="11"/>
      <c r="E20" s="11"/>
      <c r="F20" s="11"/>
      <c r="G20" s="11"/>
      <c r="H20" s="11"/>
      <c r="I20" s="11"/>
      <c r="J20" s="11"/>
      <c r="K20" s="11"/>
      <c r="L20" s="11"/>
      <c r="M20" s="11"/>
      <c r="N20" s="11"/>
      <c r="O20" s="11"/>
      <c r="P20" s="11"/>
      <c r="Q20" s="8">
        <f t="shared" si="0"/>
        <v>0</v>
      </c>
    </row>
    <row r="21" spans="1:17">
      <c r="A21" s="14" t="s">
        <v>741</v>
      </c>
      <c r="B21" s="11"/>
      <c r="C21" s="11"/>
      <c r="D21" s="11"/>
      <c r="E21" s="11"/>
      <c r="F21" s="11"/>
      <c r="G21" s="11"/>
      <c r="H21" s="11"/>
      <c r="I21" s="11"/>
      <c r="J21" s="11"/>
      <c r="K21" s="11"/>
      <c r="L21" s="11"/>
      <c r="M21" s="11"/>
      <c r="N21" s="11"/>
      <c r="O21" s="11"/>
      <c r="P21" s="11"/>
      <c r="Q21" s="8">
        <f t="shared" si="0"/>
        <v>0</v>
      </c>
    </row>
    <row r="22" spans="1:17">
      <c r="A22" s="6" t="s">
        <v>730</v>
      </c>
      <c r="B22" s="119">
        <f>-C22</f>
        <v>2421961104</v>
      </c>
      <c r="C22" s="118">
        <v>-2421961104</v>
      </c>
      <c r="D22" s="11"/>
      <c r="E22" s="11"/>
      <c r="F22" s="11"/>
      <c r="G22" s="11"/>
      <c r="H22" s="11"/>
      <c r="I22" s="11"/>
      <c r="J22" s="11"/>
      <c r="K22" s="11"/>
      <c r="L22" s="11"/>
      <c r="M22" s="11"/>
      <c r="N22" s="11"/>
      <c r="O22" s="11"/>
      <c r="P22" s="11"/>
      <c r="Q22" s="8">
        <f t="shared" si="0"/>
        <v>0</v>
      </c>
    </row>
    <row r="23" spans="1:17">
      <c r="A23" s="6" t="s">
        <v>449</v>
      </c>
      <c r="B23" s="10">
        <f>-D23</f>
        <v>-4954131</v>
      </c>
      <c r="C23" s="10"/>
      <c r="D23" s="12">
        <v>4954131</v>
      </c>
      <c r="E23" s="12"/>
      <c r="F23" s="12"/>
      <c r="G23" s="12"/>
      <c r="H23" s="12"/>
      <c r="I23" s="12"/>
      <c r="J23" s="11"/>
      <c r="K23" s="11"/>
      <c r="L23" s="11"/>
      <c r="M23" s="11"/>
      <c r="N23" s="11"/>
      <c r="O23" s="11"/>
      <c r="P23" s="11"/>
      <c r="Q23" s="8">
        <f t="shared" ref="Q23:Q33" si="1">+SUM(B23:P23)</f>
        <v>0</v>
      </c>
    </row>
    <row r="24" spans="1:17">
      <c r="A24" s="6" t="s">
        <v>448</v>
      </c>
      <c r="B24" s="10">
        <f>-E24</f>
        <v>341247591</v>
      </c>
      <c r="C24" s="10"/>
      <c r="D24" s="12"/>
      <c r="E24" s="12">
        <v>-341247591</v>
      </c>
      <c r="F24" s="12"/>
      <c r="G24" s="12"/>
      <c r="H24" s="12"/>
      <c r="I24" s="12"/>
      <c r="J24" s="11"/>
      <c r="K24" s="11"/>
      <c r="L24" s="11"/>
      <c r="M24" s="11"/>
      <c r="N24" s="11"/>
      <c r="O24" s="11"/>
      <c r="P24" s="11"/>
      <c r="Q24" s="8">
        <f t="shared" si="1"/>
        <v>0</v>
      </c>
    </row>
    <row r="25" spans="1:17">
      <c r="A25" s="6" t="s">
        <v>451</v>
      </c>
      <c r="B25" s="10">
        <f>-F25</f>
        <v>0</v>
      </c>
      <c r="C25" s="10"/>
      <c r="D25" s="12"/>
      <c r="E25" s="12"/>
      <c r="F25" s="12"/>
      <c r="G25" s="12"/>
      <c r="H25" s="12"/>
      <c r="I25" s="12"/>
      <c r="J25" s="11"/>
      <c r="K25" s="11"/>
      <c r="L25" s="11"/>
      <c r="M25" s="11"/>
      <c r="N25" s="11"/>
      <c r="O25" s="11"/>
      <c r="P25" s="11"/>
      <c r="Q25" s="8">
        <f t="shared" si="1"/>
        <v>0</v>
      </c>
    </row>
    <row r="26" spans="1:17">
      <c r="A26" s="6" t="s">
        <v>452</v>
      </c>
      <c r="B26" s="10">
        <f>-I26</f>
        <v>-1668217533</v>
      </c>
      <c r="C26" s="10"/>
      <c r="D26" s="12"/>
      <c r="E26" s="12"/>
      <c r="F26" s="12"/>
      <c r="G26" s="12"/>
      <c r="H26" s="12"/>
      <c r="I26" s="12">
        <v>1668217533</v>
      </c>
      <c r="J26" s="11"/>
      <c r="K26" s="11"/>
      <c r="L26" s="11"/>
      <c r="M26" s="11"/>
      <c r="N26" s="11"/>
      <c r="O26" s="11"/>
      <c r="P26" s="11"/>
      <c r="Q26" s="8">
        <f t="shared" si="1"/>
        <v>0</v>
      </c>
    </row>
    <row r="27" spans="1:17">
      <c r="A27" s="6" t="s">
        <v>444</v>
      </c>
      <c r="B27" s="10">
        <f>-J27</f>
        <v>1218110856</v>
      </c>
      <c r="C27" s="10"/>
      <c r="D27" s="12"/>
      <c r="E27" s="12"/>
      <c r="F27" s="12"/>
      <c r="G27" s="12"/>
      <c r="H27" s="12"/>
      <c r="I27" s="12"/>
      <c r="J27" s="118">
        <v>-1218110856</v>
      </c>
      <c r="K27" s="11"/>
      <c r="L27" s="11"/>
      <c r="M27" s="11"/>
      <c r="N27" s="11"/>
      <c r="O27" s="11"/>
      <c r="P27" s="11"/>
      <c r="Q27" s="8">
        <f t="shared" si="1"/>
        <v>0</v>
      </c>
    </row>
    <row r="28" spans="1:17">
      <c r="A28" s="6" t="s">
        <v>64</v>
      </c>
      <c r="B28" s="10">
        <f>-K28</f>
        <v>-468100356</v>
      </c>
      <c r="C28" s="10"/>
      <c r="D28" s="11"/>
      <c r="E28" s="11"/>
      <c r="F28" s="11"/>
      <c r="G28" s="11"/>
      <c r="H28" s="11"/>
      <c r="I28" s="11"/>
      <c r="J28" s="12"/>
      <c r="K28" s="118">
        <v>468100356</v>
      </c>
      <c r="L28" s="11"/>
      <c r="M28" s="11"/>
      <c r="N28" s="11"/>
      <c r="O28" s="11"/>
      <c r="P28" s="11"/>
      <c r="Q28" s="8">
        <f t="shared" si="1"/>
        <v>0</v>
      </c>
    </row>
    <row r="29" spans="1:17">
      <c r="A29" s="6" t="s">
        <v>507</v>
      </c>
      <c r="B29" s="10">
        <f>-L29</f>
        <v>-2625590</v>
      </c>
      <c r="C29" s="10"/>
      <c r="D29" s="11"/>
      <c r="E29" s="11"/>
      <c r="F29" s="11"/>
      <c r="G29" s="11"/>
      <c r="H29" s="11"/>
      <c r="I29" s="11"/>
      <c r="J29" s="11"/>
      <c r="K29" s="12"/>
      <c r="L29" s="12">
        <v>2625590</v>
      </c>
      <c r="M29" s="11"/>
      <c r="N29" s="11"/>
      <c r="O29" s="11"/>
      <c r="P29" s="11"/>
      <c r="Q29" s="8">
        <f t="shared" si="1"/>
        <v>0</v>
      </c>
    </row>
    <row r="30" spans="1:17">
      <c r="A30" s="6" t="s">
        <v>742</v>
      </c>
      <c r="B30" s="12">
        <f>-P30</f>
        <v>-5255243627</v>
      </c>
      <c r="C30" s="12"/>
      <c r="D30" s="12"/>
      <c r="E30" s="12"/>
      <c r="F30" s="12"/>
      <c r="G30" s="12"/>
      <c r="H30" s="12"/>
      <c r="I30" s="12"/>
      <c r="J30" s="12"/>
      <c r="K30" s="12"/>
      <c r="L30" s="12"/>
      <c r="M30" s="12"/>
      <c r="N30" s="12"/>
      <c r="O30" s="12"/>
      <c r="P30" s="12">
        <v>5255243627</v>
      </c>
      <c r="Q30" s="8">
        <f t="shared" si="1"/>
        <v>0</v>
      </c>
    </row>
    <row r="31" spans="1:17">
      <c r="A31" s="15"/>
      <c r="B31" s="16"/>
      <c r="C31" s="16"/>
      <c r="D31" s="16"/>
      <c r="E31" s="16"/>
      <c r="F31" s="16"/>
      <c r="G31" s="16"/>
      <c r="H31" s="16"/>
      <c r="I31" s="16"/>
      <c r="J31" s="16"/>
      <c r="K31" s="16"/>
      <c r="L31" s="16"/>
      <c r="M31" s="16"/>
      <c r="N31" s="16"/>
      <c r="O31" s="16"/>
      <c r="P31" s="16"/>
      <c r="Q31" s="8">
        <f t="shared" si="1"/>
        <v>0</v>
      </c>
    </row>
    <row r="32" spans="1:17">
      <c r="A32" s="17" t="s">
        <v>743</v>
      </c>
      <c r="B32" s="18" t="e">
        <f t="shared" ref="B32:P32" si="2">+SUM(B3:B31)</f>
        <v>#REF!</v>
      </c>
      <c r="C32" s="18">
        <f t="shared" si="2"/>
        <v>17098719904</v>
      </c>
      <c r="D32" s="18">
        <f t="shared" si="2"/>
        <v>8053931812</v>
      </c>
      <c r="E32" s="18">
        <f t="shared" si="2"/>
        <v>2181675303</v>
      </c>
      <c r="F32" s="18">
        <f t="shared" si="2"/>
        <v>6426180881</v>
      </c>
      <c r="G32" s="18" t="e">
        <f t="shared" si="2"/>
        <v>#REF!</v>
      </c>
      <c r="H32" s="18" t="e">
        <f t="shared" si="2"/>
        <v>#REF!</v>
      </c>
      <c r="I32" s="18">
        <f t="shared" si="2"/>
        <v>-22026838704</v>
      </c>
      <c r="J32" s="18" t="e">
        <f t="shared" si="2"/>
        <v>#REF!</v>
      </c>
      <c r="K32" s="18">
        <f t="shared" si="2"/>
        <v>-1857369841</v>
      </c>
      <c r="L32" s="18">
        <f t="shared" si="2"/>
        <v>-165253577</v>
      </c>
      <c r="M32" s="18">
        <f t="shared" si="2"/>
        <v>-16297367500</v>
      </c>
      <c r="N32" s="18" t="e">
        <f t="shared" si="2"/>
        <v>#REF!</v>
      </c>
      <c r="O32" s="18">
        <f t="shared" si="2"/>
        <v>-380643417</v>
      </c>
      <c r="P32" s="18" t="e">
        <f t="shared" si="2"/>
        <v>#REF!</v>
      </c>
      <c r="Q32" s="19" t="e">
        <f t="shared" si="1"/>
        <v>#REF!</v>
      </c>
    </row>
    <row r="33" spans="1:17">
      <c r="A33" s="15" t="s">
        <v>744</v>
      </c>
      <c r="B33" s="20">
        <f>+'EEFF '!C16</f>
        <v>5970906884</v>
      </c>
      <c r="C33" s="20">
        <f>+'EEFF '!C20</f>
        <v>6673739581</v>
      </c>
      <c r="D33" s="20">
        <f>+'EEFF '!C24</f>
        <v>7354690422</v>
      </c>
      <c r="E33" s="20">
        <f>+'EEFF '!C30</f>
        <v>4565950011</v>
      </c>
      <c r="F33" s="20">
        <f>+'EEFF '!C42</f>
        <v>6476968811</v>
      </c>
      <c r="G33" s="20">
        <f>+'EEFF '!C47</f>
        <v>1822537617</v>
      </c>
      <c r="H33" s="20">
        <f>+'EEFF '!C55</f>
        <v>58401670</v>
      </c>
      <c r="I33" s="20">
        <f>-'EEFF '!F16</f>
        <v>-10733336316</v>
      </c>
      <c r="J33" s="20" t="e">
        <f>-'EEFF '!#REF!</f>
        <v>#REF!</v>
      </c>
      <c r="K33" s="20">
        <f>-'EEFF '!F20</f>
        <v>-5078445260</v>
      </c>
      <c r="L33" s="20">
        <f>-'EEFF '!F26</f>
        <v>-19294834</v>
      </c>
      <c r="M33" s="20">
        <f>-PN!D36-PN!E36</f>
        <v>-16297367500</v>
      </c>
      <c r="N33" s="20">
        <f>-PN!H36-PN!J36</f>
        <v>-1457138862</v>
      </c>
      <c r="O33" s="20">
        <f>-PN!K36</f>
        <v>0</v>
      </c>
      <c r="P33" s="20">
        <f>-PN!L36</f>
        <v>8458885413</v>
      </c>
      <c r="Q33" s="21" t="e">
        <f t="shared" si="1"/>
        <v>#REF!</v>
      </c>
    </row>
    <row r="34" spans="1:17">
      <c r="A34" s="6" t="s">
        <v>745</v>
      </c>
      <c r="B34" s="22" t="e">
        <f>+B32-B33</f>
        <v>#REF!</v>
      </c>
      <c r="C34" s="22">
        <f>+C32-C33</f>
        <v>10424980323</v>
      </c>
      <c r="D34" s="22">
        <f>+D32-D33</f>
        <v>699241390</v>
      </c>
      <c r="E34" s="22">
        <f>+E32-E33</f>
        <v>-2384274708</v>
      </c>
      <c r="F34" s="22">
        <f>+F32-F33</f>
        <v>-50787930</v>
      </c>
      <c r="G34" s="22" t="e">
        <f>+G32+-G33</f>
        <v>#REF!</v>
      </c>
      <c r="H34" s="22" t="e">
        <f t="shared" ref="H34:Q34" si="3">+H32-H33</f>
        <v>#REF!</v>
      </c>
      <c r="I34" s="22">
        <f t="shared" si="3"/>
        <v>-11293502388</v>
      </c>
      <c r="J34" s="22" t="e">
        <f t="shared" si="3"/>
        <v>#REF!</v>
      </c>
      <c r="K34" s="22">
        <f t="shared" si="3"/>
        <v>3221075419</v>
      </c>
      <c r="L34" s="22">
        <f t="shared" si="3"/>
        <v>-145958743</v>
      </c>
      <c r="M34" s="22">
        <f t="shared" si="3"/>
        <v>0</v>
      </c>
      <c r="N34" s="22" t="e">
        <f t="shared" si="3"/>
        <v>#REF!</v>
      </c>
      <c r="O34" s="22">
        <f t="shared" si="3"/>
        <v>-380643417</v>
      </c>
      <c r="P34" s="22" t="e">
        <f t="shared" si="3"/>
        <v>#REF!</v>
      </c>
      <c r="Q34" s="22" t="e">
        <f t="shared" si="3"/>
        <v>#REF!</v>
      </c>
    </row>
    <row r="36" spans="1:17">
      <c r="P36" s="23"/>
    </row>
    <row r="38" spans="1:17" hidden="1"/>
    <row r="39" spans="1:17" hidden="1">
      <c r="K39" s="23"/>
      <c r="L39" s="23"/>
    </row>
    <row r="40" spans="1:17" ht="16.5" hidden="1">
      <c r="A40" s="1041" t="s">
        <v>746</v>
      </c>
      <c r="B40" s="1041"/>
      <c r="C40" s="24"/>
      <c r="D40" s="24"/>
      <c r="E40" s="25">
        <f>+E41-E42</f>
        <v>18493290.208000001</v>
      </c>
      <c r="F40" s="24"/>
      <c r="K40" s="26"/>
      <c r="L40" s="26"/>
    </row>
    <row r="41" spans="1:17" hidden="1">
      <c r="A41" s="27" t="s">
        <v>747</v>
      </c>
      <c r="B41" s="28">
        <v>23924200</v>
      </c>
      <c r="C41" s="24" t="s">
        <v>748</v>
      </c>
      <c r="D41" s="24"/>
      <c r="E41" s="29">
        <f>+[67]ESP!$T$25</f>
        <v>19993760.208000001</v>
      </c>
      <c r="F41" s="24"/>
      <c r="K41" s="26"/>
      <c r="L41" s="26"/>
    </row>
    <row r="42" spans="1:17" hidden="1">
      <c r="A42" s="30" t="s">
        <v>749</v>
      </c>
      <c r="B42" s="31">
        <f>+[67]ESP!$Q$26</f>
        <v>-313256</v>
      </c>
      <c r="C42" s="24" t="s">
        <v>750</v>
      </c>
      <c r="D42" s="25"/>
      <c r="E42" s="32">
        <f>+[67]ESP!$T$26</f>
        <v>1500470</v>
      </c>
      <c r="F42" s="24"/>
      <c r="K42" s="26"/>
      <c r="L42" s="26"/>
    </row>
    <row r="43" spans="1:17" hidden="1">
      <c r="A43" s="30" t="s">
        <v>751</v>
      </c>
      <c r="B43" s="33">
        <v>21494230.208000001</v>
      </c>
      <c r="C43" s="24"/>
      <c r="D43" s="24"/>
      <c r="E43" s="25">
        <f>+B43</f>
        <v>21494230.208000001</v>
      </c>
      <c r="F43" s="24"/>
      <c r="G43" s="34"/>
      <c r="H43" s="34"/>
      <c r="I43" s="34"/>
      <c r="J43" s="26"/>
      <c r="M43" s="34"/>
      <c r="N43" s="34"/>
    </row>
    <row r="44" spans="1:17" hidden="1">
      <c r="A44" s="30" t="s">
        <v>752</v>
      </c>
      <c r="B44" s="28">
        <v>-18005636.978</v>
      </c>
      <c r="C44" s="24" t="s">
        <v>750</v>
      </c>
      <c r="D44" s="24"/>
      <c r="E44" s="24"/>
      <c r="F44" s="24"/>
      <c r="G44" s="34"/>
      <c r="H44" s="34"/>
      <c r="I44" s="34"/>
    </row>
    <row r="45" spans="1:17" hidden="1">
      <c r="A45" s="24"/>
      <c r="B45" s="25">
        <f>+SUM(B41:B44)</f>
        <v>27099537.230000004</v>
      </c>
      <c r="C45" s="24"/>
      <c r="D45" s="24"/>
      <c r="E45" s="24"/>
      <c r="F45" s="24"/>
    </row>
    <row r="46" spans="1:17" hidden="1">
      <c r="A46" s="24" t="s">
        <v>753</v>
      </c>
      <c r="B46" s="25">
        <f>+[66]NOTAS!C184</f>
        <v>-272128</v>
      </c>
      <c r="C46" s="24"/>
      <c r="D46" s="25" t="e">
        <f>+B41-#REF!</f>
        <v>#REF!</v>
      </c>
      <c r="E46" s="24"/>
      <c r="F46" s="24"/>
    </row>
    <row r="47" spans="1:17" hidden="1">
      <c r="A47" s="24"/>
      <c r="B47" s="25">
        <f>+B45+B46</f>
        <v>26827409.230000004</v>
      </c>
      <c r="C47" s="24"/>
      <c r="D47" s="24"/>
      <c r="E47" s="24"/>
      <c r="F47" s="24"/>
    </row>
    <row r="48" spans="1:17" hidden="1">
      <c r="A48" s="24"/>
      <c r="B48" s="24"/>
      <c r="C48" s="24"/>
      <c r="D48" s="24"/>
      <c r="E48" s="24"/>
      <c r="F48" s="24"/>
    </row>
    <row r="49" spans="1:7" hidden="1">
      <c r="A49" s="24"/>
      <c r="B49" s="25">
        <f>+F3</f>
        <v>5874153980</v>
      </c>
      <c r="C49" s="24"/>
      <c r="D49" s="24"/>
      <c r="E49" s="24"/>
      <c r="F49" s="24"/>
    </row>
    <row r="50" spans="1:7" hidden="1">
      <c r="A50" s="25"/>
      <c r="B50" s="25">
        <f>+B41</f>
        <v>23924200</v>
      </c>
      <c r="C50" s="24"/>
      <c r="D50" s="24"/>
      <c r="E50" s="24"/>
      <c r="F50" s="24"/>
    </row>
    <row r="51" spans="1:7" hidden="1">
      <c r="A51" s="24"/>
      <c r="B51" s="25">
        <f>+B42</f>
        <v>-313256</v>
      </c>
      <c r="C51" s="24"/>
      <c r="D51" s="24"/>
      <c r="E51" s="24"/>
      <c r="F51" s="24"/>
    </row>
    <row r="52" spans="1:7" hidden="1">
      <c r="A52" s="24"/>
      <c r="B52" s="25">
        <f>+B43</f>
        <v>21494230.208000001</v>
      </c>
      <c r="C52" s="24"/>
      <c r="D52" s="24"/>
      <c r="E52" s="24"/>
      <c r="F52" s="24"/>
    </row>
    <row r="53" spans="1:7" hidden="1">
      <c r="A53" s="24"/>
      <c r="B53" s="25">
        <f>+B44</f>
        <v>-18005636.978</v>
      </c>
      <c r="C53" s="24"/>
      <c r="D53" s="24"/>
      <c r="E53" s="24"/>
      <c r="F53" s="24"/>
    </row>
    <row r="54" spans="1:7" hidden="1">
      <c r="B54" s="35">
        <f>+[66]NOTAS!C184</f>
        <v>-272128</v>
      </c>
    </row>
    <row r="55" spans="1:7" hidden="1"/>
    <row r="56" spans="1:7" hidden="1"/>
    <row r="57" spans="1:7" hidden="1"/>
    <row r="58" spans="1:7" hidden="1"/>
    <row r="59" spans="1:7" hidden="1"/>
    <row r="60" spans="1:7" hidden="1"/>
    <row r="61" spans="1:7" hidden="1"/>
    <row r="62" spans="1:7" ht="15.75">
      <c r="A62" s="36"/>
      <c r="B62" s="36"/>
      <c r="C62" s="37"/>
      <c r="D62" s="36"/>
      <c r="E62" s="36"/>
      <c r="F62" s="36"/>
      <c r="G62" s="36"/>
    </row>
    <row r="63" spans="1:7">
      <c r="A63" s="36"/>
      <c r="B63" s="36"/>
      <c r="C63" s="38"/>
      <c r="D63" s="36"/>
      <c r="E63" s="36"/>
      <c r="F63" s="36"/>
      <c r="G63" s="36"/>
    </row>
    <row r="64" spans="1:7">
      <c r="A64" s="39"/>
      <c r="B64" s="40"/>
      <c r="C64" s="36"/>
      <c r="D64" s="36"/>
      <c r="E64" s="36"/>
      <c r="F64" s="36"/>
      <c r="G64" s="36"/>
    </row>
    <row r="66" spans="1:7">
      <c r="A66" s="36"/>
      <c r="B66" s="36"/>
      <c r="C66" s="36"/>
      <c r="D66" s="38"/>
      <c r="E66" s="36"/>
      <c r="F66" s="38"/>
      <c r="G66" s="36"/>
    </row>
    <row r="67" spans="1:7">
      <c r="A67" s="38"/>
      <c r="B67" s="38"/>
      <c r="C67" s="38"/>
      <c r="D67" s="38"/>
      <c r="E67" s="38"/>
      <c r="F67" s="38"/>
      <c r="G67" s="38"/>
    </row>
  </sheetData>
  <mergeCells count="1">
    <mergeCell ref="A40:B40"/>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pageSetUpPr fitToPage="1"/>
  </sheetPr>
  <dimension ref="B1:R48"/>
  <sheetViews>
    <sheetView showGridLines="0" zoomScale="90" zoomScaleNormal="90" zoomScaleSheetLayoutView="90" workbookViewId="0">
      <selection activeCell="F46" sqref="F46"/>
    </sheetView>
  </sheetViews>
  <sheetFormatPr baseColWidth="10" defaultColWidth="9.140625" defaultRowHeight="12.75"/>
  <cols>
    <col min="1" max="1" width="3.42578125" style="161" customWidth="1"/>
    <col min="2" max="2" width="34.7109375" style="161" customWidth="1"/>
    <col min="3" max="4" width="17.140625" style="161" customWidth="1"/>
    <col min="5" max="5" width="19.140625" style="161" customWidth="1"/>
    <col min="6" max="7" width="14.7109375" style="161" customWidth="1"/>
    <col min="8" max="8" width="16.7109375" style="161" customWidth="1"/>
    <col min="9" max="9" width="15.140625" style="161" customWidth="1"/>
    <col min="10" max="10" width="18" style="161" customWidth="1"/>
    <col min="11" max="11" width="17.85546875" style="161" customWidth="1"/>
    <col min="12" max="12" width="16.5703125" style="161" customWidth="1"/>
    <col min="13" max="13" width="15.85546875" style="161" customWidth="1"/>
    <col min="14" max="14" width="16" style="161" customWidth="1"/>
    <col min="15" max="15" width="3.5703125" style="161" customWidth="1"/>
    <col min="16" max="16" width="17.5703125" style="161" hidden="1" customWidth="1"/>
    <col min="17" max="17" width="0" style="161" hidden="1" customWidth="1"/>
    <col min="18" max="18" width="13.5703125" style="1016" bestFit="1" customWidth="1"/>
    <col min="19" max="16384" width="9.140625" style="161"/>
  </cols>
  <sheetData>
    <row r="1" spans="2:14" ht="15.75" customHeight="1"/>
    <row r="2" spans="2:14" ht="15.75" customHeight="1"/>
    <row r="3" spans="2:14" ht="15.75" customHeight="1"/>
    <row r="4" spans="2:14" ht="15.75" customHeight="1"/>
    <row r="5" spans="2:14" ht="15.75" customHeight="1">
      <c r="B5" s="151"/>
      <c r="C5" s="151"/>
      <c r="D5" s="151"/>
      <c r="E5" s="160"/>
      <c r="F5" s="160"/>
      <c r="G5" s="160"/>
      <c r="H5" s="160"/>
      <c r="I5" s="160"/>
      <c r="J5" s="160"/>
      <c r="K5" s="160"/>
      <c r="L5" s="160"/>
      <c r="M5" s="160"/>
    </row>
    <row r="6" spans="2:14" ht="23.25">
      <c r="B6" s="282" t="s">
        <v>1613</v>
      </c>
      <c r="C6" s="160"/>
      <c r="D6" s="160"/>
      <c r="E6" s="160"/>
      <c r="F6" s="160"/>
      <c r="G6" s="160"/>
      <c r="H6" s="160"/>
      <c r="I6" s="160"/>
      <c r="J6" s="160"/>
      <c r="K6" s="160"/>
      <c r="L6" s="160"/>
      <c r="M6" s="160"/>
    </row>
    <row r="7" spans="2:14" ht="23.25">
      <c r="B7" s="282" t="str">
        <f>+EFE!B7</f>
        <v>correspondiente al periodo finalizado el 30 de septiembre de 2025</v>
      </c>
      <c r="C7" s="160"/>
      <c r="D7" s="160"/>
      <c r="E7" s="160"/>
      <c r="F7" s="160"/>
      <c r="G7" s="160"/>
      <c r="H7" s="160"/>
      <c r="I7" s="160"/>
      <c r="J7" s="160"/>
      <c r="K7" s="160"/>
      <c r="L7" s="160"/>
      <c r="M7" s="160"/>
    </row>
    <row r="8" spans="2:14" ht="15.75" customHeight="1">
      <c r="B8" s="283" t="str">
        <f>+EERR!$B$9</f>
        <v>Presentado en forma comparativa con el mismo periodo del ejercicio anterior finalizado el 30 de septiembre de 2024</v>
      </c>
      <c r="C8" s="152"/>
      <c r="D8" s="152"/>
      <c r="E8" s="152"/>
      <c r="F8" s="152"/>
      <c r="G8" s="152"/>
      <c r="H8" s="152"/>
      <c r="I8" s="152"/>
      <c r="J8" s="152"/>
      <c r="K8" s="152"/>
      <c r="L8" s="152"/>
      <c r="M8" s="162"/>
    </row>
    <row r="9" spans="2:14" ht="15" customHeight="1">
      <c r="B9" s="150" t="s">
        <v>920</v>
      </c>
      <c r="C9" s="139"/>
      <c r="D9" s="139"/>
      <c r="E9" s="152"/>
      <c r="F9" s="152"/>
      <c r="G9" s="152"/>
      <c r="H9" s="152"/>
      <c r="I9" s="152"/>
      <c r="J9" s="152"/>
      <c r="K9" s="152"/>
      <c r="L9" s="152"/>
      <c r="M9" s="152"/>
    </row>
    <row r="11" spans="2:14" ht="24" customHeight="1">
      <c r="B11" s="1044" t="s">
        <v>465</v>
      </c>
      <c r="C11" s="1042" t="s">
        <v>595</v>
      </c>
      <c r="D11" s="1046"/>
      <c r="E11" s="1043"/>
      <c r="F11" s="1042" t="s">
        <v>599</v>
      </c>
      <c r="G11" s="1046"/>
      <c r="H11" s="1043"/>
      <c r="I11" s="1042" t="s">
        <v>530</v>
      </c>
      <c r="J11" s="1043"/>
      <c r="K11" s="1042" t="s">
        <v>603</v>
      </c>
      <c r="L11" s="1043"/>
      <c r="M11" s="1042" t="s">
        <v>445</v>
      </c>
      <c r="N11" s="1043"/>
    </row>
    <row r="12" spans="2:14" ht="45.75" customHeight="1">
      <c r="B12" s="1045"/>
      <c r="C12" s="163" t="s">
        <v>596</v>
      </c>
      <c r="D12" s="163" t="s">
        <v>597</v>
      </c>
      <c r="E12" s="163" t="s">
        <v>598</v>
      </c>
      <c r="F12" s="163" t="s">
        <v>602</v>
      </c>
      <c r="G12" s="163" t="s">
        <v>601</v>
      </c>
      <c r="H12" s="164" t="s">
        <v>600</v>
      </c>
      <c r="I12" s="164" t="s">
        <v>1620</v>
      </c>
      <c r="J12" s="165" t="s">
        <v>468</v>
      </c>
      <c r="K12" s="164" t="s">
        <v>604</v>
      </c>
      <c r="L12" s="164" t="s">
        <v>605</v>
      </c>
      <c r="M12" s="165" t="s">
        <v>618</v>
      </c>
      <c r="N12" s="164" t="s">
        <v>795</v>
      </c>
    </row>
    <row r="13" spans="2:14" hidden="1">
      <c r="B13" s="166" t="s">
        <v>532</v>
      </c>
      <c r="C13" s="167"/>
      <c r="D13" s="167"/>
      <c r="E13" s="168">
        <v>730174418</v>
      </c>
      <c r="F13" s="168">
        <v>0</v>
      </c>
      <c r="G13" s="168">
        <v>0</v>
      </c>
      <c r="H13" s="169">
        <v>0</v>
      </c>
      <c r="I13" s="170"/>
      <c r="J13" s="170">
        <v>0</v>
      </c>
      <c r="K13" s="169"/>
      <c r="L13" s="169">
        <v>0</v>
      </c>
      <c r="M13" s="170"/>
      <c r="N13" s="288">
        <f t="shared" ref="N13:N18" si="0">+SUM(C13:L13)</f>
        <v>730174418</v>
      </c>
    </row>
    <row r="14" spans="2:14" hidden="1">
      <c r="B14" s="171" t="s">
        <v>533</v>
      </c>
      <c r="C14" s="172"/>
      <c r="D14" s="172"/>
      <c r="E14" s="173">
        <v>133825582</v>
      </c>
      <c r="F14" s="173">
        <v>0</v>
      </c>
      <c r="G14" s="173">
        <v>0</v>
      </c>
      <c r="H14" s="174">
        <v>0</v>
      </c>
      <c r="I14" s="175"/>
      <c r="J14" s="175">
        <v>0</v>
      </c>
      <c r="K14" s="174"/>
      <c r="L14" s="176">
        <v>0</v>
      </c>
      <c r="M14" s="176"/>
      <c r="N14" s="177">
        <f t="shared" si="0"/>
        <v>133825582</v>
      </c>
    </row>
    <row r="15" spans="2:14" ht="25.5" hidden="1">
      <c r="B15" s="171" t="s">
        <v>466</v>
      </c>
      <c r="C15" s="172"/>
      <c r="D15" s="174">
        <f>1243947075</f>
        <v>1243947075</v>
      </c>
      <c r="E15" s="173">
        <v>0</v>
      </c>
      <c r="F15" s="173">
        <v>0</v>
      </c>
      <c r="G15" s="173">
        <v>0</v>
      </c>
      <c r="H15" s="174">
        <v>0</v>
      </c>
      <c r="I15" s="175"/>
      <c r="J15" s="175">
        <v>0</v>
      </c>
      <c r="K15" s="174"/>
      <c r="L15" s="176">
        <v>0</v>
      </c>
      <c r="M15" s="176"/>
      <c r="N15" s="177">
        <f t="shared" si="0"/>
        <v>1243947075</v>
      </c>
    </row>
    <row r="16" spans="2:14" hidden="1">
      <c r="B16" s="171" t="s">
        <v>467</v>
      </c>
      <c r="C16" s="172"/>
      <c r="D16" s="172"/>
      <c r="E16" s="173">
        <v>0</v>
      </c>
      <c r="F16" s="173">
        <v>0</v>
      </c>
      <c r="G16" s="173">
        <v>0</v>
      </c>
      <c r="H16" s="174">
        <v>0</v>
      </c>
      <c r="I16" s="175"/>
      <c r="J16" s="175">
        <v>0</v>
      </c>
      <c r="K16" s="174"/>
      <c r="L16" s="176">
        <v>0</v>
      </c>
      <c r="M16" s="176"/>
      <c r="N16" s="177">
        <f t="shared" si="0"/>
        <v>0</v>
      </c>
    </row>
    <row r="17" spans="2:18" hidden="1">
      <c r="B17" s="171" t="s">
        <v>469</v>
      </c>
      <c r="C17" s="172"/>
      <c r="D17" s="172"/>
      <c r="E17" s="173">
        <v>0</v>
      </c>
      <c r="F17" s="173">
        <v>0</v>
      </c>
      <c r="G17" s="173">
        <v>0</v>
      </c>
      <c r="H17" s="174">
        <v>3385940</v>
      </c>
      <c r="I17" s="175"/>
      <c r="J17" s="175">
        <f>1128079</f>
        <v>1128079</v>
      </c>
      <c r="K17" s="174"/>
      <c r="L17" s="176">
        <v>0</v>
      </c>
      <c r="M17" s="176"/>
      <c r="N17" s="177">
        <f t="shared" si="0"/>
        <v>4514019</v>
      </c>
    </row>
    <row r="18" spans="2:18" hidden="1">
      <c r="B18" s="178" t="s">
        <v>463</v>
      </c>
      <c r="C18" s="179"/>
      <c r="D18" s="179"/>
      <c r="E18" s="180">
        <v>0</v>
      </c>
      <c r="F18" s="180"/>
      <c r="G18" s="180"/>
      <c r="H18" s="181">
        <v>0</v>
      </c>
      <c r="I18" s="182"/>
      <c r="J18" s="182">
        <v>0</v>
      </c>
      <c r="K18" s="181"/>
      <c r="L18" s="146">
        <v>-505417474</v>
      </c>
      <c r="M18" s="176"/>
      <c r="N18" s="177">
        <f t="shared" si="0"/>
        <v>-505417474</v>
      </c>
    </row>
    <row r="19" spans="2:18" ht="13.5" hidden="1" thickBot="1">
      <c r="B19" s="183" t="s">
        <v>470</v>
      </c>
      <c r="C19" s="184"/>
      <c r="D19" s="185">
        <f t="shared" ref="D19:N19" si="1">+SUM(D13:D18)</f>
        <v>1243947075</v>
      </c>
      <c r="E19" s="185">
        <f t="shared" si="1"/>
        <v>864000000</v>
      </c>
      <c r="F19" s="186">
        <f t="shared" si="1"/>
        <v>0</v>
      </c>
      <c r="G19" s="186">
        <f t="shared" si="1"/>
        <v>0</v>
      </c>
      <c r="H19" s="186">
        <f t="shared" si="1"/>
        <v>3385940</v>
      </c>
      <c r="I19" s="187"/>
      <c r="J19" s="187">
        <f t="shared" si="1"/>
        <v>1128079</v>
      </c>
      <c r="K19" s="188">
        <f t="shared" si="1"/>
        <v>0</v>
      </c>
      <c r="L19" s="188">
        <f t="shared" si="1"/>
        <v>-505417474</v>
      </c>
      <c r="M19" s="189"/>
      <c r="N19" s="190">
        <f t="shared" si="1"/>
        <v>1607043620</v>
      </c>
    </row>
    <row r="20" spans="2:18" ht="13.5" hidden="1" thickTop="1">
      <c r="B20" s="143" t="s">
        <v>471</v>
      </c>
      <c r="C20" s="143"/>
      <c r="D20" s="191">
        <f>-D19</f>
        <v>-1243947075</v>
      </c>
      <c r="E20" s="192">
        <f>-D20</f>
        <v>1243947075</v>
      </c>
      <c r="F20" s="192">
        <v>0</v>
      </c>
      <c r="G20" s="192">
        <v>0</v>
      </c>
      <c r="H20" s="192">
        <v>0</v>
      </c>
      <c r="I20" s="192"/>
      <c r="J20" s="192">
        <v>0</v>
      </c>
      <c r="K20" s="192">
        <f>+L19</f>
        <v>-505417474</v>
      </c>
      <c r="L20" s="192">
        <f>-L19</f>
        <v>505417474</v>
      </c>
      <c r="M20" s="286"/>
      <c r="N20" s="177">
        <f t="shared" ref="N20:N25" si="2">+SUM(C20:L20)</f>
        <v>0</v>
      </c>
    </row>
    <row r="21" spans="2:18" ht="25.5" hidden="1">
      <c r="B21" s="142" t="s">
        <v>525</v>
      </c>
      <c r="C21" s="194"/>
      <c r="D21" s="194"/>
      <c r="E21" s="193">
        <v>2892052925</v>
      </c>
      <c r="F21" s="193">
        <v>0</v>
      </c>
      <c r="G21" s="193">
        <v>0</v>
      </c>
      <c r="H21" s="195"/>
      <c r="I21" s="195"/>
      <c r="J21" s="195"/>
      <c r="K21" s="195"/>
      <c r="L21" s="195"/>
      <c r="M21" s="287"/>
      <c r="N21" s="177">
        <f t="shared" si="2"/>
        <v>2892052925</v>
      </c>
    </row>
    <row r="22" spans="2:18" ht="25.5" hidden="1">
      <c r="B22" s="142" t="s">
        <v>466</v>
      </c>
      <c r="C22" s="194"/>
      <c r="D22" s="196" t="e">
        <f>-+#REF!</f>
        <v>#REF!</v>
      </c>
      <c r="E22" s="193">
        <v>0</v>
      </c>
      <c r="F22" s="193">
        <v>0</v>
      </c>
      <c r="G22" s="193">
        <v>0</v>
      </c>
      <c r="H22" s="195">
        <v>0</v>
      </c>
      <c r="I22" s="195"/>
      <c r="J22" s="195">
        <v>0</v>
      </c>
      <c r="K22" s="195"/>
      <c r="L22" s="195">
        <v>0</v>
      </c>
      <c r="M22" s="287"/>
      <c r="N22" s="177" t="e">
        <f t="shared" si="2"/>
        <v>#REF!</v>
      </c>
    </row>
    <row r="23" spans="2:18" hidden="1">
      <c r="B23" s="142" t="s">
        <v>467</v>
      </c>
      <c r="C23" s="194"/>
      <c r="D23" s="194"/>
      <c r="E23" s="193">
        <v>0</v>
      </c>
      <c r="F23" s="193">
        <v>0</v>
      </c>
      <c r="G23" s="193">
        <v>0</v>
      </c>
      <c r="H23" s="195" t="e">
        <f>-+#REF!</f>
        <v>#REF!</v>
      </c>
      <c r="I23" s="195"/>
      <c r="J23" s="195">
        <v>0</v>
      </c>
      <c r="K23" s="195"/>
      <c r="L23" s="195">
        <v>0</v>
      </c>
      <c r="M23" s="287"/>
      <c r="N23" s="177" t="e">
        <f t="shared" si="2"/>
        <v>#REF!</v>
      </c>
    </row>
    <row r="24" spans="2:18" hidden="1">
      <c r="B24" s="142" t="s">
        <v>469</v>
      </c>
      <c r="C24" s="194"/>
      <c r="D24" s="194"/>
      <c r="E24" s="193">
        <v>0</v>
      </c>
      <c r="F24" s="193">
        <v>0</v>
      </c>
      <c r="G24" s="193">
        <v>0</v>
      </c>
      <c r="H24" s="195">
        <v>0</v>
      </c>
      <c r="I24" s="195"/>
      <c r="J24" s="195">
        <v>48446759</v>
      </c>
      <c r="K24" s="195"/>
      <c r="L24" s="195">
        <v>0</v>
      </c>
      <c r="M24" s="287"/>
      <c r="N24" s="177">
        <f t="shared" si="2"/>
        <v>48446759</v>
      </c>
    </row>
    <row r="25" spans="2:18" hidden="1">
      <c r="B25" s="178" t="s">
        <v>463</v>
      </c>
      <c r="C25" s="179"/>
      <c r="D25" s="179"/>
      <c r="E25" s="197">
        <v>0</v>
      </c>
      <c r="F25" s="197">
        <v>0</v>
      </c>
      <c r="G25" s="197">
        <v>0</v>
      </c>
      <c r="H25" s="198">
        <v>0</v>
      </c>
      <c r="I25" s="198"/>
      <c r="J25" s="198">
        <v>0</v>
      </c>
      <c r="K25" s="198"/>
      <c r="L25" s="198">
        <f>+EERR!D77</f>
        <v>730184793</v>
      </c>
      <c r="M25" s="286"/>
      <c r="N25" s="177">
        <f t="shared" si="2"/>
        <v>730184793</v>
      </c>
    </row>
    <row r="26" spans="2:18" ht="15" customHeight="1">
      <c r="B26" s="199" t="s">
        <v>1791</v>
      </c>
      <c r="C26" s="735">
        <v>0</v>
      </c>
      <c r="D26" s="736">
        <v>57500</v>
      </c>
      <c r="E26" s="736">
        <v>4724000000</v>
      </c>
      <c r="F26" s="736">
        <v>651284666</v>
      </c>
      <c r="G26" s="736">
        <v>5010533478</v>
      </c>
      <c r="H26" s="736">
        <v>30582078</v>
      </c>
      <c r="I26" s="736">
        <v>440819138</v>
      </c>
      <c r="J26" s="736">
        <v>869556784</v>
      </c>
      <c r="K26" s="736">
        <v>1525143880</v>
      </c>
      <c r="L26" s="203">
        <v>0</v>
      </c>
      <c r="M26" s="285"/>
      <c r="N26" s="289">
        <f>+SUM(C26:L26)</f>
        <v>13251977524</v>
      </c>
      <c r="O26" s="201"/>
      <c r="P26" s="205">
        <f>+SUM(C26:L26)-'EEFF '!G59</f>
        <v>0</v>
      </c>
      <c r="R26" s="1017">
        <f>+N26-'EEFF '!$G$59</f>
        <v>0</v>
      </c>
    </row>
    <row r="27" spans="2:18" ht="16.5" customHeight="1">
      <c r="B27" s="45" t="s">
        <v>1383</v>
      </c>
      <c r="C27" s="203">
        <f>+SUM(C21:C26)</f>
        <v>0</v>
      </c>
      <c r="D27" s="293">
        <v>11573310000</v>
      </c>
      <c r="E27" s="202">
        <v>0</v>
      </c>
      <c r="F27" s="202">
        <v>0</v>
      </c>
      <c r="G27" s="202">
        <v>0</v>
      </c>
      <c r="H27" s="202">
        <v>0</v>
      </c>
      <c r="I27" s="203">
        <v>0</v>
      </c>
      <c r="J27" s="202">
        <v>0</v>
      </c>
      <c r="K27" s="297"/>
      <c r="L27" s="203">
        <v>0</v>
      </c>
      <c r="M27" s="200"/>
      <c r="N27" s="177"/>
    </row>
    <row r="28" spans="2:18" ht="16.5" customHeight="1">
      <c r="B28" s="204" t="s">
        <v>892</v>
      </c>
      <c r="C28" s="203">
        <f>+SUM(C22:C27)</f>
        <v>0</v>
      </c>
      <c r="D28" s="202">
        <v>0</v>
      </c>
      <c r="E28" s="293">
        <v>0</v>
      </c>
      <c r="F28" s="293">
        <v>0</v>
      </c>
      <c r="G28" s="293">
        <v>0</v>
      </c>
      <c r="H28" s="293">
        <v>0</v>
      </c>
      <c r="I28" s="203">
        <v>0</v>
      </c>
      <c r="J28" s="202">
        <v>0</v>
      </c>
      <c r="K28" s="202">
        <v>0</v>
      </c>
      <c r="L28" s="202">
        <v>0</v>
      </c>
      <c r="M28" s="200"/>
      <c r="N28" s="177"/>
    </row>
    <row r="29" spans="2:18" ht="16.5" customHeight="1">
      <c r="B29" s="204" t="s">
        <v>1382</v>
      </c>
      <c r="C29" s="203">
        <v>0</v>
      </c>
      <c r="D29" s="202">
        <v>0</v>
      </c>
      <c r="E29" s="203">
        <v>0</v>
      </c>
      <c r="F29" s="203">
        <v>0</v>
      </c>
      <c r="G29" s="203">
        <v>0</v>
      </c>
      <c r="H29" s="203">
        <v>0</v>
      </c>
      <c r="I29" s="293">
        <v>0</v>
      </c>
      <c r="J29" s="203">
        <v>0</v>
      </c>
      <c r="K29" s="203">
        <v>0</v>
      </c>
      <c r="L29" s="203">
        <v>0</v>
      </c>
      <c r="M29" s="200"/>
      <c r="N29" s="177"/>
    </row>
    <row r="30" spans="2:18">
      <c r="B30" s="204" t="s">
        <v>606</v>
      </c>
      <c r="C30" s="203">
        <f>+SUM(C23:C28)</f>
        <v>0</v>
      </c>
      <c r="D30" s="203">
        <v>0</v>
      </c>
      <c r="E30" s="203">
        <v>0</v>
      </c>
      <c r="F30" s="203">
        <v>0</v>
      </c>
      <c r="G30" s="203">
        <v>0</v>
      </c>
      <c r="H30" s="202">
        <v>0</v>
      </c>
      <c r="I30" s="203">
        <v>0</v>
      </c>
      <c r="J30" s="203">
        <v>0</v>
      </c>
      <c r="K30" s="203">
        <v>0</v>
      </c>
      <c r="L30" s="203">
        <v>0</v>
      </c>
      <c r="M30" s="200"/>
      <c r="N30" s="177"/>
    </row>
    <row r="31" spans="2:18">
      <c r="B31" s="204" t="s">
        <v>1381</v>
      </c>
      <c r="C31" s="203">
        <v>0</v>
      </c>
      <c r="D31" s="203">
        <v>0</v>
      </c>
      <c r="E31" s="202">
        <v>0</v>
      </c>
      <c r="F31" s="203">
        <v>0</v>
      </c>
      <c r="G31" s="203">
        <v>0</v>
      </c>
      <c r="H31" s="202">
        <v>0</v>
      </c>
      <c r="I31" s="203">
        <v>0</v>
      </c>
      <c r="J31" s="202">
        <v>0</v>
      </c>
      <c r="K31" s="203">
        <v>0</v>
      </c>
      <c r="L31" s="203">
        <v>0</v>
      </c>
      <c r="M31" s="200"/>
      <c r="N31" s="177"/>
    </row>
    <row r="32" spans="2:18" ht="16.5" customHeight="1">
      <c r="B32" s="565" t="s">
        <v>1701</v>
      </c>
      <c r="C32" s="203">
        <v>0</v>
      </c>
      <c r="D32" s="203">
        <v>0</v>
      </c>
      <c r="E32" s="202">
        <v>0</v>
      </c>
      <c r="F32" s="202"/>
      <c r="G32" s="202">
        <v>1231628546</v>
      </c>
      <c r="H32" s="203">
        <v>0</v>
      </c>
      <c r="I32" s="203">
        <v>0</v>
      </c>
      <c r="J32" s="202">
        <v>0</v>
      </c>
      <c r="K32" s="202">
        <v>-1231628546</v>
      </c>
      <c r="L32" s="202"/>
      <c r="M32" s="200"/>
      <c r="N32" s="177"/>
    </row>
    <row r="33" spans="2:18">
      <c r="B33" s="204" t="s">
        <v>1617</v>
      </c>
      <c r="C33" s="203">
        <v>0</v>
      </c>
      <c r="D33" s="203">
        <v>0</v>
      </c>
      <c r="E33" s="202">
        <v>0</v>
      </c>
      <c r="F33" s="202">
        <v>293515334</v>
      </c>
      <c r="G33" s="203">
        <v>0</v>
      </c>
      <c r="H33" s="203">
        <v>0</v>
      </c>
      <c r="I33" s="203">
        <v>0</v>
      </c>
      <c r="J33" s="202">
        <v>0</v>
      </c>
      <c r="K33" s="202">
        <v>-293515334</v>
      </c>
      <c r="L33" s="202"/>
      <c r="M33" s="200"/>
      <c r="N33" s="177"/>
    </row>
    <row r="34" spans="2:18">
      <c r="B34" s="284" t="s">
        <v>469</v>
      </c>
      <c r="C34" s="203">
        <f>+SUM(C23:C28)</f>
        <v>0</v>
      </c>
      <c r="D34" s="203">
        <v>0</v>
      </c>
      <c r="E34" s="202">
        <v>0</v>
      </c>
      <c r="F34" s="202">
        <v>0</v>
      </c>
      <c r="G34" s="202">
        <v>0</v>
      </c>
      <c r="H34" s="202">
        <v>0</v>
      </c>
      <c r="I34" s="203">
        <v>0</v>
      </c>
      <c r="J34" s="953">
        <v>557000000</v>
      </c>
      <c r="K34" s="202">
        <v>0</v>
      </c>
      <c r="L34" s="202">
        <v>0</v>
      </c>
      <c r="M34" s="200"/>
      <c r="N34" s="177"/>
    </row>
    <row r="35" spans="2:18">
      <c r="B35" s="565" t="s">
        <v>1820</v>
      </c>
      <c r="C35" s="203">
        <f>+SUM(C24:C34)</f>
        <v>0</v>
      </c>
      <c r="D35" s="203">
        <v>0</v>
      </c>
      <c r="E35" s="202">
        <v>0</v>
      </c>
      <c r="F35" s="203">
        <v>0</v>
      </c>
      <c r="G35" s="202">
        <v>0</v>
      </c>
      <c r="H35" s="202">
        <v>0</v>
      </c>
      <c r="I35" s="203">
        <v>0</v>
      </c>
      <c r="J35" s="202">
        <v>0</v>
      </c>
      <c r="K35" s="202">
        <v>0</v>
      </c>
      <c r="L35" s="202">
        <f>+EERR!$C$77</f>
        <v>-8458885413</v>
      </c>
      <c r="M35" s="285"/>
      <c r="N35" s="289"/>
    </row>
    <row r="36" spans="2:18" ht="15.75" customHeight="1">
      <c r="B36" s="962" t="s">
        <v>1860</v>
      </c>
      <c r="C36" s="986">
        <f t="shared" ref="C36:L36" si="3">+SUM(C26:C35)</f>
        <v>0</v>
      </c>
      <c r="D36" s="987">
        <f t="shared" si="3"/>
        <v>11573367500</v>
      </c>
      <c r="E36" s="987">
        <f t="shared" si="3"/>
        <v>4724000000</v>
      </c>
      <c r="F36" s="987">
        <f t="shared" si="3"/>
        <v>944800000</v>
      </c>
      <c r="G36" s="987">
        <f t="shared" si="3"/>
        <v>6242162024</v>
      </c>
      <c r="H36" s="986">
        <f t="shared" si="3"/>
        <v>30582078</v>
      </c>
      <c r="I36" s="986">
        <f t="shared" si="3"/>
        <v>440819138</v>
      </c>
      <c r="J36" s="988">
        <f t="shared" si="3"/>
        <v>1426556784</v>
      </c>
      <c r="K36" s="986">
        <f t="shared" si="3"/>
        <v>0</v>
      </c>
      <c r="L36" s="986">
        <f t="shared" si="3"/>
        <v>-8458885413</v>
      </c>
      <c r="M36" s="989">
        <f>SUM(C36:L36)</f>
        <v>16923402111</v>
      </c>
      <c r="N36" s="987">
        <v>0</v>
      </c>
      <c r="P36" s="206">
        <f>+M36-'EEFF '!F59</f>
        <v>0</v>
      </c>
      <c r="R36" s="1018">
        <f>+M36-'EEFF '!F59</f>
        <v>0</v>
      </c>
    </row>
    <row r="37" spans="2:18" ht="15.75" customHeight="1" thickBot="1">
      <c r="B37" s="963" t="s">
        <v>1861</v>
      </c>
      <c r="C37" s="983">
        <v>0</v>
      </c>
      <c r="D37" s="984">
        <v>57500</v>
      </c>
      <c r="E37" s="984">
        <v>4724000000</v>
      </c>
      <c r="F37" s="984">
        <v>651284666</v>
      </c>
      <c r="G37" s="984">
        <v>5010533478</v>
      </c>
      <c r="H37" s="984">
        <v>30582078</v>
      </c>
      <c r="I37" s="984">
        <v>440819138</v>
      </c>
      <c r="J37" s="984">
        <v>869556784</v>
      </c>
      <c r="K37" s="985">
        <v>-349541376</v>
      </c>
      <c r="L37" s="984">
        <v>730184793</v>
      </c>
      <c r="M37" s="984"/>
      <c r="N37" s="984">
        <f>+SUM(C37:L37)</f>
        <v>12107477061</v>
      </c>
      <c r="P37" s="206">
        <f>+N37-'EEFF '!G59</f>
        <v>-1144500463</v>
      </c>
      <c r="R37" s="1017">
        <f>+N37-12107477061</f>
        <v>0</v>
      </c>
    </row>
    <row r="38" spans="2:18" ht="13.5" thickTop="1">
      <c r="M38" s="205"/>
      <c r="N38" s="1"/>
    </row>
    <row r="39" spans="2:18">
      <c r="B39" s="42" t="s">
        <v>612</v>
      </c>
      <c r="D39" s="206"/>
      <c r="E39" s="1"/>
      <c r="F39" s="1"/>
      <c r="G39" s="1"/>
      <c r="H39" s="1"/>
      <c r="I39" s="1"/>
      <c r="J39" s="1"/>
      <c r="K39" s="1"/>
      <c r="L39" s="1"/>
      <c r="M39" s="1"/>
      <c r="N39" s="1"/>
    </row>
    <row r="40" spans="2:18">
      <c r="D40" s="206"/>
      <c r="E40" s="207"/>
      <c r="F40" s="207"/>
      <c r="G40" s="207"/>
      <c r="H40" s="1"/>
      <c r="I40" s="1"/>
      <c r="J40" s="1"/>
      <c r="K40" s="1"/>
      <c r="L40" s="1"/>
      <c r="M40" s="1"/>
      <c r="N40" s="1"/>
    </row>
    <row r="41" spans="2:18">
      <c r="D41" s="206"/>
      <c r="E41" s="207"/>
      <c r="F41" s="207"/>
      <c r="G41" s="207"/>
      <c r="H41" s="1"/>
      <c r="I41" s="1"/>
      <c r="J41" s="1"/>
      <c r="K41" s="1"/>
      <c r="L41" s="1"/>
      <c r="M41" s="1"/>
      <c r="N41" s="1"/>
    </row>
    <row r="42" spans="2:18">
      <c r="D42" s="206"/>
      <c r="E42" s="207"/>
      <c r="F42" s="207"/>
      <c r="G42" s="207"/>
      <c r="H42" s="1"/>
      <c r="I42" s="1"/>
      <c r="J42" s="1"/>
      <c r="K42" s="1"/>
      <c r="L42" s="1"/>
      <c r="M42" s="1"/>
      <c r="N42" s="1"/>
    </row>
    <row r="46" spans="2:18">
      <c r="B46" s="205"/>
    </row>
    <row r="47" spans="2:18">
      <c r="B47" s="205"/>
      <c r="M47" s="205"/>
    </row>
    <row r="48" spans="2:18">
      <c r="B48" s="290"/>
      <c r="M48" s="290"/>
    </row>
  </sheetData>
  <mergeCells count="6">
    <mergeCell ref="M11:N11"/>
    <mergeCell ref="B11:B12"/>
    <mergeCell ref="C11:E11"/>
    <mergeCell ref="F11:H11"/>
    <mergeCell ref="K11:L11"/>
    <mergeCell ref="I11:J11"/>
  </mergeCells>
  <pageMargins left="0.62992125984251968" right="0.23622047244094491" top="0.74803149606299213" bottom="0.74803149606299213" header="0.31496062992125984" footer="0.31496062992125984"/>
  <pageSetup paperSize="9" scale="57" orientation="landscape" r:id="rId1"/>
  <colBreaks count="1" manualBreakCount="1">
    <brk id="14" max="41" man="1"/>
  </colBreaks>
  <ignoredErrors>
    <ignoredError sqref="E36 F36:L36 N37 N36" formulaRange="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pageSetUpPr fitToPage="1"/>
  </sheetPr>
  <dimension ref="B6:U763"/>
  <sheetViews>
    <sheetView showGridLines="0" view="pageBreakPreview" topLeftCell="A643" zoomScale="90" zoomScaleNormal="90" zoomScaleSheetLayoutView="90" workbookViewId="0">
      <selection activeCell="H605" sqref="H605"/>
    </sheetView>
  </sheetViews>
  <sheetFormatPr baseColWidth="10" defaultRowHeight="15"/>
  <cols>
    <col min="1" max="1" width="3.140625" customWidth="1"/>
    <col min="2" max="2" width="59.5703125" customWidth="1"/>
    <col min="3" max="3" width="24" customWidth="1"/>
    <col min="4" max="4" width="25.42578125" customWidth="1"/>
    <col min="5" max="5" width="12.5703125" style="294" hidden="1" customWidth="1"/>
    <col min="6" max="6" width="20.5703125" customWidth="1"/>
    <col min="7" max="7" width="20.7109375" customWidth="1"/>
    <col min="8" max="8" width="21" customWidth="1"/>
    <col min="9" max="9" width="20" customWidth="1"/>
    <col min="10" max="10" width="23.140625" customWidth="1"/>
    <col min="11" max="11" width="20.42578125" bestFit="1" customWidth="1"/>
    <col min="12" max="12" width="24.140625" customWidth="1"/>
    <col min="13" max="13" width="3" style="572" customWidth="1"/>
    <col min="14" max="14" width="15.85546875" style="572" hidden="1" customWidth="1"/>
    <col min="15" max="16" width="19.5703125" style="572" hidden="1" customWidth="1"/>
    <col min="17" max="17" width="3.42578125" style="1019" customWidth="1"/>
    <col min="18" max="18" width="15.28515625" style="1019" customWidth="1"/>
    <col min="19" max="19" width="13.140625" style="1019" customWidth="1"/>
    <col min="20" max="20" width="11.42578125" style="1019" customWidth="1"/>
    <col min="21" max="21" width="16.140625" style="1019" customWidth="1"/>
    <col min="24" max="24" width="15.7109375" bestFit="1" customWidth="1"/>
  </cols>
  <sheetData>
    <row r="6" spans="2:21" ht="23.25">
      <c r="B6" s="1077" t="s">
        <v>1614</v>
      </c>
      <c r="C6" s="1077"/>
      <c r="D6" s="1077"/>
      <c r="E6" s="1077"/>
      <c r="F6" s="1077"/>
      <c r="G6" s="1077"/>
      <c r="H6" s="1077"/>
      <c r="I6" s="1077"/>
      <c r="J6" s="1077"/>
    </row>
    <row r="7" spans="2:21" s="294" customFormat="1" ht="23.25">
      <c r="B7" s="516" t="str">
        <f>+EERR!B8</f>
        <v>correspondiente al periodo finalizado el 30 de septiembre de 2025</v>
      </c>
      <c r="C7" s="516"/>
      <c r="D7" s="516"/>
      <c r="E7" s="516"/>
      <c r="F7" s="516"/>
      <c r="G7" s="516"/>
      <c r="H7" s="516"/>
      <c r="I7" s="516"/>
      <c r="J7" s="516"/>
      <c r="M7" s="572"/>
      <c r="N7" s="572"/>
      <c r="O7" s="572"/>
      <c r="P7" s="572"/>
      <c r="Q7" s="1019"/>
      <c r="R7" s="1019"/>
      <c r="S7" s="1019"/>
      <c r="T7" s="1019"/>
      <c r="U7" s="1019"/>
    </row>
    <row r="8" spans="2:21">
      <c r="B8" s="141" t="s">
        <v>1408</v>
      </c>
    </row>
    <row r="9" spans="2:21">
      <c r="B9" s="316"/>
    </row>
    <row r="10" spans="2:21" ht="18">
      <c r="B10" s="1053" t="s">
        <v>1552</v>
      </c>
      <c r="C10" s="1053"/>
      <c r="D10" s="1053"/>
      <c r="E10" s="1053"/>
      <c r="F10" s="1053"/>
      <c r="G10" s="1053"/>
      <c r="H10" s="1053"/>
      <c r="I10" s="384"/>
    </row>
    <row r="11" spans="2:21">
      <c r="B11" s="316"/>
    </row>
    <row r="12" spans="2:21">
      <c r="B12" s="1078" t="s">
        <v>1681</v>
      </c>
      <c r="C12" s="1078"/>
      <c r="D12" s="1078"/>
      <c r="E12" s="1078"/>
      <c r="F12" s="1078"/>
      <c r="G12" s="1078"/>
      <c r="H12" s="1078"/>
      <c r="I12" s="1078"/>
      <c r="J12" s="1078"/>
    </row>
    <row r="13" spans="2:21">
      <c r="B13" s="316"/>
    </row>
    <row r="14" spans="2:21" ht="18">
      <c r="B14" s="1053" t="s">
        <v>1551</v>
      </c>
      <c r="C14" s="1053"/>
      <c r="D14" s="1053"/>
      <c r="E14" s="1053"/>
      <c r="F14" s="1053"/>
      <c r="G14" s="1053"/>
      <c r="H14" s="1053"/>
      <c r="I14" s="1053"/>
    </row>
    <row r="15" spans="2:21" ht="18">
      <c r="B15" s="315"/>
    </row>
    <row r="16" spans="2:21">
      <c r="B16" s="1066" t="s">
        <v>1550</v>
      </c>
      <c r="C16" s="1066"/>
      <c r="D16" s="1066"/>
      <c r="E16" s="1066"/>
      <c r="F16" s="1066"/>
      <c r="G16" s="1066"/>
      <c r="H16" s="1066"/>
      <c r="I16" s="1066"/>
      <c r="J16" s="1066"/>
    </row>
    <row r="17" spans="2:21" ht="8.25" customHeight="1">
      <c r="B17" s="316"/>
    </row>
    <row r="18" spans="2:21">
      <c r="B18" s="1033" t="s">
        <v>1410</v>
      </c>
      <c r="C18" s="1033"/>
      <c r="D18" s="1033"/>
      <c r="E18" s="1033"/>
      <c r="F18" s="1033"/>
      <c r="G18" s="1033"/>
      <c r="H18" s="1033"/>
      <c r="I18" s="1033"/>
      <c r="J18" s="1033"/>
    </row>
    <row r="19" spans="2:21">
      <c r="B19" s="314"/>
    </row>
    <row r="20" spans="2:21">
      <c r="B20" s="1033" t="s">
        <v>1766</v>
      </c>
      <c r="C20" s="1033"/>
      <c r="D20" s="1033"/>
      <c r="E20" s="1033"/>
      <c r="F20" s="1033"/>
      <c r="G20" s="1033"/>
      <c r="H20" s="1033"/>
      <c r="I20" s="1033"/>
      <c r="J20" s="1033"/>
    </row>
    <row r="21" spans="2:21">
      <c r="B21" s="316"/>
    </row>
    <row r="22" spans="2:21" s="554" customFormat="1" ht="32.25" customHeight="1">
      <c r="B22" s="1079" t="s">
        <v>1850</v>
      </c>
      <c r="C22" s="1079"/>
      <c r="D22" s="1079"/>
      <c r="E22" s="1079"/>
      <c r="F22" s="1079"/>
      <c r="G22" s="1079"/>
      <c r="H22" s="1079"/>
      <c r="I22" s="1079"/>
      <c r="J22" s="1079"/>
      <c r="Q22" s="1019"/>
      <c r="R22" s="1019"/>
      <c r="S22" s="1019"/>
      <c r="T22" s="1019"/>
      <c r="U22" s="1019"/>
    </row>
    <row r="23" spans="2:21">
      <c r="B23" s="317"/>
    </row>
    <row r="24" spans="2:21">
      <c r="B24" s="245" t="s">
        <v>1553</v>
      </c>
    </row>
    <row r="25" spans="2:21" ht="6.75" customHeight="1">
      <c r="B25" s="245"/>
    </row>
    <row r="26" spans="2:21">
      <c r="B26" s="1081" t="s">
        <v>1704</v>
      </c>
      <c r="C26" s="1081"/>
      <c r="D26" s="1081"/>
      <c r="E26" s="1081"/>
      <c r="F26" s="1081"/>
      <c r="G26" s="1081"/>
      <c r="H26" s="1081"/>
      <c r="I26" s="1081"/>
      <c r="J26" s="1081"/>
    </row>
    <row r="27" spans="2:21">
      <c r="B27" s="317"/>
    </row>
    <row r="28" spans="2:21" s="572" customFormat="1">
      <c r="B28" s="1082" t="s">
        <v>1844</v>
      </c>
      <c r="C28" s="1082"/>
      <c r="D28" s="1082"/>
      <c r="E28" s="1082"/>
      <c r="F28" s="1082"/>
      <c r="G28" s="1082"/>
      <c r="H28" s="1082"/>
      <c r="I28" s="1082"/>
      <c r="J28" s="1082"/>
      <c r="Q28" s="1019"/>
      <c r="R28" s="1019"/>
      <c r="S28" s="1019"/>
      <c r="T28" s="1019"/>
      <c r="U28" s="1019"/>
    </row>
    <row r="29" spans="2:21" s="572" customFormat="1">
      <c r="B29" s="317"/>
      <c r="Q29" s="1019"/>
      <c r="R29" s="1019"/>
      <c r="S29" s="1019"/>
      <c r="T29" s="1019"/>
      <c r="U29" s="1019"/>
    </row>
    <row r="30" spans="2:21" ht="18">
      <c r="B30" s="1053" t="s">
        <v>1554</v>
      </c>
      <c r="C30" s="1053"/>
      <c r="D30" s="1053"/>
      <c r="E30" s="1053"/>
      <c r="F30" s="1053"/>
      <c r="G30" s="1053"/>
      <c r="H30" s="1053"/>
      <c r="I30" s="1053"/>
    </row>
    <row r="31" spans="2:21">
      <c r="B31" s="316"/>
    </row>
    <row r="32" spans="2:21">
      <c r="B32" s="362" t="s">
        <v>1555</v>
      </c>
      <c r="C32" s="362"/>
      <c r="D32" s="362"/>
      <c r="E32" s="362"/>
      <c r="F32" s="362"/>
      <c r="G32" s="362"/>
      <c r="H32" s="362"/>
      <c r="I32" s="362"/>
      <c r="J32" s="362"/>
    </row>
    <row r="33" spans="2:21" ht="4.5" customHeight="1">
      <c r="B33" s="316"/>
    </row>
    <row r="34" spans="2:21" ht="61.5" customHeight="1">
      <c r="B34" s="1085" t="s">
        <v>1911</v>
      </c>
      <c r="C34" s="1085"/>
      <c r="D34" s="1085"/>
      <c r="E34" s="1085"/>
      <c r="F34" s="1085"/>
      <c r="G34" s="1085"/>
      <c r="H34" s="1085"/>
      <c r="I34" s="1085"/>
      <c r="J34" s="1085"/>
    </row>
    <row r="35" spans="2:21">
      <c r="B35" s="737"/>
    </row>
    <row r="36" spans="2:21" s="738" customFormat="1">
      <c r="B36" s="1080" t="s">
        <v>1411</v>
      </c>
      <c r="C36" s="1080"/>
      <c r="D36" s="1080"/>
      <c r="E36" s="1080"/>
      <c r="F36" s="1080"/>
      <c r="G36" s="1080"/>
      <c r="H36" s="1080"/>
      <c r="I36" s="1080"/>
      <c r="J36" s="1080"/>
      <c r="Q36" s="1020"/>
      <c r="R36" s="1020"/>
      <c r="S36" s="1020"/>
      <c r="T36" s="1020"/>
      <c r="U36" s="1020"/>
    </row>
    <row r="37" spans="2:21">
      <c r="B37" s="245"/>
    </row>
    <row r="38" spans="2:21">
      <c r="B38" s="1084" t="s">
        <v>1412</v>
      </c>
      <c r="C38" s="1084"/>
      <c r="D38" s="1084"/>
      <c r="E38" s="1084"/>
      <c r="F38" s="1084"/>
      <c r="G38" s="1084"/>
      <c r="H38" s="1084"/>
      <c r="I38" s="1084"/>
      <c r="J38" s="1084"/>
    </row>
    <row r="39" spans="2:21">
      <c r="B39" s="316"/>
    </row>
    <row r="40" spans="2:21" ht="40.5" customHeight="1">
      <c r="B40" s="1033" t="s">
        <v>1695</v>
      </c>
      <c r="C40" s="1033"/>
      <c r="D40" s="1033"/>
      <c r="E40" s="1033"/>
      <c r="F40" s="1033"/>
      <c r="G40" s="1033"/>
      <c r="H40" s="1033"/>
      <c r="I40" s="1033"/>
      <c r="J40" s="1033"/>
    </row>
    <row r="41" spans="2:21" ht="27" customHeight="1">
      <c r="B41" s="1069" t="s">
        <v>1912</v>
      </c>
      <c r="C41" s="1069"/>
      <c r="D41" s="1069"/>
      <c r="E41" s="1069"/>
      <c r="F41" s="1069"/>
      <c r="G41" s="1069"/>
      <c r="H41" s="1069"/>
      <c r="I41" s="1069"/>
      <c r="J41" s="1069"/>
    </row>
    <row r="42" spans="2:21" s="294" customFormat="1">
      <c r="B42" s="322"/>
      <c r="C42" s="322"/>
      <c r="D42" s="322"/>
      <c r="E42" s="322"/>
      <c r="F42" s="322"/>
      <c r="G42" s="322"/>
      <c r="H42" s="322"/>
      <c r="I42" s="322"/>
      <c r="J42" s="322"/>
      <c r="M42" s="572"/>
      <c r="N42" s="572"/>
      <c r="O42" s="572"/>
      <c r="P42" s="572"/>
      <c r="Q42" s="1019"/>
      <c r="R42" s="1019"/>
      <c r="S42" s="1019"/>
      <c r="T42" s="1019"/>
      <c r="U42" s="1019"/>
    </row>
    <row r="43" spans="2:21">
      <c r="B43" s="1066" t="s">
        <v>1418</v>
      </c>
      <c r="C43" s="1066"/>
      <c r="D43" s="1066"/>
      <c r="E43" s="1066"/>
      <c r="F43" s="1066"/>
      <c r="G43" s="1066"/>
      <c r="H43" s="1066"/>
      <c r="I43" s="1066"/>
      <c r="J43" s="1066"/>
    </row>
    <row r="44" spans="2:21">
      <c r="B44" s="316"/>
    </row>
    <row r="45" spans="2:21" ht="31.5" customHeight="1">
      <c r="B45" s="1033" t="s">
        <v>1797</v>
      </c>
      <c r="C45" s="1033"/>
      <c r="D45" s="1033"/>
      <c r="E45" s="1033"/>
      <c r="F45" s="1033"/>
      <c r="G45" s="1033"/>
      <c r="H45" s="1033"/>
      <c r="I45" s="1033"/>
      <c r="J45" s="1033"/>
    </row>
    <row r="46" spans="2:21" s="294" customFormat="1" ht="54.75" customHeight="1">
      <c r="B46" s="1033" t="s">
        <v>1621</v>
      </c>
      <c r="C46" s="1033"/>
      <c r="D46" s="1033"/>
      <c r="E46" s="1033"/>
      <c r="F46" s="1033"/>
      <c r="G46" s="1033"/>
      <c r="H46" s="1033"/>
      <c r="I46" s="1033"/>
      <c r="J46" s="1033"/>
      <c r="M46" s="572"/>
      <c r="N46" s="572"/>
      <c r="O46" s="572"/>
      <c r="P46" s="572"/>
      <c r="Q46" s="1019"/>
      <c r="R46" s="1019"/>
      <c r="S46" s="1019"/>
      <c r="T46" s="1019"/>
      <c r="U46" s="1019"/>
    </row>
    <row r="47" spans="2:21">
      <c r="B47" s="317"/>
    </row>
    <row r="48" spans="2:21">
      <c r="B48" s="1088" t="s">
        <v>1419</v>
      </c>
      <c r="C48" s="1088"/>
      <c r="D48" s="1088"/>
      <c r="E48" s="1088"/>
      <c r="F48" s="1088"/>
      <c r="G48" s="1088"/>
      <c r="H48" s="1088"/>
      <c r="I48" s="1088"/>
      <c r="J48" s="1088"/>
    </row>
    <row r="49" spans="2:21">
      <c r="B49" s="317"/>
    </row>
    <row r="50" spans="2:21" ht="15.75" customHeight="1">
      <c r="B50" s="1033" t="s">
        <v>1913</v>
      </c>
      <c r="C50" s="1033"/>
      <c r="D50" s="1033"/>
      <c r="E50" s="1033"/>
      <c r="F50" s="1033"/>
      <c r="G50" s="1033"/>
      <c r="H50" s="1033"/>
      <c r="I50" s="1033"/>
      <c r="J50" s="1033"/>
    </row>
    <row r="51" spans="2:21">
      <c r="B51" s="317"/>
    </row>
    <row r="52" spans="2:21">
      <c r="B52" s="395" t="s">
        <v>1567</v>
      </c>
      <c r="C52" s="1083"/>
      <c r="D52" s="1083"/>
      <c r="E52" s="1083"/>
      <c r="F52" s="1083"/>
      <c r="G52" s="1083"/>
      <c r="H52" s="1083"/>
      <c r="I52" s="1083"/>
      <c r="J52" s="1083"/>
    </row>
    <row r="53" spans="2:21">
      <c r="B53" s="317"/>
    </row>
    <row r="54" spans="2:21">
      <c r="B54" s="1084" t="s">
        <v>1413</v>
      </c>
      <c r="C54" s="1084"/>
      <c r="D54" s="1084"/>
      <c r="E54" s="1084"/>
      <c r="F54" s="1084"/>
      <c r="G54" s="1084"/>
      <c r="H54" s="1084"/>
      <c r="I54" s="1084"/>
      <c r="J54" s="1084"/>
    </row>
    <row r="55" spans="2:21">
      <c r="B55" s="141"/>
    </row>
    <row r="56" spans="2:21" s="554" customFormat="1" ht="29.25" customHeight="1">
      <c r="B56" s="1069" t="s">
        <v>1852</v>
      </c>
      <c r="C56" s="1069"/>
      <c r="D56" s="1069"/>
      <c r="E56" s="1069"/>
      <c r="F56" s="1069"/>
      <c r="G56" s="1069"/>
      <c r="H56" s="1069"/>
      <c r="I56" s="1069"/>
      <c r="J56" s="1069"/>
      <c r="Q56" s="1019"/>
      <c r="R56" s="1019"/>
      <c r="S56" s="1019"/>
      <c r="T56" s="1019"/>
      <c r="U56" s="1019"/>
    </row>
    <row r="57" spans="2:21">
      <c r="B57" s="317"/>
    </row>
    <row r="58" spans="2:21">
      <c r="B58" s="1084" t="s">
        <v>1414</v>
      </c>
      <c r="C58" s="1084"/>
      <c r="D58" s="1084"/>
      <c r="E58" s="1084"/>
      <c r="F58" s="1084"/>
      <c r="G58" s="1084"/>
      <c r="H58" s="1084"/>
      <c r="I58" s="1084"/>
      <c r="J58" s="1084"/>
    </row>
    <row r="59" spans="2:21">
      <c r="B59" s="316"/>
    </row>
    <row r="60" spans="2:21">
      <c r="B60" s="1084" t="s">
        <v>1747</v>
      </c>
      <c r="C60" s="1084"/>
      <c r="D60" s="1084"/>
      <c r="E60" s="1084"/>
      <c r="F60" s="1084"/>
      <c r="G60" s="1084"/>
      <c r="H60" s="1084"/>
      <c r="I60" s="1084"/>
      <c r="J60" s="1084"/>
    </row>
    <row r="61" spans="2:21">
      <c r="B61" s="316"/>
    </row>
    <row r="62" spans="2:21" s="572" customFormat="1" ht="27.75" customHeight="1">
      <c r="B62" s="1033" t="s">
        <v>1748</v>
      </c>
      <c r="C62" s="1033"/>
      <c r="D62" s="1033"/>
      <c r="E62" s="1033"/>
      <c r="F62" s="1033"/>
      <c r="G62" s="1033"/>
      <c r="H62" s="1033"/>
      <c r="I62" s="1033"/>
      <c r="J62" s="1033"/>
      <c r="Q62" s="1019"/>
      <c r="R62" s="1019"/>
      <c r="S62" s="1019"/>
      <c r="T62" s="1019"/>
      <c r="U62" s="1019"/>
    </row>
    <row r="63" spans="2:21" s="572" customFormat="1">
      <c r="B63" s="316"/>
      <c r="Q63" s="1019"/>
      <c r="R63" s="1019"/>
      <c r="S63" s="1019"/>
      <c r="T63" s="1019"/>
      <c r="U63" s="1019"/>
    </row>
    <row r="64" spans="2:21">
      <c r="B64" s="1084" t="s">
        <v>1459</v>
      </c>
      <c r="C64" s="1084"/>
      <c r="D64" s="1084"/>
      <c r="E64" s="1084"/>
      <c r="F64" s="1084"/>
      <c r="G64" s="1084"/>
      <c r="H64" s="1084"/>
      <c r="I64" s="1084"/>
      <c r="J64" s="1084"/>
    </row>
    <row r="65" spans="2:21">
      <c r="B65" s="316"/>
    </row>
    <row r="66" spans="2:21" ht="25.5" customHeight="1">
      <c r="B66" s="1033" t="s">
        <v>1749</v>
      </c>
      <c r="C66" s="1033"/>
      <c r="D66" s="1033"/>
      <c r="E66" s="1033"/>
      <c r="F66" s="1033"/>
      <c r="G66" s="1033"/>
      <c r="H66" s="1033"/>
      <c r="I66" s="1033"/>
      <c r="J66" s="1033"/>
    </row>
    <row r="67" spans="2:21" s="572" customFormat="1">
      <c r="B67" s="594"/>
      <c r="C67" s="594"/>
      <c r="D67" s="594"/>
      <c r="E67" s="594"/>
      <c r="F67" s="594"/>
      <c r="G67" s="594"/>
      <c r="H67" s="594"/>
      <c r="I67" s="594"/>
      <c r="J67" s="594"/>
      <c r="Q67" s="1019"/>
      <c r="R67" s="1019"/>
      <c r="S67" s="1019"/>
      <c r="T67" s="1019"/>
      <c r="U67" s="1019"/>
    </row>
    <row r="68" spans="2:21" s="572" customFormat="1">
      <c r="B68" s="1089" t="s">
        <v>1691</v>
      </c>
      <c r="C68" s="1089"/>
      <c r="D68" s="1089"/>
      <c r="E68" s="1089"/>
      <c r="F68" s="1089"/>
      <c r="G68" s="1089"/>
      <c r="H68" s="1089"/>
      <c r="I68" s="1089"/>
      <c r="J68" s="1089"/>
      <c r="Q68" s="1019"/>
      <c r="R68" s="1019"/>
      <c r="S68" s="1019"/>
      <c r="T68" s="1019"/>
      <c r="U68" s="1019"/>
    </row>
    <row r="69" spans="2:21" s="572" customFormat="1">
      <c r="B69" s="594"/>
      <c r="C69" s="594"/>
      <c r="D69" s="594"/>
      <c r="E69" s="594"/>
      <c r="F69" s="594"/>
      <c r="G69" s="594"/>
      <c r="H69" s="594"/>
      <c r="I69" s="594"/>
      <c r="J69" s="594"/>
      <c r="Q69" s="1019"/>
      <c r="R69" s="1019"/>
      <c r="S69" s="1019"/>
      <c r="T69" s="1019"/>
      <c r="U69" s="1019"/>
    </row>
    <row r="70" spans="2:21" s="572" customFormat="1">
      <c r="B70" s="1069" t="s">
        <v>1801</v>
      </c>
      <c r="C70" s="1069"/>
      <c r="D70" s="1069"/>
      <c r="E70" s="1069"/>
      <c r="F70" s="1069"/>
      <c r="G70" s="1069"/>
      <c r="H70" s="1069"/>
      <c r="I70" s="1069"/>
      <c r="J70" s="1069"/>
      <c r="Q70" s="1019"/>
      <c r="R70" s="1019"/>
      <c r="S70" s="1019"/>
      <c r="T70" s="1019"/>
      <c r="U70" s="1019"/>
    </row>
    <row r="71" spans="2:21">
      <c r="B71" s="141"/>
    </row>
    <row r="72" spans="2:21">
      <c r="B72" s="1088" t="s">
        <v>1415</v>
      </c>
      <c r="C72" s="1088"/>
      <c r="D72" s="1088"/>
      <c r="E72" s="1088"/>
      <c r="F72" s="1088"/>
      <c r="G72" s="1088"/>
      <c r="H72" s="1088"/>
      <c r="I72" s="1088"/>
      <c r="J72" s="1088"/>
    </row>
    <row r="73" spans="2:21">
      <c r="B73" s="317"/>
    </row>
    <row r="74" spans="2:21" ht="29.25" customHeight="1">
      <c r="B74" s="1033" t="s">
        <v>1596</v>
      </c>
      <c r="C74" s="1033"/>
      <c r="D74" s="1033"/>
      <c r="E74" s="1033"/>
      <c r="F74" s="1033"/>
      <c r="G74" s="1033"/>
      <c r="H74" s="1033"/>
      <c r="I74" s="1033"/>
      <c r="J74" s="1033"/>
    </row>
    <row r="75" spans="2:21">
      <c r="B75" s="317"/>
    </row>
    <row r="76" spans="2:21" s="294" customFormat="1" ht="39.75" customHeight="1">
      <c r="B76" s="1033" t="s">
        <v>1597</v>
      </c>
      <c r="C76" s="1033"/>
      <c r="D76" s="1033"/>
      <c r="E76" s="1033"/>
      <c r="F76" s="1033"/>
      <c r="G76" s="1033"/>
      <c r="H76" s="1033"/>
      <c r="I76" s="1033"/>
      <c r="J76" s="1033"/>
      <c r="M76" s="572"/>
      <c r="N76" s="572"/>
      <c r="O76" s="572"/>
      <c r="P76" s="572"/>
      <c r="Q76" s="1019"/>
      <c r="R76" s="1019"/>
      <c r="S76" s="1019"/>
      <c r="T76" s="1019"/>
      <c r="U76" s="1019"/>
    </row>
    <row r="77" spans="2:21" s="294" customFormat="1">
      <c r="B77" s="317"/>
      <c r="M77" s="572"/>
      <c r="N77" s="572"/>
      <c r="O77" s="572"/>
      <c r="P77" s="572"/>
      <c r="Q77" s="1019"/>
      <c r="R77" s="1019"/>
      <c r="S77" s="1019"/>
      <c r="T77" s="1019"/>
      <c r="U77" s="1019"/>
    </row>
    <row r="78" spans="2:21">
      <c r="B78" s="1033" t="s">
        <v>1416</v>
      </c>
      <c r="C78" s="1033"/>
      <c r="D78" s="1033"/>
      <c r="E78" s="1033"/>
      <c r="F78" s="1033"/>
      <c r="G78" s="1033"/>
      <c r="H78" s="1033"/>
      <c r="I78" s="1033"/>
      <c r="J78" s="1033"/>
    </row>
    <row r="79" spans="2:21">
      <c r="B79" s="317"/>
    </row>
    <row r="80" spans="2:21">
      <c r="B80" s="1033" t="s">
        <v>1677</v>
      </c>
      <c r="C80" s="1033"/>
      <c r="D80" s="1033"/>
      <c r="E80" s="1033"/>
      <c r="F80" s="1033"/>
      <c r="G80" s="1033"/>
      <c r="H80" s="1033"/>
      <c r="I80" s="1033"/>
      <c r="J80" s="1033"/>
    </row>
    <row r="81" spans="2:21">
      <c r="B81" s="317"/>
    </row>
    <row r="82" spans="2:21">
      <c r="B82" s="316" t="s">
        <v>1556</v>
      </c>
      <c r="C82" s="1084"/>
      <c r="D82" s="1084"/>
      <c r="E82" s="1084"/>
      <c r="F82" s="1084"/>
      <c r="G82" s="1084"/>
      <c r="H82" s="1084"/>
      <c r="I82" s="1084"/>
      <c r="J82" s="1084"/>
    </row>
    <row r="83" spans="2:21">
      <c r="B83" s="317"/>
    </row>
    <row r="84" spans="2:21">
      <c r="B84" s="1033" t="s">
        <v>1417</v>
      </c>
      <c r="C84" s="1033"/>
      <c r="D84" s="1033"/>
      <c r="E84" s="1033"/>
      <c r="F84" s="1033"/>
      <c r="G84" s="1033"/>
      <c r="H84" s="1033"/>
      <c r="I84" s="1033"/>
      <c r="J84" s="1033"/>
    </row>
    <row r="86" spans="2:21">
      <c r="B86" s="362" t="s">
        <v>1557</v>
      </c>
      <c r="C86" s="385"/>
      <c r="D86" s="362"/>
      <c r="E86" s="362"/>
      <c r="F86" s="362"/>
      <c r="G86" s="362"/>
      <c r="H86" s="362"/>
      <c r="I86" s="362"/>
      <c r="J86" s="362"/>
    </row>
    <row r="87" spans="2:21">
      <c r="B87" s="316"/>
    </row>
    <row r="88" spans="2:21">
      <c r="B88" s="1088" t="s">
        <v>1420</v>
      </c>
      <c r="C88" s="1088"/>
      <c r="D88" s="1088"/>
      <c r="E88" s="1088"/>
      <c r="F88" s="1088"/>
      <c r="G88" s="1088"/>
      <c r="H88" s="1088"/>
      <c r="I88" s="1088"/>
      <c r="J88" s="1088"/>
    </row>
    <row r="89" spans="2:21">
      <c r="B89" s="316"/>
    </row>
    <row r="90" spans="2:21">
      <c r="B90" s="1033" t="s">
        <v>1421</v>
      </c>
      <c r="C90" s="1033"/>
      <c r="D90" s="1033"/>
      <c r="E90" s="1033"/>
      <c r="F90" s="1033"/>
      <c r="G90" s="1033"/>
      <c r="H90" s="1033"/>
      <c r="I90" s="1033"/>
      <c r="J90" s="1033"/>
    </row>
    <row r="91" spans="2:21">
      <c r="B91" s="317"/>
    </row>
    <row r="92" spans="2:21">
      <c r="B92" s="1051" t="s">
        <v>1422</v>
      </c>
      <c r="C92" s="1051"/>
      <c r="D92" s="323" t="s">
        <v>1622</v>
      </c>
      <c r="E92" s="323"/>
    </row>
    <row r="93" spans="2:21">
      <c r="B93" s="1052" t="s">
        <v>447</v>
      </c>
      <c r="C93" s="1052"/>
      <c r="D93" s="324">
        <v>2</v>
      </c>
      <c r="E93" s="324"/>
    </row>
    <row r="94" spans="2:21">
      <c r="B94" s="1052" t="s">
        <v>330</v>
      </c>
      <c r="C94" s="1052"/>
      <c r="D94" s="324">
        <v>5</v>
      </c>
      <c r="E94" s="324"/>
    </row>
    <row r="95" spans="2:21">
      <c r="B95" s="1094" t="s">
        <v>590</v>
      </c>
      <c r="C95" s="1094"/>
      <c r="D95" s="324">
        <v>5</v>
      </c>
      <c r="E95" s="324"/>
    </row>
    <row r="96" spans="2:21" s="572" customFormat="1">
      <c r="B96" s="721" t="s">
        <v>1731</v>
      </c>
      <c r="C96" s="721"/>
      <c r="D96" s="324">
        <v>5</v>
      </c>
      <c r="E96" s="324"/>
      <c r="Q96" s="1019"/>
      <c r="R96" s="1019"/>
      <c r="S96" s="1019"/>
      <c r="T96" s="1019"/>
      <c r="U96" s="1019"/>
    </row>
    <row r="97" spans="2:21">
      <c r="B97" s="1052" t="s">
        <v>332</v>
      </c>
      <c r="C97" s="1052"/>
      <c r="D97" s="324">
        <v>5</v>
      </c>
      <c r="E97" s="324"/>
    </row>
    <row r="98" spans="2:21">
      <c r="B98" s="317"/>
    </row>
    <row r="99" spans="2:21">
      <c r="B99" s="1066" t="s">
        <v>1423</v>
      </c>
      <c r="C99" s="1066"/>
      <c r="D99" s="1066"/>
      <c r="E99" s="1066"/>
      <c r="F99" s="1066"/>
      <c r="G99" s="1066"/>
      <c r="H99" s="1066"/>
      <c r="I99" s="1066"/>
      <c r="J99" s="1066"/>
    </row>
    <row r="100" spans="2:21">
      <c r="B100" s="317"/>
    </row>
    <row r="101" spans="2:21">
      <c r="B101" s="1033" t="s">
        <v>1424</v>
      </c>
      <c r="C101" s="1033"/>
      <c r="D101" s="1033"/>
      <c r="E101" s="1033"/>
      <c r="F101" s="1033"/>
      <c r="G101" s="1033"/>
      <c r="H101" s="1033"/>
      <c r="I101" s="1033"/>
      <c r="J101" s="1033"/>
    </row>
    <row r="102" spans="2:21">
      <c r="B102" s="317"/>
    </row>
    <row r="103" spans="2:21">
      <c r="B103" s="1091" t="s">
        <v>1425</v>
      </c>
      <c r="C103" s="1091"/>
      <c r="D103" s="1091"/>
      <c r="E103" s="1091"/>
      <c r="F103" s="1091"/>
      <c r="G103" s="1091"/>
      <c r="H103" s="1091"/>
      <c r="I103" s="1091"/>
      <c r="J103" s="1091"/>
    </row>
    <row r="104" spans="2:21">
      <c r="B104" s="317"/>
    </row>
    <row r="105" spans="2:21">
      <c r="B105" s="1051" t="s">
        <v>1422</v>
      </c>
      <c r="C105" s="1051"/>
      <c r="D105" s="323" t="s">
        <v>1623</v>
      </c>
      <c r="E105" s="323"/>
    </row>
    <row r="106" spans="2:21">
      <c r="B106" s="1052" t="s">
        <v>780</v>
      </c>
      <c r="C106" s="1052"/>
      <c r="D106" s="324">
        <v>5</v>
      </c>
      <c r="E106" s="324"/>
    </row>
    <row r="107" spans="2:21" hidden="1">
      <c r="B107" s="1052" t="s">
        <v>1426</v>
      </c>
      <c r="C107" s="1052"/>
      <c r="D107" s="324">
        <v>4</v>
      </c>
      <c r="E107" s="324"/>
    </row>
    <row r="108" spans="2:21" s="294" customFormat="1">
      <c r="B108" s="519"/>
      <c r="C108" s="519"/>
      <c r="D108" s="324"/>
      <c r="E108" s="324"/>
      <c r="M108" s="572"/>
      <c r="N108" s="572"/>
      <c r="O108" s="572"/>
      <c r="P108" s="572"/>
      <c r="Q108" s="1019"/>
      <c r="R108" s="1019"/>
      <c r="S108" s="1019"/>
      <c r="T108" s="1019"/>
      <c r="U108" s="1019"/>
    </row>
    <row r="109" spans="2:21">
      <c r="B109" s="518" t="s">
        <v>1627</v>
      </c>
    </row>
    <row r="110" spans="2:21" s="294" customFormat="1">
      <c r="B110" s="518"/>
      <c r="M110" s="572"/>
      <c r="N110" s="572"/>
      <c r="O110" s="572"/>
      <c r="P110" s="572"/>
      <c r="Q110" s="1019"/>
      <c r="R110" s="1019"/>
      <c r="S110" s="1019"/>
      <c r="T110" s="1019"/>
      <c r="U110" s="1019"/>
    </row>
    <row r="111" spans="2:21">
      <c r="B111" s="316" t="s">
        <v>1568</v>
      </c>
      <c r="C111" s="1066"/>
      <c r="D111" s="1066"/>
      <c r="E111" s="1066"/>
      <c r="F111" s="1066"/>
      <c r="G111" s="1066"/>
      <c r="H111" s="1066"/>
      <c r="I111" s="1066"/>
      <c r="J111" s="1066"/>
    </row>
    <row r="112" spans="2:21">
      <c r="B112" s="316"/>
    </row>
    <row r="113" spans="2:10">
      <c r="B113" s="1066" t="s">
        <v>1427</v>
      </c>
      <c r="C113" s="1066"/>
      <c r="D113" s="1066"/>
      <c r="E113" s="1066"/>
      <c r="F113" s="1066"/>
      <c r="G113" s="1066"/>
      <c r="H113" s="1066"/>
      <c r="I113" s="1066"/>
      <c r="J113" s="1066"/>
    </row>
    <row r="114" spans="2:10">
      <c r="B114" s="317"/>
    </row>
    <row r="115" spans="2:10">
      <c r="B115" s="1033" t="s">
        <v>1428</v>
      </c>
      <c r="C115" s="1033"/>
      <c r="D115" s="1033"/>
      <c r="E115" s="1033"/>
      <c r="F115" s="1033"/>
      <c r="G115" s="1033"/>
      <c r="H115" s="1033"/>
      <c r="I115" s="1033"/>
      <c r="J115" s="1033"/>
    </row>
    <row r="116" spans="2:10">
      <c r="B116" s="316"/>
    </row>
    <row r="117" spans="2:10">
      <c r="B117" s="1084" t="s">
        <v>1429</v>
      </c>
      <c r="C117" s="1084"/>
      <c r="D117" s="1084"/>
      <c r="E117" s="1084"/>
      <c r="F117" s="1084"/>
      <c r="G117" s="1084"/>
      <c r="H117" s="1084"/>
      <c r="I117" s="1084"/>
      <c r="J117" s="1084"/>
    </row>
    <row r="118" spans="2:10">
      <c r="B118" s="317"/>
    </row>
    <row r="119" spans="2:10">
      <c r="B119" s="1091" t="s">
        <v>1430</v>
      </c>
      <c r="C119" s="1091"/>
      <c r="D119" s="1091"/>
      <c r="E119" s="1091"/>
      <c r="F119" s="1091"/>
      <c r="G119" s="1091"/>
      <c r="H119" s="1091"/>
      <c r="I119" s="1091"/>
      <c r="J119" s="1091"/>
    </row>
    <row r="120" spans="2:10">
      <c r="B120" s="316"/>
    </row>
    <row r="121" spans="2:10">
      <c r="B121" s="316" t="s">
        <v>1558</v>
      </c>
      <c r="C121" s="1088"/>
      <c r="D121" s="1088"/>
      <c r="E121" s="1088"/>
      <c r="F121" s="1088"/>
      <c r="G121" s="1088"/>
      <c r="H121" s="1088"/>
      <c r="I121" s="1088"/>
      <c r="J121" s="1088"/>
    </row>
    <row r="122" spans="2:10">
      <c r="B122" s="245"/>
    </row>
    <row r="123" spans="2:10" ht="24.75" customHeight="1">
      <c r="B123" s="1033" t="s">
        <v>1431</v>
      </c>
      <c r="C123" s="1033"/>
      <c r="D123" s="1033"/>
      <c r="E123" s="1033"/>
      <c r="F123" s="1033"/>
      <c r="G123" s="1033"/>
      <c r="H123" s="1033"/>
      <c r="I123" s="1033"/>
      <c r="J123" s="1033"/>
    </row>
    <row r="124" spans="2:10">
      <c r="B124" s="317"/>
    </row>
    <row r="125" spans="2:10">
      <c r="B125" s="1066" t="s">
        <v>1559</v>
      </c>
      <c r="C125" s="1066"/>
      <c r="D125" s="1066"/>
      <c r="E125" s="1066"/>
      <c r="F125" s="1066"/>
      <c r="G125" s="1066"/>
      <c r="H125" s="1066"/>
      <c r="I125" s="1066"/>
      <c r="J125" s="1066"/>
    </row>
    <row r="126" spans="2:10">
      <c r="B126" s="317"/>
    </row>
    <row r="127" spans="2:10">
      <c r="B127" s="1033" t="s">
        <v>1432</v>
      </c>
      <c r="C127" s="1033"/>
      <c r="D127" s="1033"/>
      <c r="E127" s="1033"/>
      <c r="F127" s="1033"/>
      <c r="G127" s="1033"/>
      <c r="H127" s="1033"/>
      <c r="I127" s="1033"/>
      <c r="J127" s="1033"/>
    </row>
    <row r="128" spans="2:10">
      <c r="B128" s="321"/>
    </row>
    <row r="129" spans="2:21" ht="18">
      <c r="B129" s="1092" t="s">
        <v>1560</v>
      </c>
      <c r="C129" s="1092"/>
      <c r="D129" s="1092"/>
      <c r="E129" s="1092"/>
      <c r="F129" s="1092"/>
      <c r="G129" s="1092"/>
      <c r="H129" s="1092"/>
      <c r="I129" s="1092"/>
      <c r="J129" s="1092"/>
    </row>
    <row r="130" spans="2:21">
      <c r="B130" s="141"/>
    </row>
    <row r="131" spans="2:21">
      <c r="B131" s="1033" t="s">
        <v>1624</v>
      </c>
      <c r="C131" s="1033"/>
      <c r="D131" s="1033"/>
      <c r="E131" s="1033"/>
      <c r="F131" s="1033"/>
      <c r="G131" s="1033"/>
      <c r="H131" s="1033"/>
      <c r="I131" s="1033"/>
      <c r="J131" s="1033"/>
    </row>
    <row r="132" spans="2:21" s="294" customFormat="1">
      <c r="M132" s="572"/>
      <c r="N132" s="572"/>
      <c r="O132" s="572"/>
      <c r="P132" s="572"/>
      <c r="Q132" s="1019"/>
      <c r="R132" s="1019"/>
      <c r="S132" s="1019"/>
      <c r="T132" s="1019"/>
      <c r="U132" s="1019"/>
    </row>
    <row r="133" spans="2:21" ht="18">
      <c r="B133" s="384" t="s">
        <v>1561</v>
      </c>
      <c r="C133" s="384"/>
      <c r="D133" s="384"/>
      <c r="E133" s="384"/>
      <c r="F133" s="384"/>
      <c r="G133" s="384"/>
      <c r="H133" s="384"/>
      <c r="I133" s="384"/>
      <c r="J133" s="384"/>
    </row>
    <row r="134" spans="2:21">
      <c r="B134" s="316"/>
    </row>
    <row r="135" spans="2:21">
      <c r="B135" s="1066" t="s">
        <v>1433</v>
      </c>
      <c r="C135" s="1066"/>
      <c r="D135" s="1066"/>
      <c r="E135" s="1066"/>
      <c r="F135" s="1066"/>
      <c r="G135" s="1066"/>
      <c r="H135" s="1066"/>
      <c r="I135" s="1066"/>
      <c r="J135" s="1066"/>
    </row>
    <row r="136" spans="2:21">
      <c r="B136" s="316"/>
    </row>
    <row r="137" spans="2:21" ht="28.5" customHeight="1">
      <c r="B137" s="1033" t="s">
        <v>1914</v>
      </c>
      <c r="C137" s="1033"/>
      <c r="D137" s="1033"/>
      <c r="E137" s="1033"/>
      <c r="F137" s="1033"/>
      <c r="G137" s="1033"/>
      <c r="H137" s="1033"/>
      <c r="I137" s="1033"/>
      <c r="J137" s="1033"/>
    </row>
    <row r="138" spans="2:21">
      <c r="B138" s="317"/>
    </row>
    <row r="139" spans="2:21">
      <c r="B139" s="1033" t="s">
        <v>1434</v>
      </c>
      <c r="C139" s="1033"/>
      <c r="D139" s="1033"/>
      <c r="E139" s="1033"/>
      <c r="F139" s="1033"/>
      <c r="G139" s="1033"/>
      <c r="H139" s="1033"/>
      <c r="I139" s="1033"/>
      <c r="J139" s="1033"/>
    </row>
    <row r="140" spans="2:21">
      <c r="B140" s="316"/>
    </row>
    <row r="141" spans="2:21" s="572" customFormat="1" ht="30">
      <c r="B141" s="588"/>
      <c r="C141" s="589"/>
      <c r="D141" s="936" t="s">
        <v>1862</v>
      </c>
      <c r="E141" s="937"/>
      <c r="F141" s="936" t="s">
        <v>1863</v>
      </c>
      <c r="G141" s="936" t="s">
        <v>1828</v>
      </c>
      <c r="Q141" s="1019"/>
      <c r="R141" s="1019"/>
      <c r="S141" s="1019"/>
      <c r="T141" s="1019"/>
      <c r="U141" s="1019"/>
    </row>
    <row r="142" spans="2:21">
      <c r="B142" s="590" t="s">
        <v>1435</v>
      </c>
      <c r="C142" s="591"/>
      <c r="D142" s="596"/>
      <c r="E142" s="968"/>
      <c r="F142" s="596"/>
      <c r="G142" s="596"/>
      <c r="L142" s="572"/>
      <c r="P142"/>
    </row>
    <row r="143" spans="2:21">
      <c r="B143" s="364" t="s">
        <v>1689</v>
      </c>
      <c r="C143" s="585"/>
      <c r="D143" s="597">
        <v>7002.41</v>
      </c>
      <c r="E143" s="969"/>
      <c r="F143" s="929">
        <v>7799.24</v>
      </c>
      <c r="G143" s="597">
        <v>7831.26</v>
      </c>
      <c r="L143" s="572"/>
      <c r="P143"/>
    </row>
    <row r="144" spans="2:21">
      <c r="B144" s="477" t="s">
        <v>1690</v>
      </c>
      <c r="C144" s="592"/>
      <c r="D144" s="598">
        <f>+D143</f>
        <v>7002.41</v>
      </c>
      <c r="E144" s="970"/>
      <c r="F144" s="930">
        <v>7799.24</v>
      </c>
      <c r="G144" s="598">
        <v>7831.26</v>
      </c>
      <c r="L144" s="572"/>
      <c r="P144"/>
    </row>
    <row r="145" spans="2:21">
      <c r="B145" s="582" t="s">
        <v>1436</v>
      </c>
      <c r="C145" s="581"/>
      <c r="D145" s="599"/>
      <c r="E145" s="971"/>
      <c r="F145" s="931"/>
      <c r="G145" s="599"/>
      <c r="L145" s="572"/>
      <c r="P145"/>
    </row>
    <row r="146" spans="2:21">
      <c r="B146" s="364" t="s">
        <v>1689</v>
      </c>
      <c r="C146" s="581"/>
      <c r="D146" s="597">
        <v>8222.93</v>
      </c>
      <c r="E146" s="971"/>
      <c r="F146" s="929">
        <v>8703.9500000000007</v>
      </c>
      <c r="G146" s="597">
        <v>8145.29</v>
      </c>
      <c r="L146" s="572"/>
      <c r="P146"/>
    </row>
    <row r="147" spans="2:21">
      <c r="B147" s="477" t="s">
        <v>1690</v>
      </c>
      <c r="C147" s="587"/>
      <c r="D147" s="598">
        <f>+D146</f>
        <v>8222.93</v>
      </c>
      <c r="E147" s="972"/>
      <c r="F147" s="930">
        <v>8703.9500000000007</v>
      </c>
      <c r="G147" s="598">
        <v>8145.29</v>
      </c>
      <c r="L147" s="572"/>
      <c r="P147"/>
    </row>
    <row r="148" spans="2:21">
      <c r="B148" s="582" t="s">
        <v>1437</v>
      </c>
      <c r="C148" s="586"/>
      <c r="D148" s="599"/>
      <c r="E148" s="581"/>
      <c r="F148" s="931"/>
      <c r="G148" s="599"/>
      <c r="L148" s="572"/>
      <c r="P148"/>
    </row>
    <row r="149" spans="2:21">
      <c r="B149" s="364" t="s">
        <v>1689</v>
      </c>
      <c r="C149" s="581"/>
      <c r="D149" s="624">
        <v>5.0999999999999996</v>
      </c>
      <c r="E149" s="581"/>
      <c r="F149" s="932">
        <v>8.06</v>
      </c>
      <c r="G149" s="624">
        <v>7.6</v>
      </c>
      <c r="L149" s="572"/>
      <c r="P149"/>
    </row>
    <row r="150" spans="2:21">
      <c r="B150" s="477" t="s">
        <v>1690</v>
      </c>
      <c r="C150" s="587"/>
      <c r="D150" s="625">
        <f>+D149</f>
        <v>5.0999999999999996</v>
      </c>
      <c r="E150" s="593"/>
      <c r="F150" s="933">
        <v>8.06</v>
      </c>
      <c r="G150" s="625">
        <v>7.6</v>
      </c>
      <c r="L150" s="572"/>
      <c r="P150"/>
    </row>
    <row r="151" spans="2:21" s="294" customFormat="1">
      <c r="B151" s="582" t="s">
        <v>1632</v>
      </c>
      <c r="C151" s="586"/>
      <c r="D151" s="599"/>
      <c r="E151" s="581"/>
      <c r="F151" s="931"/>
      <c r="G151" s="599"/>
      <c r="L151" s="572"/>
      <c r="M151" s="572"/>
      <c r="N151" s="572"/>
      <c r="O151" s="572"/>
      <c r="Q151" s="1019"/>
      <c r="R151" s="1019"/>
      <c r="S151" s="1019"/>
      <c r="T151" s="1019"/>
      <c r="U151" s="1019"/>
    </row>
    <row r="152" spans="2:21" s="294" customFormat="1">
      <c r="B152" s="364" t="s">
        <v>1689</v>
      </c>
      <c r="C152" s="581"/>
      <c r="D152" s="600">
        <v>9421.74</v>
      </c>
      <c r="E152" s="584"/>
      <c r="F152" s="934">
        <v>10444.74</v>
      </c>
      <c r="G152" s="600">
        <v>9828.23</v>
      </c>
      <c r="L152" s="572"/>
      <c r="M152" s="572"/>
      <c r="N152" s="572"/>
      <c r="O152" s="572"/>
      <c r="Q152" s="1019"/>
      <c r="R152" s="1019"/>
      <c r="S152" s="1019"/>
      <c r="T152" s="1019"/>
      <c r="U152" s="1019"/>
    </row>
    <row r="153" spans="2:21" s="294" customFormat="1">
      <c r="B153" s="477" t="s">
        <v>1690</v>
      </c>
      <c r="C153" s="587"/>
      <c r="D153" s="601">
        <f>+D152</f>
        <v>9421.74</v>
      </c>
      <c r="E153" s="583"/>
      <c r="F153" s="935">
        <v>10444.74</v>
      </c>
      <c r="G153" s="601">
        <v>9828.23</v>
      </c>
      <c r="L153" s="572"/>
      <c r="M153" s="572"/>
      <c r="N153" s="572"/>
      <c r="O153" s="572"/>
      <c r="Q153" s="1019"/>
      <c r="R153" s="1019"/>
      <c r="S153" s="1019"/>
      <c r="T153" s="1019"/>
      <c r="U153" s="1019"/>
    </row>
    <row r="154" spans="2:21" s="572" customFormat="1">
      <c r="B154" s="582" t="s">
        <v>1697</v>
      </c>
      <c r="C154" s="586"/>
      <c r="D154" s="599"/>
      <c r="E154" s="581"/>
      <c r="F154" s="931"/>
      <c r="G154" s="599"/>
      <c r="Q154" s="1019"/>
      <c r="R154" s="1019"/>
      <c r="S154" s="1019"/>
      <c r="T154" s="1019"/>
      <c r="U154" s="1019"/>
    </row>
    <row r="155" spans="2:21" s="572" customFormat="1">
      <c r="B155" s="364" t="s">
        <v>1689</v>
      </c>
      <c r="C155" s="581"/>
      <c r="D155" s="600">
        <v>5031.1899999999996</v>
      </c>
      <c r="E155" s="584"/>
      <c r="F155" s="600">
        <v>5775.5</v>
      </c>
      <c r="G155" s="600">
        <v>5432.34</v>
      </c>
      <c r="Q155" s="1019"/>
      <c r="R155" s="1019"/>
      <c r="S155" s="1019"/>
      <c r="T155" s="1019"/>
      <c r="U155" s="1019"/>
    </row>
    <row r="156" spans="2:21" s="572" customFormat="1">
      <c r="B156" s="477" t="s">
        <v>1690</v>
      </c>
      <c r="C156" s="587"/>
      <c r="D156" s="601">
        <f>+D155</f>
        <v>5031.1899999999996</v>
      </c>
      <c r="E156" s="583"/>
      <c r="F156" s="601">
        <v>5775.5</v>
      </c>
      <c r="G156" s="601">
        <v>5432.34</v>
      </c>
      <c r="Q156" s="1019"/>
      <c r="R156" s="1019"/>
      <c r="S156" s="1019"/>
      <c r="T156" s="1019"/>
      <c r="U156" s="1019"/>
    </row>
    <row r="157" spans="2:21" s="572" customFormat="1">
      <c r="B157" s="582" t="s">
        <v>1732</v>
      </c>
      <c r="C157" s="586"/>
      <c r="D157" s="599"/>
      <c r="E157" s="581"/>
      <c r="F157" s="931"/>
      <c r="G157" s="599"/>
      <c r="Q157" s="1019"/>
      <c r="R157" s="1019"/>
      <c r="S157" s="1019"/>
      <c r="T157" s="1019"/>
      <c r="U157" s="1019"/>
    </row>
    <row r="158" spans="2:21" s="572" customFormat="1">
      <c r="B158" s="364" t="s">
        <v>1689</v>
      </c>
      <c r="C158" s="581"/>
      <c r="D158" s="600">
        <v>4636.3</v>
      </c>
      <c r="E158" s="584"/>
      <c r="F158" s="934">
        <v>5387.72</v>
      </c>
      <c r="G158" s="600">
        <v>4870.26</v>
      </c>
      <c r="Q158" s="1019"/>
      <c r="R158" s="1019"/>
      <c r="S158" s="1019"/>
      <c r="T158" s="1019"/>
      <c r="U158" s="1019"/>
    </row>
    <row r="159" spans="2:21" s="572" customFormat="1">
      <c r="B159" s="477" t="s">
        <v>1690</v>
      </c>
      <c r="C159" s="587"/>
      <c r="D159" s="601">
        <f>+D158</f>
        <v>4636.3</v>
      </c>
      <c r="E159" s="583"/>
      <c r="F159" s="935">
        <v>5387.72</v>
      </c>
      <c r="G159" s="601">
        <v>4870.26</v>
      </c>
      <c r="Q159" s="1019"/>
      <c r="R159" s="1019"/>
      <c r="S159" s="1019"/>
      <c r="T159" s="1019"/>
      <c r="U159" s="1019"/>
    </row>
    <row r="160" spans="2:21" s="572" customFormat="1">
      <c r="B160" s="582" t="s">
        <v>1903</v>
      </c>
      <c r="C160" s="586"/>
      <c r="D160" s="599"/>
      <c r="E160" s="581"/>
      <c r="F160" s="931"/>
      <c r="G160" s="599"/>
      <c r="Q160" s="1019"/>
      <c r="R160" s="1019"/>
      <c r="S160" s="1019"/>
      <c r="T160" s="1019"/>
      <c r="U160" s="1019"/>
    </row>
    <row r="161" spans="2:21" s="572" customFormat="1">
      <c r="B161" s="364" t="s">
        <v>1689</v>
      </c>
      <c r="C161" s="581"/>
      <c r="D161" s="600">
        <v>8797</v>
      </c>
      <c r="E161" s="584"/>
      <c r="F161" s="934">
        <v>9268.26</v>
      </c>
      <c r="G161" s="600">
        <v>8655.24</v>
      </c>
      <c r="Q161" s="1019"/>
      <c r="R161" s="1019"/>
      <c r="S161" s="1019"/>
      <c r="T161" s="1019"/>
      <c r="U161" s="1019"/>
    </row>
    <row r="162" spans="2:21" s="572" customFormat="1">
      <c r="B162" s="477" t="s">
        <v>1690</v>
      </c>
      <c r="C162" s="587"/>
      <c r="D162" s="601">
        <f>+D161</f>
        <v>8797</v>
      </c>
      <c r="E162" s="583"/>
      <c r="F162" s="935">
        <f>+F161</f>
        <v>9268.26</v>
      </c>
      <c r="G162" s="601">
        <f>+G161</f>
        <v>8655.24</v>
      </c>
      <c r="Q162" s="1019"/>
      <c r="R162" s="1019"/>
      <c r="S162" s="1019"/>
      <c r="T162" s="1019"/>
      <c r="U162" s="1019"/>
    </row>
    <row r="163" spans="2:21" s="572" customFormat="1">
      <c r="B163" s="626"/>
      <c r="C163" s="421"/>
      <c r="D163" s="623"/>
      <c r="E163" s="623"/>
      <c r="F163" s="623"/>
      <c r="G163" s="623"/>
      <c r="Q163" s="1019"/>
      <c r="R163" s="1019"/>
      <c r="S163" s="1019"/>
      <c r="T163" s="1019"/>
      <c r="U163" s="1019"/>
    </row>
    <row r="164" spans="2:21">
      <c r="B164" s="294"/>
      <c r="C164" s="294"/>
      <c r="D164" s="326"/>
      <c r="E164" s="326"/>
      <c r="F164" s="326"/>
      <c r="G164" s="294"/>
      <c r="H164" s="294"/>
      <c r="I164" s="294"/>
    </row>
    <row r="165" spans="2:21">
      <c r="B165" s="502" t="s">
        <v>1625</v>
      </c>
      <c r="C165" s="502"/>
      <c r="D165" s="325"/>
      <c r="E165" s="325"/>
      <c r="F165" s="502"/>
      <c r="G165" s="502"/>
      <c r="H165" s="502"/>
      <c r="I165" s="502"/>
    </row>
    <row r="166" spans="2:21">
      <c r="B166" s="1000"/>
    </row>
    <row r="167" spans="2:21" s="554" customFormat="1">
      <c r="B167" s="1069" t="s">
        <v>1906</v>
      </c>
      <c r="C167" s="1069"/>
      <c r="D167" s="1069"/>
      <c r="E167" s="1069"/>
      <c r="F167" s="1069"/>
      <c r="G167" s="1069"/>
      <c r="H167" s="1069"/>
      <c r="I167" s="1069"/>
      <c r="Q167" s="1019"/>
      <c r="R167" s="1019"/>
      <c r="S167" s="1019"/>
      <c r="T167" s="1019"/>
      <c r="U167" s="1019"/>
    </row>
    <row r="169" spans="2:21" ht="45" customHeight="1">
      <c r="B169" s="710" t="s">
        <v>1438</v>
      </c>
      <c r="C169" s="749"/>
      <c r="D169" s="702" t="s">
        <v>1907</v>
      </c>
      <c r="E169" s="702"/>
      <c r="F169" s="702" t="s">
        <v>1687</v>
      </c>
      <c r="G169" s="750" t="s">
        <v>1904</v>
      </c>
      <c r="H169" s="750" t="s">
        <v>1905</v>
      </c>
      <c r="I169" s="750" t="s">
        <v>1829</v>
      </c>
      <c r="J169" s="751" t="s">
        <v>1830</v>
      </c>
    </row>
    <row r="170" spans="2:21">
      <c r="B170" s="667" t="s">
        <v>317</v>
      </c>
      <c r="C170" s="668"/>
      <c r="D170" s="668"/>
      <c r="E170" s="668"/>
      <c r="F170" s="668"/>
      <c r="G170" s="668"/>
      <c r="H170" s="668"/>
      <c r="I170" s="668"/>
      <c r="J170" s="669"/>
    </row>
    <row r="171" spans="2:21" s="572" customFormat="1">
      <c r="B171" s="670" t="s">
        <v>1686</v>
      </c>
      <c r="C171" s="671"/>
      <c r="D171" s="671"/>
      <c r="E171" s="671"/>
      <c r="F171" s="671"/>
      <c r="G171" s="671"/>
      <c r="H171" s="671"/>
      <c r="I171" s="788"/>
      <c r="J171" s="789"/>
      <c r="Q171" s="1019"/>
      <c r="R171" s="1019"/>
      <c r="S171" s="1019"/>
      <c r="T171" s="1019"/>
      <c r="U171" s="1019"/>
    </row>
    <row r="172" spans="2:21">
      <c r="B172" s="670" t="s">
        <v>570</v>
      </c>
      <c r="C172" s="671"/>
      <c r="D172" s="671"/>
      <c r="E172" s="671"/>
      <c r="F172" s="671"/>
      <c r="G172" s="671"/>
      <c r="H172" s="973"/>
      <c r="I172" s="788"/>
      <c r="J172" s="789"/>
    </row>
    <row r="173" spans="2:21">
      <c r="B173" s="616" t="s">
        <v>1439</v>
      </c>
      <c r="C173" s="672"/>
      <c r="D173" s="673" t="s">
        <v>3</v>
      </c>
      <c r="E173" s="673"/>
      <c r="F173" s="681">
        <f>+H173/G173</f>
        <v>539588.1499369503</v>
      </c>
      <c r="G173" s="675">
        <v>7002.41</v>
      </c>
      <c r="H173" s="676">
        <v>3778417457</v>
      </c>
      <c r="I173" s="677">
        <v>7831.26</v>
      </c>
      <c r="J173" s="678">
        <v>1316091719</v>
      </c>
      <c r="K173" s="974"/>
      <c r="L173" s="974"/>
    </row>
    <row r="174" spans="2:21" s="572" customFormat="1">
      <c r="B174" s="616" t="s">
        <v>1439</v>
      </c>
      <c r="C174" s="672"/>
      <c r="D174" s="673" t="s">
        <v>293</v>
      </c>
      <c r="E174" s="673"/>
      <c r="F174" s="681">
        <f>+H174/G174</f>
        <v>4868.8699770033309</v>
      </c>
      <c r="G174" s="675">
        <v>8222.93</v>
      </c>
      <c r="H174" s="676">
        <v>40036377</v>
      </c>
      <c r="I174" s="677">
        <v>8145.29</v>
      </c>
      <c r="J174" s="678">
        <v>21629818</v>
      </c>
      <c r="K174" s="974"/>
      <c r="Q174" s="1019"/>
      <c r="R174" s="1019"/>
      <c r="S174" s="1019"/>
      <c r="T174" s="1019"/>
      <c r="U174" s="1019"/>
    </row>
    <row r="175" spans="2:21" s="572" customFormat="1">
      <c r="B175" s="616" t="s">
        <v>1439</v>
      </c>
      <c r="C175" s="672"/>
      <c r="D175" s="673" t="s">
        <v>182</v>
      </c>
      <c r="E175" s="673"/>
      <c r="F175" s="681">
        <f>+H175/G175</f>
        <v>565.2941176470589</v>
      </c>
      <c r="G175" s="675">
        <v>5.0999999999999996</v>
      </c>
      <c r="H175" s="676">
        <v>2883</v>
      </c>
      <c r="I175" s="677">
        <v>7.6</v>
      </c>
      <c r="J175" s="678">
        <v>4296</v>
      </c>
      <c r="K175" s="974"/>
      <c r="Q175" s="1019"/>
      <c r="R175" s="1021">
        <f>+H173+H174+H175-C243</f>
        <v>0</v>
      </c>
      <c r="S175" s="1019"/>
      <c r="T175" s="1019"/>
      <c r="U175" s="1019"/>
    </row>
    <row r="176" spans="2:21">
      <c r="B176" s="616" t="s">
        <v>874</v>
      </c>
      <c r="C176" s="672"/>
      <c r="D176" s="673" t="s">
        <v>3</v>
      </c>
      <c r="E176" s="673"/>
      <c r="F176" s="681">
        <f t="shared" ref="F176:F182" si="0">+H176/G176</f>
        <v>11292.760064035097</v>
      </c>
      <c r="G176" s="675">
        <v>7002.41</v>
      </c>
      <c r="H176" s="676">
        <v>79076536</v>
      </c>
      <c r="I176" s="677">
        <v>7831.26</v>
      </c>
      <c r="J176" s="678">
        <v>58309448</v>
      </c>
      <c r="K176" s="974"/>
      <c r="L176" s="547"/>
      <c r="M176" s="547"/>
      <c r="N176" s="547"/>
      <c r="O176" s="547"/>
      <c r="P176" s="547"/>
    </row>
    <row r="177" spans="2:21" s="542" customFormat="1">
      <c r="B177" s="616" t="s">
        <v>874</v>
      </c>
      <c r="C177" s="672"/>
      <c r="D177" s="673" t="s">
        <v>182</v>
      </c>
      <c r="E177" s="673"/>
      <c r="F177" s="681">
        <f t="shared" si="0"/>
        <v>29.607843137254903</v>
      </c>
      <c r="G177" s="675">
        <v>5.0999999999999996</v>
      </c>
      <c r="H177" s="676">
        <v>151</v>
      </c>
      <c r="I177" s="681">
        <v>7.6</v>
      </c>
      <c r="J177" s="678">
        <v>225</v>
      </c>
      <c r="K177" s="974"/>
      <c r="L177" s="547"/>
      <c r="M177" s="547"/>
      <c r="N177" s="547"/>
      <c r="O177" s="547"/>
      <c r="P177" s="547"/>
      <c r="Q177" s="1019"/>
      <c r="R177" s="1019"/>
      <c r="S177" s="1019"/>
      <c r="T177" s="1019"/>
      <c r="U177" s="1019"/>
    </row>
    <row r="178" spans="2:21">
      <c r="B178" s="616" t="s">
        <v>874</v>
      </c>
      <c r="C178" s="672"/>
      <c r="D178" s="673" t="s">
        <v>633</v>
      </c>
      <c r="E178" s="673"/>
      <c r="F178" s="681">
        <f t="shared" si="0"/>
        <v>338.11006938716292</v>
      </c>
      <c r="G178" s="675">
        <v>5031.1899999999996</v>
      </c>
      <c r="H178" s="676">
        <v>1701096</v>
      </c>
      <c r="I178" s="677">
        <v>5432.34</v>
      </c>
      <c r="J178" s="678">
        <v>1312888</v>
      </c>
      <c r="K178" s="974"/>
      <c r="R178" s="1021">
        <f>+SUM(H176:H182)-C247</f>
        <v>0</v>
      </c>
    </row>
    <row r="179" spans="2:21" s="572" customFormat="1">
      <c r="B179" s="616" t="s">
        <v>874</v>
      </c>
      <c r="C179" s="672"/>
      <c r="D179" s="673" t="s">
        <v>1763</v>
      </c>
      <c r="E179" s="673"/>
      <c r="F179" s="681">
        <f t="shared" si="0"/>
        <v>32.060047883010157</v>
      </c>
      <c r="G179" s="675">
        <v>4636.3</v>
      </c>
      <c r="H179" s="676">
        <v>148640</v>
      </c>
      <c r="I179" s="674">
        <v>4870.26</v>
      </c>
      <c r="J179" s="678">
        <v>156141</v>
      </c>
      <c r="K179" s="974"/>
      <c r="Q179" s="1019"/>
      <c r="R179" s="1021"/>
      <c r="S179" s="1019"/>
      <c r="T179" s="1019"/>
      <c r="U179" s="1019"/>
    </row>
    <row r="180" spans="2:21">
      <c r="B180" s="616" t="s">
        <v>874</v>
      </c>
      <c r="C180" s="672"/>
      <c r="D180" s="673" t="s">
        <v>384</v>
      </c>
      <c r="E180" s="673"/>
      <c r="F180" s="681">
        <f t="shared" si="0"/>
        <v>3865.7200262371921</v>
      </c>
      <c r="G180" s="675">
        <v>9421.74</v>
      </c>
      <c r="H180" s="676">
        <v>36421809</v>
      </c>
      <c r="I180" s="679">
        <v>9828.23</v>
      </c>
      <c r="J180" s="678">
        <v>37887577</v>
      </c>
      <c r="K180" s="974"/>
    </row>
    <row r="181" spans="2:21" s="572" customFormat="1">
      <c r="B181" s="616" t="s">
        <v>874</v>
      </c>
      <c r="C181" s="672"/>
      <c r="D181" s="673" t="s">
        <v>1702</v>
      </c>
      <c r="E181" s="673"/>
      <c r="F181" s="681">
        <f t="shared" si="0"/>
        <v>15</v>
      </c>
      <c r="G181" s="675">
        <v>8797</v>
      </c>
      <c r="H181" s="676">
        <v>131955</v>
      </c>
      <c r="I181" s="674">
        <v>8655.24</v>
      </c>
      <c r="J181" s="678">
        <v>129829</v>
      </c>
      <c r="K181" s="974"/>
      <c r="Q181" s="1019"/>
      <c r="R181" s="1019"/>
      <c r="S181" s="1019"/>
      <c r="T181" s="1019"/>
      <c r="U181" s="1019"/>
    </row>
    <row r="182" spans="2:21" s="294" customFormat="1">
      <c r="B182" s="616" t="s">
        <v>874</v>
      </c>
      <c r="C182" s="680"/>
      <c r="D182" s="673" t="s">
        <v>293</v>
      </c>
      <c r="E182" s="673"/>
      <c r="F182" s="681">
        <f t="shared" si="0"/>
        <v>226.50004317195939</v>
      </c>
      <c r="G182" s="675">
        <v>8222.93</v>
      </c>
      <c r="H182" s="676">
        <v>1862494</v>
      </c>
      <c r="I182" s="681">
        <v>8145.29</v>
      </c>
      <c r="J182" s="678">
        <v>1844908</v>
      </c>
      <c r="K182" s="974"/>
      <c r="M182" s="572"/>
      <c r="N182" s="572"/>
      <c r="O182" s="572"/>
      <c r="P182" s="572"/>
      <c r="Q182" s="1019"/>
      <c r="R182" s="1019"/>
      <c r="S182" s="1019"/>
      <c r="T182" s="1019"/>
      <c r="U182" s="1019"/>
    </row>
    <row r="183" spans="2:21" s="572" customFormat="1">
      <c r="B183" s="616"/>
      <c r="C183" s="680"/>
      <c r="D183" s="673"/>
      <c r="E183" s="673"/>
      <c r="F183" s="681"/>
      <c r="G183" s="675"/>
      <c r="H183" s="676"/>
      <c r="I183" s="681"/>
      <c r="J183" s="678"/>
      <c r="Q183" s="1019"/>
      <c r="R183" s="1019"/>
      <c r="S183" s="1019"/>
      <c r="T183" s="1019"/>
      <c r="U183" s="1019"/>
    </row>
    <row r="184" spans="2:21">
      <c r="B184" s="685" t="s">
        <v>535</v>
      </c>
      <c r="C184" s="686"/>
      <c r="D184" s="686"/>
      <c r="E184" s="686"/>
      <c r="F184" s="999"/>
      <c r="G184" s="686"/>
      <c r="H184" s="687"/>
      <c r="I184" s="790"/>
      <c r="J184" s="791"/>
    </row>
    <row r="185" spans="2:21">
      <c r="B185" s="1067" t="s">
        <v>1440</v>
      </c>
      <c r="C185" s="1068"/>
      <c r="D185" s="682" t="s">
        <v>3</v>
      </c>
      <c r="E185" s="682"/>
      <c r="F185" s="681">
        <f t="shared" ref="F185:F186" si="1">+H185/G185</f>
        <v>417267.27997932141</v>
      </c>
      <c r="G185" s="675">
        <v>7002.41</v>
      </c>
      <c r="H185" s="676">
        <v>2921876574</v>
      </c>
      <c r="I185" s="681">
        <v>7831.26</v>
      </c>
      <c r="J185" s="678">
        <v>13932098320</v>
      </c>
      <c r="K185" s="974"/>
    </row>
    <row r="186" spans="2:21" s="572" customFormat="1">
      <c r="B186" s="690" t="s">
        <v>1685</v>
      </c>
      <c r="C186" s="691"/>
      <c r="D186" s="682" t="s">
        <v>3</v>
      </c>
      <c r="E186" s="682"/>
      <c r="F186" s="681">
        <f t="shared" si="1"/>
        <v>845.3999408774979</v>
      </c>
      <c r="G186" s="675">
        <v>7002.41</v>
      </c>
      <c r="H186" s="676">
        <v>5919837</v>
      </c>
      <c r="I186" s="681">
        <v>7831.26</v>
      </c>
      <c r="J186" s="678">
        <v>10105223</v>
      </c>
      <c r="K186" s="974"/>
      <c r="Q186" s="1019"/>
      <c r="R186" s="1019"/>
      <c r="S186" s="1019"/>
      <c r="T186" s="1019"/>
      <c r="U186" s="1019"/>
    </row>
    <row r="187" spans="2:21" s="572" customFormat="1">
      <c r="B187" s="747"/>
      <c r="C187" s="748"/>
      <c r="D187" s="682"/>
      <c r="E187" s="682"/>
      <c r="F187" s="681"/>
      <c r="G187" s="688"/>
      <c r="H187" s="676"/>
      <c r="I187" s="681"/>
      <c r="J187" s="678"/>
      <c r="Q187" s="1019"/>
      <c r="R187" s="1019"/>
      <c r="S187" s="1019"/>
      <c r="T187" s="1019"/>
      <c r="U187" s="1019"/>
    </row>
    <row r="188" spans="2:21">
      <c r="B188" s="670" t="s">
        <v>449</v>
      </c>
      <c r="C188" s="671"/>
      <c r="D188" s="671"/>
      <c r="E188" s="671"/>
      <c r="F188" s="733"/>
      <c r="G188" s="671"/>
      <c r="H188" s="973"/>
      <c r="I188" s="792"/>
      <c r="J188" s="793"/>
    </row>
    <row r="189" spans="2:21">
      <c r="B189" s="694" t="s">
        <v>1733</v>
      </c>
      <c r="C189" s="695"/>
      <c r="D189" s="682" t="s">
        <v>3</v>
      </c>
      <c r="E189" s="682"/>
      <c r="F189" s="681">
        <v>96291.090067562458</v>
      </c>
      <c r="G189" s="692">
        <v>7002.41</v>
      </c>
      <c r="H189" s="676">
        <v>674269692</v>
      </c>
      <c r="I189" s="681">
        <v>7831.26</v>
      </c>
      <c r="J189" s="678">
        <v>6089950441</v>
      </c>
      <c r="K189" s="974"/>
    </row>
    <row r="190" spans="2:21" s="572" customFormat="1">
      <c r="B190" s="694" t="s">
        <v>1733</v>
      </c>
      <c r="C190" s="695"/>
      <c r="D190" s="673" t="s">
        <v>293</v>
      </c>
      <c r="E190" s="682"/>
      <c r="F190" s="681">
        <v>198.43000001216112</v>
      </c>
      <c r="G190" s="692">
        <v>8222.93</v>
      </c>
      <c r="H190" s="676">
        <v>1631676</v>
      </c>
      <c r="I190" s="536">
        <v>0</v>
      </c>
      <c r="J190" s="684">
        <v>0</v>
      </c>
      <c r="K190" s="974"/>
      <c r="Q190" s="1019"/>
      <c r="R190" s="1019"/>
      <c r="S190" s="1019"/>
      <c r="T190" s="1019"/>
      <c r="U190" s="1019"/>
    </row>
    <row r="191" spans="2:21" s="572" customFormat="1">
      <c r="B191" s="719" t="s">
        <v>1733</v>
      </c>
      <c r="C191" s="720"/>
      <c r="D191" s="682" t="s">
        <v>182</v>
      </c>
      <c r="E191" s="682"/>
      <c r="F191" s="681">
        <v>101994.90196078432</v>
      </c>
      <c r="G191" s="692">
        <v>5.0999999999999996</v>
      </c>
      <c r="H191" s="676">
        <v>520174</v>
      </c>
      <c r="I191" s="681">
        <v>7.6</v>
      </c>
      <c r="J191" s="678">
        <v>768292</v>
      </c>
      <c r="K191" s="974"/>
      <c r="Q191" s="1019"/>
      <c r="R191" s="1019"/>
      <c r="S191" s="1019"/>
      <c r="T191" s="1019"/>
      <c r="U191" s="1019"/>
    </row>
    <row r="192" spans="2:21" s="572" customFormat="1">
      <c r="B192" s="747" t="s">
        <v>1733</v>
      </c>
      <c r="C192" s="748"/>
      <c r="D192" s="682" t="s">
        <v>384</v>
      </c>
      <c r="E192" s="682">
        <v>266.99998005996702</v>
      </c>
      <c r="F192" s="681">
        <v>8.8200268740169019</v>
      </c>
      <c r="G192" s="692">
        <v>9421.74</v>
      </c>
      <c r="H192" s="676">
        <v>83100</v>
      </c>
      <c r="I192" s="681">
        <v>9828.23</v>
      </c>
      <c r="J192" s="678">
        <v>58675</v>
      </c>
      <c r="K192" s="974"/>
      <c r="Q192" s="1019"/>
      <c r="R192" s="1019"/>
      <c r="S192" s="1019"/>
      <c r="T192" s="1019"/>
      <c r="U192" s="1019"/>
    </row>
    <row r="193" spans="2:21" s="572" customFormat="1">
      <c r="B193" s="747" t="s">
        <v>1733</v>
      </c>
      <c r="C193" s="748"/>
      <c r="D193" s="682" t="s">
        <v>633</v>
      </c>
      <c r="E193" s="682">
        <v>16</v>
      </c>
      <c r="F193" s="681">
        <v>15.760088567515837</v>
      </c>
      <c r="G193" s="692">
        <v>5031.1899999999996</v>
      </c>
      <c r="H193" s="676">
        <v>79292</v>
      </c>
      <c r="I193" s="681">
        <v>5432.34</v>
      </c>
      <c r="J193" s="678">
        <v>3911</v>
      </c>
      <c r="K193" s="974"/>
      <c r="Q193" s="1019"/>
      <c r="R193" s="1019"/>
      <c r="S193" s="1019"/>
      <c r="T193" s="1019"/>
      <c r="U193" s="1019"/>
    </row>
    <row r="194" spans="2:21" s="572" customFormat="1" hidden="1">
      <c r="B194" s="747" t="s">
        <v>1733</v>
      </c>
      <c r="C194" s="748"/>
      <c r="D194" s="682" t="s">
        <v>1702</v>
      </c>
      <c r="E194" s="682">
        <v>4.9999582671072069</v>
      </c>
      <c r="F194" s="681"/>
      <c r="G194" s="674"/>
      <c r="H194" s="674"/>
      <c r="I194" s="681"/>
      <c r="J194" s="678"/>
      <c r="Q194" s="1019"/>
      <c r="R194" s="1019"/>
      <c r="S194" s="1019"/>
      <c r="T194" s="1019"/>
      <c r="U194" s="1019"/>
    </row>
    <row r="195" spans="2:21" s="572" customFormat="1" hidden="1">
      <c r="B195" s="747" t="s">
        <v>1733</v>
      </c>
      <c r="C195" s="748"/>
      <c r="D195" s="682" t="s">
        <v>1763</v>
      </c>
      <c r="E195" s="682">
        <v>15.999992050779621</v>
      </c>
      <c r="F195" s="681"/>
      <c r="G195" s="674"/>
      <c r="H195" s="674"/>
      <c r="I195" s="681"/>
      <c r="J195" s="678"/>
      <c r="Q195" s="1019"/>
      <c r="R195" s="1019"/>
      <c r="S195" s="1019"/>
      <c r="T195" s="1019"/>
      <c r="U195" s="1019"/>
    </row>
    <row r="196" spans="2:21" s="294" customFormat="1">
      <c r="B196" s="694" t="s">
        <v>1786</v>
      </c>
      <c r="C196" s="695"/>
      <c r="D196" s="682" t="s">
        <v>3</v>
      </c>
      <c r="E196" s="682"/>
      <c r="F196" s="681">
        <v>109551.14639102823</v>
      </c>
      <c r="G196" s="692">
        <v>7002.41</v>
      </c>
      <c r="H196" s="676">
        <v>767122043</v>
      </c>
      <c r="I196" s="681">
        <v>7831.26</v>
      </c>
      <c r="J196" s="678">
        <v>1226697697</v>
      </c>
      <c r="K196" s="974"/>
      <c r="M196" s="572"/>
      <c r="N196" s="572"/>
      <c r="O196" s="572"/>
      <c r="P196" s="572"/>
      <c r="Q196" s="1019"/>
      <c r="R196" s="1019"/>
      <c r="S196" s="1019"/>
      <c r="T196" s="1019"/>
      <c r="U196" s="1019"/>
    </row>
    <row r="197" spans="2:21">
      <c r="B197" s="694" t="s">
        <v>1734</v>
      </c>
      <c r="C197" s="695"/>
      <c r="D197" s="682" t="s">
        <v>3</v>
      </c>
      <c r="E197" s="682"/>
      <c r="F197" s="681">
        <v>0</v>
      </c>
      <c r="G197" s="692">
        <v>7784.15</v>
      </c>
      <c r="H197" s="697">
        <v>0</v>
      </c>
      <c r="I197" s="681">
        <v>7831.26</v>
      </c>
      <c r="J197" s="785">
        <v>-18011898</v>
      </c>
      <c r="K197" s="974"/>
    </row>
    <row r="198" spans="2:21" s="294" customFormat="1">
      <c r="B198" s="694" t="s">
        <v>324</v>
      </c>
      <c r="C198" s="695"/>
      <c r="D198" s="682" t="s">
        <v>3</v>
      </c>
      <c r="E198" s="682"/>
      <c r="F198" s="681">
        <v>98613.721275960706</v>
      </c>
      <c r="G198" s="692">
        <v>7002.41</v>
      </c>
      <c r="H198" s="676">
        <v>690533708</v>
      </c>
      <c r="I198" s="681">
        <v>7831.26</v>
      </c>
      <c r="J198" s="678">
        <v>510488985</v>
      </c>
      <c r="K198" s="974"/>
      <c r="M198" s="572"/>
      <c r="N198" s="572"/>
      <c r="O198" s="572"/>
      <c r="P198" s="572"/>
      <c r="Q198" s="1019"/>
      <c r="R198" s="1019"/>
      <c r="S198" s="1019"/>
      <c r="T198" s="1019"/>
      <c r="U198" s="1019"/>
    </row>
    <row r="199" spans="2:21" s="572" customFormat="1">
      <c r="B199" s="694"/>
      <c r="C199" s="695"/>
      <c r="D199" s="682"/>
      <c r="E199" s="682"/>
      <c r="F199" s="674"/>
      <c r="G199" s="692"/>
      <c r="H199" s="676"/>
      <c r="I199" s="681"/>
      <c r="J199" s="731"/>
      <c r="Q199" s="1019"/>
      <c r="R199" s="1019"/>
      <c r="S199" s="1019"/>
      <c r="T199" s="1019"/>
      <c r="U199" s="1019"/>
    </row>
    <row r="200" spans="2:21">
      <c r="B200" s="670" t="s">
        <v>450</v>
      </c>
      <c r="C200" s="671"/>
      <c r="D200" s="671"/>
      <c r="E200" s="671"/>
      <c r="F200" s="674"/>
      <c r="G200" s="671"/>
      <c r="H200" s="671"/>
      <c r="I200" s="733"/>
      <c r="J200" s="730"/>
    </row>
    <row r="201" spans="2:21">
      <c r="B201" s="694" t="s">
        <v>443</v>
      </c>
      <c r="C201" s="695"/>
      <c r="D201" s="682" t="s">
        <v>3</v>
      </c>
      <c r="E201" s="682"/>
      <c r="F201" s="674">
        <v>136104.32950941176</v>
      </c>
      <c r="G201" s="693">
        <v>7002.41</v>
      </c>
      <c r="H201" s="676">
        <v>953058318</v>
      </c>
      <c r="I201" s="732">
        <v>7831.26</v>
      </c>
      <c r="J201" s="684">
        <v>729751734</v>
      </c>
      <c r="K201" s="974"/>
    </row>
    <row r="202" spans="2:21" s="572" customFormat="1">
      <c r="B202" s="694" t="s">
        <v>1838</v>
      </c>
      <c r="C202" s="695"/>
      <c r="D202" s="682" t="s">
        <v>3</v>
      </c>
      <c r="E202" s="682"/>
      <c r="F202" s="674">
        <v>14848.07287776637</v>
      </c>
      <c r="G202" s="693">
        <v>7002.41</v>
      </c>
      <c r="H202" s="676">
        <v>103972294</v>
      </c>
      <c r="I202" s="732">
        <v>7831.26</v>
      </c>
      <c r="J202" s="684">
        <v>70590978</v>
      </c>
      <c r="K202" s="974"/>
      <c r="Q202" s="1019"/>
      <c r="R202" s="1019"/>
      <c r="S202" s="1019"/>
      <c r="T202" s="1019"/>
      <c r="U202" s="1019"/>
    </row>
    <row r="203" spans="2:21" s="572" customFormat="1">
      <c r="B203" s="694" t="s">
        <v>1794</v>
      </c>
      <c r="C203" s="695"/>
      <c r="D203" s="682" t="s">
        <v>3</v>
      </c>
      <c r="E203" s="682"/>
      <c r="F203" s="674">
        <v>0</v>
      </c>
      <c r="G203" s="693">
        <v>0</v>
      </c>
      <c r="H203" s="676">
        <v>0</v>
      </c>
      <c r="I203" s="732">
        <v>7831.26</v>
      </c>
      <c r="J203" s="684">
        <v>4271561</v>
      </c>
      <c r="K203" s="974"/>
      <c r="Q203" s="1019"/>
      <c r="R203" s="1019"/>
      <c r="S203" s="1019"/>
      <c r="T203" s="1019"/>
      <c r="U203" s="1019"/>
    </row>
    <row r="204" spans="2:21" s="572" customFormat="1">
      <c r="B204" s="694" t="s">
        <v>1729</v>
      </c>
      <c r="C204" s="695"/>
      <c r="D204" s="682" t="s">
        <v>3</v>
      </c>
      <c r="E204" s="682">
        <v>252956.37001594895</v>
      </c>
      <c r="F204" s="674">
        <v>457807.40002370614</v>
      </c>
      <c r="G204" s="693">
        <v>7002.41</v>
      </c>
      <c r="H204" s="674">
        <v>3205755116</v>
      </c>
      <c r="I204" s="536">
        <v>0</v>
      </c>
      <c r="J204" s="684">
        <v>0</v>
      </c>
      <c r="K204" s="974"/>
      <c r="Q204" s="1019"/>
      <c r="R204" s="1019"/>
      <c r="S204" s="1019"/>
      <c r="T204" s="1019"/>
      <c r="U204" s="1019"/>
    </row>
    <row r="205" spans="2:21" s="572" customFormat="1">
      <c r="B205" s="694"/>
      <c r="C205" s="695"/>
      <c r="D205" s="682"/>
      <c r="E205" s="682"/>
      <c r="F205" s="674"/>
      <c r="G205" s="693"/>
      <c r="H205" s="676"/>
      <c r="I205" s="536"/>
      <c r="J205" s="684"/>
      <c r="Q205" s="1019"/>
      <c r="R205" s="1019"/>
      <c r="S205" s="1019"/>
      <c r="T205" s="1019"/>
      <c r="U205" s="1019"/>
    </row>
    <row r="206" spans="2:21" s="572" customFormat="1">
      <c r="B206" s="670" t="s">
        <v>329</v>
      </c>
      <c r="C206" s="695"/>
      <c r="D206" s="682"/>
      <c r="E206" s="682"/>
      <c r="F206" s="674"/>
      <c r="G206" s="693"/>
      <c r="H206" s="674"/>
      <c r="I206" s="683"/>
      <c r="J206" s="689"/>
      <c r="Q206" s="1019"/>
      <c r="R206" s="1019"/>
      <c r="S206" s="1019"/>
      <c r="T206" s="1019"/>
      <c r="U206" s="1019"/>
    </row>
    <row r="207" spans="2:21">
      <c r="B207" s="670" t="s">
        <v>451</v>
      </c>
      <c r="C207" s="671"/>
      <c r="D207" s="671"/>
      <c r="E207" s="671"/>
      <c r="F207" s="671"/>
      <c r="G207" s="671"/>
      <c r="H207" s="671"/>
      <c r="I207" s="671"/>
      <c r="J207" s="586"/>
    </row>
    <row r="208" spans="2:21">
      <c r="B208" s="694" t="s">
        <v>1441</v>
      </c>
      <c r="C208" s="695"/>
      <c r="D208" s="682" t="s">
        <v>3</v>
      </c>
      <c r="E208" s="682"/>
      <c r="F208" s="674">
        <v>6000</v>
      </c>
      <c r="G208" s="693">
        <v>7002.41</v>
      </c>
      <c r="H208" s="674">
        <v>42014460</v>
      </c>
      <c r="I208" s="683">
        <v>7831.26</v>
      </c>
      <c r="J208" s="689">
        <v>46987560</v>
      </c>
      <c r="K208" s="974"/>
    </row>
    <row r="209" spans="2:21" s="572" customFormat="1" ht="10.5" customHeight="1">
      <c r="B209" s="694"/>
      <c r="C209" s="695"/>
      <c r="D209" s="682"/>
      <c r="E209" s="682"/>
      <c r="F209" s="674"/>
      <c r="G209" s="696"/>
      <c r="H209" s="676"/>
      <c r="I209" s="683"/>
      <c r="J209" s="689"/>
      <c r="Q209" s="1019"/>
      <c r="R209" s="1019"/>
      <c r="S209" s="1019"/>
      <c r="T209" s="1019"/>
      <c r="U209" s="1019"/>
    </row>
    <row r="210" spans="2:21">
      <c r="B210" s="670" t="s">
        <v>318</v>
      </c>
      <c r="C210" s="671"/>
      <c r="D210" s="671"/>
      <c r="E210" s="671"/>
      <c r="F210" s="671"/>
      <c r="G210" s="671"/>
      <c r="H210" s="671"/>
      <c r="I210" s="671"/>
      <c r="J210" s="586"/>
    </row>
    <row r="211" spans="2:21" s="572" customFormat="1">
      <c r="B211" s="670" t="s">
        <v>1688</v>
      </c>
      <c r="C211" s="671"/>
      <c r="D211" s="671"/>
      <c r="E211" s="671"/>
      <c r="F211" s="671"/>
      <c r="G211" s="671"/>
      <c r="H211" s="671"/>
      <c r="I211" s="671"/>
      <c r="J211" s="586"/>
      <c r="Q211" s="1019"/>
      <c r="R211" s="1019"/>
      <c r="S211" s="1019"/>
      <c r="T211" s="1019"/>
      <c r="U211" s="1019"/>
    </row>
    <row r="212" spans="2:21">
      <c r="B212" s="670" t="s">
        <v>452</v>
      </c>
      <c r="C212" s="671"/>
      <c r="D212" s="671"/>
      <c r="E212" s="671"/>
      <c r="F212" s="671"/>
      <c r="G212" s="671"/>
      <c r="H212" s="671"/>
      <c r="I212" s="671"/>
      <c r="J212" s="586"/>
    </row>
    <row r="213" spans="2:21">
      <c r="B213" s="1067" t="s">
        <v>1638</v>
      </c>
      <c r="C213" s="1068"/>
      <c r="D213" s="682" t="s">
        <v>3</v>
      </c>
      <c r="E213" s="682"/>
      <c r="F213" s="697">
        <v>-133705.76301587597</v>
      </c>
      <c r="G213" s="698">
        <v>7002.41</v>
      </c>
      <c r="H213" s="697">
        <v>-936262572</v>
      </c>
      <c r="I213" s="732">
        <v>7831.26</v>
      </c>
      <c r="J213" s="785">
        <v>-805254112</v>
      </c>
      <c r="K213" s="974"/>
    </row>
    <row r="214" spans="2:21">
      <c r="B214" s="1067" t="s">
        <v>1642</v>
      </c>
      <c r="C214" s="1068"/>
      <c r="D214" s="682" t="s">
        <v>3</v>
      </c>
      <c r="E214" s="682"/>
      <c r="F214" s="697">
        <v>-1366041.0999927169</v>
      </c>
      <c r="G214" s="698">
        <v>7002.41</v>
      </c>
      <c r="H214" s="697">
        <v>-9565579859</v>
      </c>
      <c r="I214" s="732">
        <v>7831.26</v>
      </c>
      <c r="J214" s="785">
        <v>-22682974960</v>
      </c>
      <c r="K214" s="974"/>
    </row>
    <row r="215" spans="2:21" s="572" customFormat="1" ht="7.5" customHeight="1">
      <c r="B215" s="772"/>
      <c r="C215" s="773"/>
      <c r="D215" s="682"/>
      <c r="E215" s="682"/>
      <c r="F215" s="697"/>
      <c r="G215" s="698"/>
      <c r="H215" s="697"/>
      <c r="I215" s="536"/>
      <c r="J215" s="684"/>
      <c r="Q215" s="1019"/>
      <c r="R215" s="1019"/>
      <c r="S215" s="1019"/>
      <c r="T215" s="1019"/>
      <c r="U215" s="1019"/>
    </row>
    <row r="216" spans="2:21" s="572" customFormat="1" ht="24.75" hidden="1" customHeight="1">
      <c r="B216" s="754" t="s">
        <v>1768</v>
      </c>
      <c r="C216" s="753"/>
      <c r="D216" s="682"/>
      <c r="E216" s="682"/>
      <c r="F216" s="697"/>
      <c r="G216" s="698"/>
      <c r="H216" s="697"/>
      <c r="I216" s="536"/>
      <c r="J216" s="684"/>
      <c r="Q216" s="1019"/>
      <c r="R216" s="1019"/>
      <c r="S216" s="1019"/>
      <c r="T216" s="1019"/>
      <c r="U216" s="1019"/>
    </row>
    <row r="217" spans="2:21" s="572" customFormat="1" hidden="1">
      <c r="B217" s="752" t="s">
        <v>1769</v>
      </c>
      <c r="C217" s="753"/>
      <c r="D217" s="682" t="s">
        <v>3</v>
      </c>
      <c r="E217" s="682"/>
      <c r="F217" s="697">
        <v>0</v>
      </c>
      <c r="G217" s="698">
        <v>0</v>
      </c>
      <c r="H217" s="697">
        <v>0</v>
      </c>
      <c r="I217" s="536">
        <v>0</v>
      </c>
      <c r="J217" s="684">
        <v>0</v>
      </c>
      <c r="K217" s="974"/>
      <c r="Q217" s="1019"/>
      <c r="R217" s="1019"/>
      <c r="S217" s="1019"/>
      <c r="T217" s="1019"/>
      <c r="U217" s="1019"/>
    </row>
    <row r="218" spans="2:21" s="572" customFormat="1" ht="8.25" hidden="1" customHeight="1">
      <c r="B218" s="772"/>
      <c r="C218" s="773"/>
      <c r="D218" s="682"/>
      <c r="E218" s="682"/>
      <c r="F218" s="697"/>
      <c r="G218" s="698"/>
      <c r="H218" s="697"/>
      <c r="I218" s="536"/>
      <c r="J218" s="684"/>
      <c r="Q218" s="1019"/>
      <c r="R218" s="1019"/>
      <c r="S218" s="1019"/>
      <c r="T218" s="1019"/>
      <c r="U218" s="1019"/>
    </row>
    <row r="219" spans="2:21">
      <c r="B219" s="670" t="s">
        <v>64</v>
      </c>
      <c r="C219" s="671"/>
      <c r="D219" s="671"/>
      <c r="E219" s="671"/>
      <c r="F219" s="671"/>
      <c r="G219" s="671"/>
      <c r="H219" s="671"/>
      <c r="I219" s="671"/>
      <c r="J219" s="586"/>
    </row>
    <row r="220" spans="2:21">
      <c r="B220" s="694" t="s">
        <v>64</v>
      </c>
      <c r="C220" s="695"/>
      <c r="D220" s="682" t="s">
        <v>3</v>
      </c>
      <c r="E220" s="682"/>
      <c r="F220" s="697">
        <v>-502654.73901128327</v>
      </c>
      <c r="G220" s="698">
        <v>7002.41</v>
      </c>
      <c r="H220" s="697">
        <v>-3519794571</v>
      </c>
      <c r="I220" s="755">
        <v>7831.26</v>
      </c>
      <c r="J220" s="759">
        <v>-655730813</v>
      </c>
      <c r="K220" s="974"/>
    </row>
    <row r="221" spans="2:21" s="572" customFormat="1" ht="9" customHeight="1">
      <c r="B221" s="694"/>
      <c r="C221" s="695"/>
      <c r="D221" s="682"/>
      <c r="E221" s="682"/>
      <c r="F221" s="697"/>
      <c r="G221" s="698"/>
      <c r="H221" s="697"/>
      <c r="I221" s="755"/>
      <c r="J221" s="759"/>
      <c r="Q221" s="1019"/>
      <c r="R221" s="1019"/>
      <c r="S221" s="1019"/>
      <c r="T221" s="1019"/>
      <c r="U221" s="1019"/>
    </row>
    <row r="222" spans="2:21" s="572" customFormat="1">
      <c r="B222" s="670" t="s">
        <v>1770</v>
      </c>
      <c r="C222" s="695"/>
      <c r="D222" s="682"/>
      <c r="E222" s="682"/>
      <c r="F222" s="697"/>
      <c r="G222" s="698"/>
      <c r="H222" s="697"/>
      <c r="I222" s="755"/>
      <c r="J222" s="759"/>
      <c r="Q222" s="1019"/>
      <c r="R222" s="1019"/>
      <c r="S222" s="1019"/>
      <c r="T222" s="1019"/>
      <c r="U222" s="1019"/>
    </row>
    <row r="223" spans="2:21" s="572" customFormat="1">
      <c r="B223" s="758" t="s">
        <v>1638</v>
      </c>
      <c r="C223" s="757"/>
      <c r="D223" s="760" t="s">
        <v>3</v>
      </c>
      <c r="E223" s="699"/>
      <c r="F223" s="700">
        <v>-24094.058331345921</v>
      </c>
      <c r="G223" s="701">
        <v>7002.41</v>
      </c>
      <c r="H223" s="700">
        <v>-168716475</v>
      </c>
      <c r="I223" s="938">
        <v>7831.26</v>
      </c>
      <c r="J223" s="939">
        <v>-211408690</v>
      </c>
      <c r="K223" s="974"/>
      <c r="Q223" s="1019"/>
      <c r="R223" s="1019"/>
      <c r="S223" s="1019"/>
      <c r="T223" s="1019"/>
      <c r="U223" s="1019"/>
    </row>
    <row r="224" spans="2:21" s="572" customFormat="1">
      <c r="B224" s="695"/>
      <c r="C224" s="695"/>
      <c r="D224" s="682"/>
      <c r="E224" s="682"/>
      <c r="F224" s="697"/>
      <c r="G224" s="698"/>
      <c r="H224" s="697"/>
      <c r="I224" s="755"/>
      <c r="J224" s="756"/>
      <c r="Q224" s="1019"/>
      <c r="R224" s="1019"/>
      <c r="S224" s="1019"/>
      <c r="T224" s="1019"/>
      <c r="U224" s="1019"/>
    </row>
    <row r="225" spans="2:21" s="572" customFormat="1" hidden="1">
      <c r="B225" s="695"/>
      <c r="C225" s="695"/>
      <c r="D225" s="682"/>
      <c r="E225" s="682"/>
      <c r="F225" s="697"/>
      <c r="G225" s="698"/>
      <c r="H225" s="697"/>
      <c r="I225" s="755"/>
      <c r="J225" s="756"/>
      <c r="Q225" s="1019"/>
      <c r="R225" s="1019"/>
      <c r="S225" s="1019"/>
      <c r="T225" s="1019"/>
      <c r="U225" s="1019"/>
    </row>
    <row r="226" spans="2:21" s="572" customFormat="1" hidden="1">
      <c r="B226" s="331"/>
      <c r="C226" s="331"/>
      <c r="D226" s="327"/>
      <c r="E226" s="327"/>
      <c r="F226" s="564"/>
      <c r="G226" s="564"/>
      <c r="H226" s="564"/>
      <c r="I226" s="328"/>
      <c r="J226" s="627"/>
      <c r="Q226" s="1019"/>
      <c r="R226" s="1019"/>
      <c r="S226" s="1019"/>
      <c r="T226" s="1019"/>
      <c r="U226" s="1019"/>
    </row>
    <row r="227" spans="2:21" hidden="1"/>
    <row r="228" spans="2:21">
      <c r="B228" s="1066" t="s">
        <v>1442</v>
      </c>
      <c r="C228" s="1066"/>
      <c r="D228" s="1066"/>
      <c r="E228" s="1066"/>
      <c r="F228" s="1066"/>
      <c r="G228" s="1066"/>
      <c r="H228" s="1066"/>
      <c r="I228" s="1066"/>
    </row>
    <row r="230" spans="2:21" ht="25.5">
      <c r="B230" s="606" t="s">
        <v>616</v>
      </c>
      <c r="C230" s="990" t="s">
        <v>1864</v>
      </c>
      <c r="D230" s="990" t="s">
        <v>792</v>
      </c>
      <c r="E230" s="607"/>
      <c r="F230" s="990" t="s">
        <v>1865</v>
      </c>
      <c r="G230" s="990" t="s">
        <v>792</v>
      </c>
    </row>
    <row r="231" spans="2:21">
      <c r="B231" s="608" t="s">
        <v>868</v>
      </c>
      <c r="C231" s="609">
        <v>7002.41</v>
      </c>
      <c r="D231" s="610">
        <v>4503505120</v>
      </c>
      <c r="E231" s="607"/>
      <c r="F231" s="609">
        <v>7799.24</v>
      </c>
      <c r="G231" s="610">
        <v>1568867022</v>
      </c>
    </row>
    <row r="232" spans="2:21">
      <c r="B232" s="608" t="s">
        <v>869</v>
      </c>
      <c r="C232" s="609">
        <v>7002.41</v>
      </c>
      <c r="D232" s="611">
        <v>-4650641420</v>
      </c>
      <c r="E232" s="607"/>
      <c r="F232" s="609">
        <v>7799.24</v>
      </c>
      <c r="G232" s="611">
        <v>-639494074</v>
      </c>
    </row>
    <row r="233" spans="2:21">
      <c r="B233" s="608" t="s">
        <v>870</v>
      </c>
      <c r="C233" s="609">
        <v>7002.41</v>
      </c>
      <c r="D233" s="610">
        <v>1446987963939</v>
      </c>
      <c r="E233" s="607"/>
      <c r="F233" s="609">
        <v>7799.24</v>
      </c>
      <c r="G233" s="610">
        <v>344053127</v>
      </c>
    </row>
    <row r="234" spans="2:21">
      <c r="B234" s="608" t="s">
        <v>871</v>
      </c>
      <c r="C234" s="609">
        <v>7002.41</v>
      </c>
      <c r="D234" s="611">
        <v>-1446671609376</v>
      </c>
      <c r="E234" s="607"/>
      <c r="F234" s="609">
        <v>7799.24</v>
      </c>
      <c r="G234" s="611">
        <v>-948724456</v>
      </c>
    </row>
    <row r="235" spans="2:21">
      <c r="B235" s="612" t="s">
        <v>310</v>
      </c>
      <c r="C235" s="559"/>
      <c r="D235" s="613">
        <f>+SUM(D231:D234)</f>
        <v>169218263</v>
      </c>
      <c r="E235" s="607"/>
      <c r="F235" s="614"/>
      <c r="G235" s="613">
        <f>+SUM(G231:G234)</f>
        <v>324701619</v>
      </c>
      <c r="R235" s="1022">
        <f>+D235-EERR!C71-EERR!C68</f>
        <v>0</v>
      </c>
      <c r="S235" s="1023">
        <f>+G235-EERR!D68-EERR!D71</f>
        <v>0</v>
      </c>
    </row>
    <row r="236" spans="2:21">
      <c r="D236" s="23"/>
    </row>
    <row r="237" spans="2:21">
      <c r="B237" s="316" t="s">
        <v>1444</v>
      </c>
      <c r="D237" s="23"/>
    </row>
    <row r="238" spans="2:21">
      <c r="B238" s="316"/>
    </row>
    <row r="239" spans="2:21">
      <c r="B239" s="1091" t="s">
        <v>1443</v>
      </c>
      <c r="C239" s="1091"/>
      <c r="D239" s="1091"/>
      <c r="E239" s="1091"/>
      <c r="F239" s="1091"/>
      <c r="G239" s="1091"/>
      <c r="H239" s="1091"/>
      <c r="I239" s="1091"/>
    </row>
    <row r="240" spans="2:21">
      <c r="B240" s="412"/>
      <c r="C240" s="413"/>
      <c r="D240" s="413"/>
      <c r="E240" s="414"/>
      <c r="F240" s="414"/>
      <c r="G240" s="294"/>
    </row>
    <row r="241" spans="2:21">
      <c r="B241" s="416" t="s">
        <v>1577</v>
      </c>
      <c r="C241" s="665" t="s">
        <v>1855</v>
      </c>
      <c r="D241" s="665" t="s">
        <v>1790</v>
      </c>
      <c r="E241" s="336"/>
      <c r="F241" s="338"/>
      <c r="G241" s="294"/>
    </row>
    <row r="242" spans="2:21">
      <c r="B242" s="409" t="s">
        <v>322</v>
      </c>
      <c r="C242" s="562"/>
      <c r="D242" s="562"/>
      <c r="E242" s="336"/>
      <c r="F242" s="336"/>
      <c r="G242" s="294"/>
    </row>
    <row r="243" spans="2:21">
      <c r="B243" s="407" t="s">
        <v>1578</v>
      </c>
      <c r="C243" s="426">
        <v>3818456717</v>
      </c>
      <c r="D243" s="426">
        <v>1337725833</v>
      </c>
      <c r="E243" s="336"/>
      <c r="F243" s="336"/>
      <c r="G243" s="294"/>
    </row>
    <row r="244" spans="2:21">
      <c r="B244" s="407" t="s">
        <v>759</v>
      </c>
      <c r="C244" s="426">
        <v>2033107486</v>
      </c>
      <c r="D244" s="426">
        <v>860438133</v>
      </c>
      <c r="E244" s="415"/>
      <c r="F244" s="415"/>
      <c r="G244" s="294"/>
    </row>
    <row r="245" spans="2:21">
      <c r="B245" s="408" t="s">
        <v>1399</v>
      </c>
      <c r="C245" s="561">
        <f>++C243+C244</f>
        <v>5851564203</v>
      </c>
      <c r="D245" s="561">
        <v>2198163966</v>
      </c>
      <c r="E245" s="337"/>
      <c r="F245" s="337"/>
      <c r="G245" s="294"/>
      <c r="R245" s="1023">
        <f>+C245-'EEFF '!C17</f>
        <v>0</v>
      </c>
      <c r="S245" s="1023">
        <f>+D245-'EEFF '!D17</f>
        <v>0</v>
      </c>
    </row>
    <row r="246" spans="2:21">
      <c r="B246" s="410" t="s">
        <v>1400</v>
      </c>
      <c r="C246" s="426"/>
      <c r="D246" s="426"/>
      <c r="E246" s="336"/>
      <c r="F246" s="336"/>
      <c r="G246" s="294"/>
      <c r="R246" s="1023"/>
      <c r="S246" s="1023"/>
    </row>
    <row r="247" spans="2:21">
      <c r="B247" s="407" t="s">
        <v>760</v>
      </c>
      <c r="C247" s="426">
        <v>119342681</v>
      </c>
      <c r="D247" s="426">
        <v>99641016</v>
      </c>
      <c r="E247" s="415"/>
      <c r="F247" s="415"/>
      <c r="G247" s="294"/>
      <c r="R247" s="1023"/>
      <c r="S247" s="1023"/>
    </row>
    <row r="248" spans="2:21">
      <c r="B248" s="408" t="s">
        <v>1401</v>
      </c>
      <c r="C248" s="561">
        <f>+C247</f>
        <v>119342681</v>
      </c>
      <c r="D248" s="561">
        <v>99641016</v>
      </c>
      <c r="E248" s="415"/>
      <c r="F248" s="415"/>
      <c r="G248" s="294"/>
      <c r="R248" s="1023">
        <f>+C248-'EEFF '!C18</f>
        <v>0</v>
      </c>
      <c r="S248" s="1023">
        <f>+D248-'EEFF '!$D$18</f>
        <v>0</v>
      </c>
    </row>
    <row r="249" spans="2:21">
      <c r="B249" s="411" t="s">
        <v>310</v>
      </c>
      <c r="C249" s="563">
        <f>+C248+C245</f>
        <v>5970906884</v>
      </c>
      <c r="D249" s="563">
        <v>2297804982</v>
      </c>
      <c r="R249" s="1024">
        <f>+C249-'EEFF '!C16</f>
        <v>0</v>
      </c>
      <c r="S249" s="1024">
        <f>+D249-'EEFF '!D16</f>
        <v>0</v>
      </c>
    </row>
    <row r="250" spans="2:21" s="294" customFormat="1">
      <c r="B250" s="503"/>
      <c r="M250" s="572"/>
      <c r="N250" s="572"/>
      <c r="O250" s="572"/>
      <c r="P250" s="572"/>
      <c r="Q250" s="1019"/>
      <c r="R250" s="1023"/>
      <c r="S250" s="1023"/>
      <c r="T250" s="1019"/>
      <c r="U250" s="1019"/>
    </row>
    <row r="251" spans="2:21">
      <c r="B251" s="316" t="s">
        <v>1457</v>
      </c>
      <c r="C251" s="294"/>
      <c r="E251"/>
    </row>
    <row r="252" spans="2:21">
      <c r="B252" s="316"/>
      <c r="E252"/>
    </row>
    <row r="253" spans="2:21" s="554" customFormat="1">
      <c r="B253" s="654" t="s">
        <v>1445</v>
      </c>
      <c r="C253" s="654"/>
      <c r="D253" s="654"/>
      <c r="E253" s="654"/>
      <c r="F253" s="654"/>
      <c r="G253" s="654"/>
      <c r="H253" s="654"/>
      <c r="I253" s="654"/>
      <c r="Q253" s="1019"/>
      <c r="R253" s="1019"/>
      <c r="S253" s="1019"/>
      <c r="T253" s="1019"/>
      <c r="U253" s="1019"/>
    </row>
    <row r="254" spans="2:21" s="554" customFormat="1">
      <c r="B254" s="538"/>
      <c r="Q254" s="1019"/>
      <c r="R254" s="1019"/>
      <c r="S254" s="1019"/>
      <c r="T254" s="1019"/>
      <c r="U254" s="1019"/>
    </row>
    <row r="255" spans="2:21" s="554" customFormat="1">
      <c r="B255" s="648" t="s">
        <v>1446</v>
      </c>
      <c r="C255" s="702"/>
      <c r="D255" s="702"/>
      <c r="E255" s="702"/>
      <c r="F255" s="702"/>
      <c r="G255" s="702"/>
      <c r="H255" s="702"/>
      <c r="I255" s="703"/>
      <c r="J255" s="1093" t="s">
        <v>1696</v>
      </c>
      <c r="K255" s="1093"/>
      <c r="L255" s="1093"/>
      <c r="M255" s="595"/>
      <c r="N255" s="595"/>
      <c r="O255" s="595"/>
      <c r="P255" s="595"/>
      <c r="Q255" s="1019"/>
      <c r="R255" s="1019"/>
      <c r="S255" s="1019"/>
      <c r="T255" s="1019"/>
      <c r="U255" s="1019"/>
    </row>
    <row r="256" spans="2:21" s="554" customFormat="1" ht="25.5">
      <c r="B256" s="648" t="s">
        <v>1447</v>
      </c>
      <c r="C256" s="703"/>
      <c r="D256" s="423" t="s">
        <v>1448</v>
      </c>
      <c r="E256" s="423"/>
      <c r="F256" s="423" t="s">
        <v>1449</v>
      </c>
      <c r="G256" s="423" t="s">
        <v>1450</v>
      </c>
      <c r="H256" s="423" t="s">
        <v>1451</v>
      </c>
      <c r="I256" s="423" t="s">
        <v>1452</v>
      </c>
      <c r="J256" s="606" t="s">
        <v>1124</v>
      </c>
      <c r="K256" s="423" t="s">
        <v>1453</v>
      </c>
      <c r="L256" s="423" t="s">
        <v>1454</v>
      </c>
      <c r="M256" s="595"/>
      <c r="N256" s="595"/>
      <c r="O256" s="595"/>
      <c r="P256" s="595"/>
      <c r="Q256" s="1019"/>
      <c r="R256" s="1019"/>
      <c r="S256" s="1019"/>
      <c r="T256" s="1019"/>
      <c r="U256" s="1019"/>
    </row>
    <row r="257" spans="2:21" s="554" customFormat="1">
      <c r="B257" s="704" t="s">
        <v>1455</v>
      </c>
      <c r="C257" s="705"/>
      <c r="D257" s="557"/>
      <c r="E257" s="557"/>
      <c r="F257" s="614"/>
      <c r="G257" s="614"/>
      <c r="H257" s="614"/>
      <c r="I257" s="614"/>
      <c r="J257" s="997"/>
      <c r="K257" s="997"/>
      <c r="L257" s="997"/>
      <c r="M257" s="577"/>
      <c r="N257" s="577"/>
      <c r="O257" s="577"/>
      <c r="P257" s="577"/>
      <c r="Q257" s="1019"/>
      <c r="R257" s="1019"/>
      <c r="S257" s="1019"/>
      <c r="T257" s="1019"/>
      <c r="U257" s="1019"/>
    </row>
    <row r="258" spans="2:21" s="554" customFormat="1">
      <c r="B258" s="718" t="s">
        <v>1897</v>
      </c>
      <c r="C258" s="706"/>
      <c r="D258" s="638" t="s">
        <v>1902</v>
      </c>
      <c r="E258" s="610"/>
      <c r="F258" s="707">
        <v>50</v>
      </c>
      <c r="G258" s="610">
        <v>984384</v>
      </c>
      <c r="H258" s="610">
        <v>49219200</v>
      </c>
      <c r="I258" s="708">
        <v>0</v>
      </c>
      <c r="J258" s="550">
        <v>1491423740572</v>
      </c>
      <c r="K258" s="550">
        <v>57956652695</v>
      </c>
      <c r="L258" s="550">
        <v>2216428248350</v>
      </c>
      <c r="M258" s="578"/>
      <c r="N258" s="578"/>
      <c r="O258" s="578"/>
      <c r="P258" s="578"/>
      <c r="Q258" s="1019"/>
      <c r="R258" s="1019"/>
      <c r="S258" s="1025"/>
      <c r="T258" s="1025"/>
      <c r="U258" s="1019"/>
    </row>
    <row r="259" spans="2:21" s="554" customFormat="1">
      <c r="B259" s="718" t="s">
        <v>1898</v>
      </c>
      <c r="C259" s="706"/>
      <c r="D259" s="638" t="s">
        <v>1895</v>
      </c>
      <c r="E259" s="610"/>
      <c r="F259" s="707">
        <v>5</v>
      </c>
      <c r="G259" s="610">
        <v>1025712</v>
      </c>
      <c r="H259" s="610">
        <v>5128560</v>
      </c>
      <c r="I259" s="708">
        <v>0</v>
      </c>
      <c r="J259" s="550">
        <v>100000000000</v>
      </c>
      <c r="K259" s="550">
        <v>7678818593</v>
      </c>
      <c r="L259" s="550">
        <v>204153632872</v>
      </c>
      <c r="M259" s="578"/>
      <c r="N259" s="578"/>
      <c r="O259" s="578"/>
      <c r="P259" s="578"/>
      <c r="Q259" s="1019"/>
      <c r="R259" s="1019"/>
      <c r="S259" s="1025"/>
      <c r="T259" s="1025"/>
      <c r="U259" s="1019"/>
    </row>
    <row r="260" spans="2:21" s="554" customFormat="1">
      <c r="B260" s="718" t="s">
        <v>1899</v>
      </c>
      <c r="C260" s="706"/>
      <c r="D260" s="638" t="s">
        <v>1893</v>
      </c>
      <c r="E260" s="610"/>
      <c r="F260" s="707">
        <v>5</v>
      </c>
      <c r="G260" s="610">
        <v>6892929.7016306315</v>
      </c>
      <c r="H260" s="610">
        <v>34464648.508153155</v>
      </c>
      <c r="I260" s="708">
        <v>0</v>
      </c>
      <c r="J260" s="550">
        <v>670630000000</v>
      </c>
      <c r="K260" s="550">
        <v>67504653230</v>
      </c>
      <c r="L260" s="550">
        <v>1101648153251</v>
      </c>
      <c r="M260" s="578"/>
      <c r="N260" s="578"/>
      <c r="O260" s="578"/>
      <c r="P260" s="578"/>
      <c r="Q260" s="1019"/>
      <c r="R260" s="1019"/>
      <c r="S260" s="1025"/>
      <c r="T260" s="1025"/>
      <c r="U260" s="1019"/>
    </row>
    <row r="261" spans="2:21" s="554" customFormat="1">
      <c r="B261" s="718" t="s">
        <v>1900</v>
      </c>
      <c r="C261" s="706"/>
      <c r="D261" s="638" t="s">
        <v>1842</v>
      </c>
      <c r="E261" s="610"/>
      <c r="F261" s="707">
        <v>10000</v>
      </c>
      <c r="G261" s="610">
        <v>6971.9865362877326</v>
      </c>
      <c r="H261" s="610">
        <v>69719865.362877324</v>
      </c>
      <c r="I261" s="708">
        <v>588409.72685882542</v>
      </c>
      <c r="J261" s="1086">
        <v>1996946130000</v>
      </c>
      <c r="K261" s="1086">
        <v>560165410778</v>
      </c>
      <c r="L261" s="1086">
        <v>5422535178291.1602</v>
      </c>
      <c r="M261" s="578"/>
      <c r="N261" s="578"/>
      <c r="O261" s="578"/>
      <c r="P261" s="578"/>
      <c r="Q261" s="1019"/>
      <c r="R261" s="1019"/>
      <c r="S261" s="1025"/>
      <c r="T261" s="1025"/>
      <c r="U261" s="1019"/>
    </row>
    <row r="262" spans="2:21" s="554" customFormat="1">
      <c r="B262" s="718" t="s">
        <v>1900</v>
      </c>
      <c r="C262" s="706"/>
      <c r="D262" s="638" t="s">
        <v>1894</v>
      </c>
      <c r="E262" s="610"/>
      <c r="F262" s="707">
        <v>4</v>
      </c>
      <c r="G262" s="610">
        <v>7157003.3374666432</v>
      </c>
      <c r="H262" s="610">
        <v>28628013.349866573</v>
      </c>
      <c r="I262" s="708">
        <v>0</v>
      </c>
      <c r="J262" s="1087"/>
      <c r="K262" s="1087"/>
      <c r="L262" s="1087"/>
      <c r="M262" s="578"/>
      <c r="N262" s="578"/>
      <c r="O262" s="578"/>
      <c r="P262" s="578"/>
      <c r="Q262" s="1019"/>
      <c r="R262" s="1019"/>
      <c r="S262" s="1025"/>
      <c r="T262" s="1025"/>
      <c r="U262" s="1019"/>
    </row>
    <row r="263" spans="2:21" s="554" customFormat="1">
      <c r="B263" s="718" t="s">
        <v>1901</v>
      </c>
      <c r="C263" s="706"/>
      <c r="D263" s="638" t="s">
        <v>1893</v>
      </c>
      <c r="E263" s="610"/>
      <c r="F263" s="707">
        <v>26</v>
      </c>
      <c r="G263" s="610">
        <v>1012251</v>
      </c>
      <c r="H263" s="610">
        <v>26318526</v>
      </c>
      <c r="I263" s="708">
        <v>0</v>
      </c>
      <c r="J263" s="708">
        <v>570000000000</v>
      </c>
      <c r="K263" s="708">
        <v>179446407901</v>
      </c>
      <c r="L263" s="708">
        <v>1391328719639</v>
      </c>
      <c r="M263" s="578"/>
      <c r="N263" s="578"/>
      <c r="O263" s="578"/>
      <c r="P263" s="578"/>
      <c r="Q263" s="1019"/>
      <c r="R263" s="1019"/>
      <c r="S263" s="1025"/>
      <c r="T263" s="1025"/>
      <c r="U263" s="1019"/>
    </row>
    <row r="264" spans="2:21" s="554" customFormat="1">
      <c r="B264" s="718" t="s">
        <v>1871</v>
      </c>
      <c r="C264" s="706"/>
      <c r="D264" s="638" t="s">
        <v>1893</v>
      </c>
      <c r="E264" s="610"/>
      <c r="F264" s="707">
        <v>2</v>
      </c>
      <c r="G264" s="610">
        <v>7005597.9451764906</v>
      </c>
      <c r="H264" s="610">
        <v>14011195.890352981</v>
      </c>
      <c r="I264" s="708">
        <v>0</v>
      </c>
      <c r="J264" s="1086">
        <v>1751406377751</v>
      </c>
      <c r="K264" s="1086">
        <v>198757087943</v>
      </c>
      <c r="L264" s="1086">
        <v>3369782483630</v>
      </c>
      <c r="M264" s="578"/>
      <c r="N264" s="578"/>
      <c r="O264" s="578"/>
      <c r="P264" s="578"/>
      <c r="Q264" s="1019"/>
      <c r="R264" s="1019"/>
      <c r="S264" s="1025"/>
      <c r="T264" s="1025"/>
      <c r="U264" s="1019"/>
    </row>
    <row r="265" spans="2:21" s="554" customFormat="1">
      <c r="B265" s="718" t="s">
        <v>1871</v>
      </c>
      <c r="C265" s="706"/>
      <c r="D265" s="638" t="s">
        <v>1893</v>
      </c>
      <c r="E265" s="610"/>
      <c r="F265" s="707">
        <v>1</v>
      </c>
      <c r="G265" s="610">
        <v>7070832.0879280884</v>
      </c>
      <c r="H265" s="610">
        <v>7070832.0879280884</v>
      </c>
      <c r="I265" s="708">
        <v>0</v>
      </c>
      <c r="J265" s="1090"/>
      <c r="K265" s="1090"/>
      <c r="L265" s="1090"/>
      <c r="M265" s="578"/>
      <c r="N265" s="578"/>
      <c r="O265" s="578"/>
      <c r="P265" s="578"/>
      <c r="Q265" s="1019"/>
      <c r="R265" s="1019"/>
      <c r="S265" s="1019"/>
      <c r="T265" s="1019"/>
      <c r="U265" s="1019"/>
    </row>
    <row r="266" spans="2:21" s="554" customFormat="1">
      <c r="B266" s="718" t="s">
        <v>1871</v>
      </c>
      <c r="C266" s="706"/>
      <c r="D266" s="638" t="s">
        <v>1893</v>
      </c>
      <c r="E266" s="610"/>
      <c r="F266" s="707">
        <v>2</v>
      </c>
      <c r="G266" s="610">
        <v>7037150.6552708121</v>
      </c>
      <c r="H266" s="610">
        <v>14074301.310541624</v>
      </c>
      <c r="I266" s="708">
        <v>0</v>
      </c>
      <c r="J266" s="1087"/>
      <c r="K266" s="1087"/>
      <c r="L266" s="1087"/>
      <c r="M266" s="578"/>
      <c r="N266" s="578"/>
      <c r="O266" s="578"/>
      <c r="P266" s="578"/>
      <c r="Q266" s="1019"/>
      <c r="R266" s="1019"/>
      <c r="S266" s="1019"/>
      <c r="T266" s="1019"/>
      <c r="U266" s="1019"/>
    </row>
    <row r="267" spans="2:21" s="554" customFormat="1">
      <c r="B267" s="718" t="s">
        <v>1872</v>
      </c>
      <c r="C267" s="706"/>
      <c r="D267" s="638" t="s">
        <v>1893</v>
      </c>
      <c r="E267" s="610"/>
      <c r="F267" s="707">
        <v>266</v>
      </c>
      <c r="G267" s="610">
        <v>1008653</v>
      </c>
      <c r="H267" s="610">
        <v>268301698</v>
      </c>
      <c r="I267" s="708">
        <v>0</v>
      </c>
      <c r="J267" s="1095">
        <v>2000000000000</v>
      </c>
      <c r="K267" s="1095">
        <v>650135570909</v>
      </c>
      <c r="L267" s="1095">
        <v>6077518636645</v>
      </c>
      <c r="M267" s="578"/>
      <c r="N267" s="578"/>
      <c r="O267" s="578"/>
      <c r="P267" s="578"/>
      <c r="Q267" s="1019"/>
      <c r="R267" s="1019"/>
      <c r="S267" s="1019"/>
      <c r="T267" s="1019"/>
      <c r="U267" s="1019"/>
    </row>
    <row r="268" spans="2:21" s="554" customFormat="1">
      <c r="B268" s="718" t="s">
        <v>1872</v>
      </c>
      <c r="C268" s="706"/>
      <c r="D268" s="638" t="s">
        <v>1893</v>
      </c>
      <c r="E268" s="610"/>
      <c r="F268" s="707">
        <v>11</v>
      </c>
      <c r="G268" s="610">
        <v>7044391.1129355989</v>
      </c>
      <c r="H268" s="610">
        <v>77488302.242291585</v>
      </c>
      <c r="I268" s="708">
        <v>0</v>
      </c>
      <c r="J268" s="1096"/>
      <c r="K268" s="1096"/>
      <c r="L268" s="1096"/>
      <c r="M268" s="578"/>
      <c r="N268" s="578"/>
      <c r="O268" s="578"/>
      <c r="P268" s="578"/>
      <c r="Q268" s="1019"/>
      <c r="R268" s="1019"/>
      <c r="S268" s="1025"/>
      <c r="T268" s="1025"/>
      <c r="U268" s="1019"/>
    </row>
    <row r="269" spans="2:21" s="554" customFormat="1">
      <c r="B269" s="718" t="s">
        <v>1872</v>
      </c>
      <c r="C269" s="706"/>
      <c r="D269" s="638" t="s">
        <v>1893</v>
      </c>
      <c r="E269" s="610"/>
      <c r="F269" s="707">
        <v>3</v>
      </c>
      <c r="G269" s="610">
        <v>7229043.790518214</v>
      </c>
      <c r="H269" s="610">
        <v>21687131.371554643</v>
      </c>
      <c r="I269" s="708">
        <v>0</v>
      </c>
      <c r="J269" s="1097"/>
      <c r="K269" s="1097"/>
      <c r="L269" s="1097"/>
      <c r="M269" s="578"/>
      <c r="N269" s="578"/>
      <c r="O269" s="578"/>
      <c r="P269" s="578"/>
      <c r="Q269" s="1019"/>
      <c r="R269" s="1019"/>
      <c r="S269" s="1025"/>
      <c r="T269" s="1025"/>
      <c r="U269" s="1019"/>
    </row>
    <row r="270" spans="2:21" s="554" customFormat="1">
      <c r="B270" s="718" t="s">
        <v>1873</v>
      </c>
      <c r="C270" s="706"/>
      <c r="D270" s="638" t="s">
        <v>1894</v>
      </c>
      <c r="E270" s="610"/>
      <c r="F270" s="707">
        <v>12</v>
      </c>
      <c r="G270" s="610">
        <v>7168900.3757378934</v>
      </c>
      <c r="H270" s="610">
        <v>86026804.508854717</v>
      </c>
      <c r="I270" s="708">
        <v>0</v>
      </c>
      <c r="J270" s="998">
        <v>497410635926</v>
      </c>
      <c r="K270" s="998">
        <v>34001253968</v>
      </c>
      <c r="L270" s="998">
        <v>612662908026</v>
      </c>
      <c r="M270" s="578"/>
      <c r="N270" s="578"/>
      <c r="O270" s="578"/>
      <c r="P270" s="578"/>
      <c r="Q270" s="1019"/>
      <c r="R270" s="1019"/>
      <c r="S270" s="1025"/>
      <c r="T270" s="1025"/>
      <c r="U270" s="1019"/>
    </row>
    <row r="271" spans="2:21" s="554" customFormat="1">
      <c r="B271" s="718" t="s">
        <v>1874</v>
      </c>
      <c r="C271" s="706"/>
      <c r="D271" s="638" t="s">
        <v>1894</v>
      </c>
      <c r="E271" s="610"/>
      <c r="F271" s="707">
        <v>10</v>
      </c>
      <c r="G271" s="610">
        <v>7004057.4222690882</v>
      </c>
      <c r="H271" s="610">
        <v>70040574.22269088</v>
      </c>
      <c r="I271" s="708">
        <v>0</v>
      </c>
      <c r="J271" s="1047">
        <v>464324000000</v>
      </c>
      <c r="K271" s="1047">
        <v>-32853699287</v>
      </c>
      <c r="L271" s="1047">
        <v>527055720750</v>
      </c>
      <c r="M271" s="578"/>
      <c r="N271" s="578"/>
      <c r="O271" s="578"/>
      <c r="P271" s="578"/>
      <c r="Q271" s="1019"/>
      <c r="R271" s="1019"/>
      <c r="S271" s="1025"/>
      <c r="T271" s="1025"/>
      <c r="U271" s="1019"/>
    </row>
    <row r="272" spans="2:21" s="554" customFormat="1">
      <c r="B272" s="718" t="s">
        <v>1874</v>
      </c>
      <c r="C272" s="706"/>
      <c r="D272" s="638" t="s">
        <v>1894</v>
      </c>
      <c r="E272" s="610"/>
      <c r="F272" s="707">
        <v>205</v>
      </c>
      <c r="G272" s="610">
        <v>7186595.3820424536</v>
      </c>
      <c r="H272" s="610">
        <v>1473252053.3187029</v>
      </c>
      <c r="I272" s="708">
        <v>0</v>
      </c>
      <c r="J272" s="1048"/>
      <c r="K272" s="1048"/>
      <c r="L272" s="1048"/>
      <c r="M272" s="578"/>
      <c r="N272" s="578"/>
      <c r="O272" s="578"/>
      <c r="P272" s="578"/>
      <c r="Q272" s="1019"/>
      <c r="R272" s="1019"/>
      <c r="S272" s="1025"/>
      <c r="T272" s="1025"/>
      <c r="U272" s="1019"/>
    </row>
    <row r="273" spans="2:21" s="554" customFormat="1">
      <c r="B273" s="718" t="s">
        <v>1875</v>
      </c>
      <c r="C273" s="706"/>
      <c r="D273" s="638" t="s">
        <v>1895</v>
      </c>
      <c r="E273" s="610"/>
      <c r="F273" s="707">
        <v>2</v>
      </c>
      <c r="G273" s="610">
        <v>1005370.0000000001</v>
      </c>
      <c r="H273" s="610">
        <v>2010740.0000000002</v>
      </c>
      <c r="I273" s="708">
        <v>0</v>
      </c>
      <c r="J273" s="709">
        <f>20000000000*1000</f>
        <v>20000000000000</v>
      </c>
      <c r="K273" s="709">
        <v>6220469585</v>
      </c>
      <c r="L273" s="709">
        <f>178273567070*1000</f>
        <v>178273567070000</v>
      </c>
      <c r="M273" s="578"/>
      <c r="N273" s="578"/>
      <c r="O273" s="578"/>
      <c r="P273" s="578"/>
      <c r="Q273" s="1019"/>
      <c r="R273" s="1019"/>
      <c r="S273" s="1025"/>
      <c r="T273" s="1025"/>
      <c r="U273" s="1019"/>
    </row>
    <row r="274" spans="2:21" s="554" customFormat="1">
      <c r="B274" s="718" t="s">
        <v>1876</v>
      </c>
      <c r="C274" s="706"/>
      <c r="D274" s="638" t="s">
        <v>1895</v>
      </c>
      <c r="E274" s="610"/>
      <c r="F274" s="707">
        <v>8</v>
      </c>
      <c r="G274" s="610">
        <v>1025333</v>
      </c>
      <c r="H274" s="610">
        <v>8202664</v>
      </c>
      <c r="I274" s="708">
        <v>0</v>
      </c>
      <c r="J274" s="709">
        <v>18364766000</v>
      </c>
      <c r="K274" s="709">
        <v>2406161741</v>
      </c>
      <c r="L274" s="709">
        <v>27997748336</v>
      </c>
      <c r="M274" s="578"/>
      <c r="N274" s="578"/>
      <c r="O274" s="578"/>
      <c r="P274" s="578"/>
      <c r="Q274" s="1019"/>
      <c r="R274" s="1019"/>
      <c r="S274" s="1025"/>
      <c r="T274" s="1025"/>
      <c r="U274" s="1019"/>
    </row>
    <row r="275" spans="2:21" s="554" customFormat="1">
      <c r="B275" s="718" t="s">
        <v>1877</v>
      </c>
      <c r="C275" s="706"/>
      <c r="D275" s="638" t="s">
        <v>1895</v>
      </c>
      <c r="E275" s="610"/>
      <c r="F275" s="707">
        <v>30</v>
      </c>
      <c r="G275" s="610">
        <v>1000329</v>
      </c>
      <c r="H275" s="610">
        <v>30009870</v>
      </c>
      <c r="I275" s="708">
        <v>0</v>
      </c>
      <c r="J275" s="709">
        <v>720000000000</v>
      </c>
      <c r="K275" s="709">
        <v>575598354106</v>
      </c>
      <c r="L275" s="709">
        <v>509889242890</v>
      </c>
      <c r="M275" s="578"/>
      <c r="N275" s="578"/>
      <c r="O275" s="578"/>
      <c r="P275" s="578"/>
      <c r="Q275" s="1019"/>
      <c r="R275" s="1019"/>
      <c r="S275" s="1025"/>
      <c r="T275" s="1025"/>
      <c r="U275" s="1019"/>
    </row>
    <row r="276" spans="2:21" s="554" customFormat="1">
      <c r="B276" s="718" t="s">
        <v>1840</v>
      </c>
      <c r="C276" s="706"/>
      <c r="D276" s="638" t="s">
        <v>1895</v>
      </c>
      <c r="E276" s="610"/>
      <c r="F276" s="707">
        <v>3</v>
      </c>
      <c r="G276" s="610">
        <v>7124582.332642694</v>
      </c>
      <c r="H276" s="610">
        <v>21373746.997928083</v>
      </c>
      <c r="I276" s="708">
        <v>0</v>
      </c>
      <c r="J276" s="709">
        <v>150225000000</v>
      </c>
      <c r="K276" s="709">
        <v>11783185572</v>
      </c>
      <c r="L276" s="709">
        <v>297602189891</v>
      </c>
      <c r="M276" s="578"/>
      <c r="N276" s="578"/>
      <c r="O276" s="578"/>
      <c r="P276" s="578"/>
      <c r="Q276" s="1019"/>
      <c r="R276" s="1019"/>
      <c r="S276" s="1025"/>
      <c r="T276" s="1025"/>
      <c r="U276" s="1019"/>
    </row>
    <row r="277" spans="2:21" s="554" customFormat="1">
      <c r="B277" s="718" t="s">
        <v>1878</v>
      </c>
      <c r="C277" s="706"/>
      <c r="D277" s="638" t="s">
        <v>1895</v>
      </c>
      <c r="E277" s="610"/>
      <c r="F277" s="707">
        <v>20</v>
      </c>
      <c r="G277" s="610">
        <v>1021308</v>
      </c>
      <c r="H277" s="610">
        <v>20426160</v>
      </c>
      <c r="I277" s="708">
        <v>0</v>
      </c>
      <c r="J277" s="709">
        <v>105840500000</v>
      </c>
      <c r="K277" s="709">
        <v>4658098018</v>
      </c>
      <c r="L277" s="709">
        <v>134122774159</v>
      </c>
      <c r="M277" s="578"/>
      <c r="N277" s="578"/>
      <c r="O277" s="578"/>
      <c r="P277" s="578"/>
      <c r="Q277" s="1019"/>
      <c r="R277" s="1019"/>
      <c r="S277" s="1025"/>
      <c r="T277" s="1025"/>
      <c r="U277" s="1019"/>
    </row>
    <row r="278" spans="2:21" s="554" customFormat="1">
      <c r="B278" s="718" t="s">
        <v>1879</v>
      </c>
      <c r="C278" s="706"/>
      <c r="D278" s="638" t="s">
        <v>1895</v>
      </c>
      <c r="E278" s="610"/>
      <c r="F278" s="707">
        <v>60</v>
      </c>
      <c r="G278" s="610">
        <v>975129</v>
      </c>
      <c r="H278" s="610">
        <v>58507740</v>
      </c>
      <c r="I278" s="708">
        <v>0</v>
      </c>
      <c r="J278" s="1047">
        <v>182000000000</v>
      </c>
      <c r="K278" s="1047">
        <v>74275874951</v>
      </c>
      <c r="L278" s="1047">
        <v>357033140944</v>
      </c>
      <c r="M278" s="578"/>
      <c r="N278" s="578"/>
      <c r="O278" s="578"/>
      <c r="P278" s="578"/>
      <c r="Q278" s="1019"/>
      <c r="R278" s="1019"/>
      <c r="S278" s="1025"/>
      <c r="T278" s="1025"/>
      <c r="U278" s="1019"/>
    </row>
    <row r="279" spans="2:21" s="554" customFormat="1">
      <c r="B279" s="718" t="s">
        <v>1879</v>
      </c>
      <c r="C279" s="706"/>
      <c r="D279" s="638" t="s">
        <v>1895</v>
      </c>
      <c r="E279" s="610"/>
      <c r="F279" s="707">
        <v>52</v>
      </c>
      <c r="G279" s="610">
        <v>1016884</v>
      </c>
      <c r="H279" s="610">
        <v>52877968</v>
      </c>
      <c r="I279" s="708">
        <v>0</v>
      </c>
      <c r="J279" s="1049"/>
      <c r="K279" s="1049"/>
      <c r="L279" s="1049"/>
      <c r="M279" s="578"/>
      <c r="N279" s="578"/>
      <c r="O279" s="578"/>
      <c r="P279" s="578"/>
      <c r="Q279" s="1019"/>
      <c r="R279" s="1019"/>
      <c r="S279" s="1025"/>
      <c r="T279" s="1025"/>
      <c r="U279" s="1019"/>
    </row>
    <row r="280" spans="2:21" s="554" customFormat="1">
      <c r="B280" s="718" t="s">
        <v>1879</v>
      </c>
      <c r="C280" s="706"/>
      <c r="D280" s="638" t="s">
        <v>1895</v>
      </c>
      <c r="E280" s="610"/>
      <c r="F280" s="707">
        <v>20</v>
      </c>
      <c r="G280" s="610">
        <v>1017158</v>
      </c>
      <c r="H280" s="610">
        <v>20343160</v>
      </c>
      <c r="I280" s="708">
        <v>0</v>
      </c>
      <c r="J280" s="1048"/>
      <c r="K280" s="1048"/>
      <c r="L280" s="1048"/>
      <c r="M280" s="578"/>
      <c r="N280" s="578"/>
      <c r="O280" s="578"/>
      <c r="P280" s="578"/>
      <c r="Q280" s="1019"/>
      <c r="R280" s="1019"/>
      <c r="S280" s="1025"/>
      <c r="T280" s="1025"/>
      <c r="U280" s="1019"/>
    </row>
    <row r="281" spans="2:21" s="554" customFormat="1">
      <c r="B281" s="718" t="s">
        <v>1880</v>
      </c>
      <c r="C281" s="706"/>
      <c r="D281" s="638" t="s">
        <v>1895</v>
      </c>
      <c r="E281" s="610"/>
      <c r="F281" s="707">
        <v>10</v>
      </c>
      <c r="G281" s="610">
        <v>1010000</v>
      </c>
      <c r="H281" s="610">
        <v>10100000</v>
      </c>
      <c r="I281" s="708">
        <v>0</v>
      </c>
      <c r="J281" s="709">
        <v>19635000000</v>
      </c>
      <c r="K281" s="709">
        <v>5757835225</v>
      </c>
      <c r="L281" s="709">
        <v>40590868299</v>
      </c>
      <c r="M281" s="578"/>
      <c r="N281" s="578"/>
      <c r="O281" s="578"/>
      <c r="P281" s="578"/>
      <c r="Q281" s="1019"/>
      <c r="R281" s="1019"/>
      <c r="S281" s="1025"/>
      <c r="T281" s="1025"/>
      <c r="U281" s="1019"/>
    </row>
    <row r="282" spans="2:21" s="554" customFormat="1">
      <c r="B282" s="718" t="s">
        <v>1881</v>
      </c>
      <c r="C282" s="706"/>
      <c r="D282" s="638" t="s">
        <v>1893</v>
      </c>
      <c r="E282" s="610"/>
      <c r="F282" s="707">
        <v>67</v>
      </c>
      <c r="G282" s="610">
        <v>1004801</v>
      </c>
      <c r="H282" s="610">
        <v>67321667</v>
      </c>
      <c r="I282" s="708">
        <v>0</v>
      </c>
      <c r="J282" s="1047">
        <v>147650000000</v>
      </c>
      <c r="K282" s="1047">
        <v>3309843653</v>
      </c>
      <c r="L282" s="1047">
        <v>162481505495</v>
      </c>
      <c r="M282" s="578"/>
      <c r="N282" s="578"/>
      <c r="O282" s="578"/>
      <c r="P282" s="578"/>
      <c r="Q282" s="1019"/>
      <c r="R282" s="1019"/>
      <c r="S282" s="1025"/>
      <c r="T282" s="1025"/>
      <c r="U282" s="1019"/>
    </row>
    <row r="283" spans="2:21" s="554" customFormat="1">
      <c r="B283" s="718" t="s">
        <v>1881</v>
      </c>
      <c r="C283" s="706"/>
      <c r="D283" s="638" t="s">
        <v>1893</v>
      </c>
      <c r="E283" s="610"/>
      <c r="F283" s="707">
        <v>90</v>
      </c>
      <c r="G283" s="610">
        <v>1000329</v>
      </c>
      <c r="H283" s="610">
        <v>90029610</v>
      </c>
      <c r="I283" s="708">
        <v>0</v>
      </c>
      <c r="J283" s="1048"/>
      <c r="K283" s="1048"/>
      <c r="L283" s="1048"/>
      <c r="M283" s="578"/>
      <c r="N283" s="578"/>
      <c r="O283" s="578"/>
      <c r="P283" s="578"/>
      <c r="Q283" s="1019"/>
      <c r="R283" s="1019"/>
      <c r="S283" s="1025"/>
      <c r="T283" s="1025"/>
      <c r="U283" s="1019"/>
    </row>
    <row r="284" spans="2:21" s="554" customFormat="1">
      <c r="B284" s="718" t="s">
        <v>1882</v>
      </c>
      <c r="C284" s="706"/>
      <c r="D284" s="638" t="s">
        <v>1894</v>
      </c>
      <c r="E284" s="610"/>
      <c r="F284" s="707">
        <v>20</v>
      </c>
      <c r="G284" s="610">
        <v>1019726</v>
      </c>
      <c r="H284" s="610">
        <v>20394520</v>
      </c>
      <c r="I284" s="708">
        <v>0</v>
      </c>
      <c r="J284" s="709">
        <v>124500000000</v>
      </c>
      <c r="K284" s="709">
        <v>25301176447</v>
      </c>
      <c r="L284" s="709">
        <v>186344724354</v>
      </c>
      <c r="M284" s="578"/>
      <c r="N284" s="578"/>
      <c r="O284" s="578"/>
      <c r="P284" s="578"/>
      <c r="Q284" s="1019"/>
      <c r="R284" s="1019"/>
      <c r="S284" s="1025"/>
      <c r="T284" s="1025"/>
      <c r="U284" s="1019"/>
    </row>
    <row r="285" spans="2:21" s="554" customFormat="1">
      <c r="B285" s="718" t="s">
        <v>1777</v>
      </c>
      <c r="C285" s="706"/>
      <c r="D285" s="638" t="s">
        <v>1895</v>
      </c>
      <c r="E285" s="610"/>
      <c r="F285" s="707">
        <v>4</v>
      </c>
      <c r="G285" s="610">
        <v>1006003.9999999999</v>
      </c>
      <c r="H285" s="610">
        <v>4024015.9999999995</v>
      </c>
      <c r="I285" s="708">
        <v>0</v>
      </c>
      <c r="J285" s="1047">
        <v>2482500000000</v>
      </c>
      <c r="K285" s="1047">
        <v>491225000000</v>
      </c>
      <c r="L285" s="1047">
        <v>3682338000000</v>
      </c>
      <c r="M285" s="578"/>
      <c r="N285" s="578"/>
      <c r="O285" s="578"/>
      <c r="P285" s="578"/>
      <c r="Q285" s="1019"/>
      <c r="R285" s="1019"/>
      <c r="S285" s="1025"/>
      <c r="T285" s="1025"/>
      <c r="U285" s="1019"/>
    </row>
    <row r="286" spans="2:21" s="554" customFormat="1">
      <c r="B286" s="718" t="s">
        <v>1777</v>
      </c>
      <c r="C286" s="706"/>
      <c r="D286" s="638" t="s">
        <v>1895</v>
      </c>
      <c r="E286" s="610"/>
      <c r="F286" s="707">
        <v>1</v>
      </c>
      <c r="G286" s="610">
        <v>7041877.2596457936</v>
      </c>
      <c r="H286" s="610">
        <v>7041877.2596457936</v>
      </c>
      <c r="I286" s="708">
        <v>0</v>
      </c>
      <c r="J286" s="1048"/>
      <c r="K286" s="1048"/>
      <c r="L286" s="1048"/>
      <c r="M286" s="578"/>
      <c r="N286" s="578"/>
      <c r="O286" s="578"/>
      <c r="P286" s="578"/>
      <c r="Q286" s="1019"/>
      <c r="R286" s="1019"/>
      <c r="S286" s="1025"/>
      <c r="T286" s="1025"/>
      <c r="U286" s="1019"/>
    </row>
    <row r="287" spans="2:21" s="554" customFormat="1">
      <c r="B287" s="718" t="s">
        <v>1807</v>
      </c>
      <c r="C287" s="706"/>
      <c r="D287" s="638" t="s">
        <v>1895</v>
      </c>
      <c r="E287" s="610"/>
      <c r="F287" s="707">
        <v>3</v>
      </c>
      <c r="G287" s="610">
        <v>7079066.883105834</v>
      </c>
      <c r="H287" s="610">
        <v>21237200.649317503</v>
      </c>
      <c r="I287" s="708">
        <v>0</v>
      </c>
      <c r="J287" s="709">
        <v>53000000000</v>
      </c>
      <c r="K287" s="709">
        <v>11224215395</v>
      </c>
      <c r="L287" s="709">
        <v>133394209996</v>
      </c>
      <c r="M287" s="578"/>
      <c r="N287" s="578"/>
      <c r="O287" s="578"/>
      <c r="P287" s="578"/>
      <c r="Q287" s="1019"/>
      <c r="R287" s="1019"/>
      <c r="S287" s="1025"/>
      <c r="T287" s="1025"/>
      <c r="U287" s="1019"/>
    </row>
    <row r="288" spans="2:21" s="554" customFormat="1">
      <c r="B288" s="718" t="s">
        <v>1883</v>
      </c>
      <c r="C288" s="706"/>
      <c r="D288" s="638" t="s">
        <v>1895</v>
      </c>
      <c r="E288" s="610"/>
      <c r="F288" s="707">
        <v>50</v>
      </c>
      <c r="G288" s="610">
        <v>1000000</v>
      </c>
      <c r="H288" s="610">
        <v>50000000</v>
      </c>
      <c r="I288" s="708">
        <v>0</v>
      </c>
      <c r="J288" s="709">
        <v>45000000000</v>
      </c>
      <c r="K288" s="709">
        <v>1171178000</v>
      </c>
      <c r="L288" s="709">
        <v>49615359000</v>
      </c>
      <c r="M288" s="578"/>
      <c r="N288" s="578"/>
      <c r="O288" s="578"/>
      <c r="P288" s="578"/>
      <c r="Q288" s="1019"/>
      <c r="R288" s="1019"/>
      <c r="S288" s="1025"/>
      <c r="T288" s="1025"/>
      <c r="U288" s="1019"/>
    </row>
    <row r="289" spans="2:21" s="554" customFormat="1">
      <c r="B289" s="718" t="s">
        <v>1884</v>
      </c>
      <c r="C289" s="706"/>
      <c r="D289" s="638" t="s">
        <v>1839</v>
      </c>
      <c r="E289" s="610"/>
      <c r="F289" s="707">
        <v>180</v>
      </c>
      <c r="G289" s="610">
        <v>1093728</v>
      </c>
      <c r="H289" s="610">
        <v>196871040</v>
      </c>
      <c r="I289" s="708">
        <v>0</v>
      </c>
      <c r="J289" s="1095">
        <v>0</v>
      </c>
      <c r="K289" s="1095">
        <v>0</v>
      </c>
      <c r="L289" s="1095">
        <v>0</v>
      </c>
      <c r="M289" s="578"/>
      <c r="N289" s="578"/>
      <c r="O289" s="578"/>
      <c r="P289" s="578"/>
      <c r="Q289" s="1019"/>
      <c r="R289" s="1019"/>
      <c r="S289" s="1025"/>
      <c r="T289" s="1025"/>
      <c r="U289" s="1019"/>
    </row>
    <row r="290" spans="2:21" s="554" customFormat="1">
      <c r="B290" s="718" t="s">
        <v>1884</v>
      </c>
      <c r="C290" s="706"/>
      <c r="D290" s="638" t="s">
        <v>1839</v>
      </c>
      <c r="E290" s="610"/>
      <c r="F290" s="707">
        <v>1000</v>
      </c>
      <c r="G290" s="610">
        <v>1007000</v>
      </c>
      <c r="H290" s="610">
        <v>1007000000</v>
      </c>
      <c r="I290" s="708">
        <v>0</v>
      </c>
      <c r="J290" s="1096"/>
      <c r="K290" s="1096"/>
      <c r="L290" s="1096"/>
      <c r="M290" s="578"/>
      <c r="N290" s="578"/>
      <c r="O290" s="578"/>
      <c r="P290" s="578"/>
      <c r="Q290" s="1019"/>
      <c r="R290" s="1019"/>
      <c r="S290" s="1025"/>
      <c r="T290" s="1025"/>
      <c r="U290" s="1019"/>
    </row>
    <row r="291" spans="2:21" s="554" customFormat="1">
      <c r="B291" s="718" t="s">
        <v>1884</v>
      </c>
      <c r="C291" s="706"/>
      <c r="D291" s="638" t="s">
        <v>1839</v>
      </c>
      <c r="E291" s="610"/>
      <c r="F291" s="707">
        <v>50</v>
      </c>
      <c r="G291" s="610">
        <v>931298.18</v>
      </c>
      <c r="H291" s="610">
        <v>46564909</v>
      </c>
      <c r="I291" s="708">
        <v>951972.44</v>
      </c>
      <c r="J291" s="1096"/>
      <c r="K291" s="1096"/>
      <c r="L291" s="1096"/>
      <c r="M291" s="578"/>
      <c r="N291" s="578"/>
      <c r="O291" s="578"/>
      <c r="P291" s="578"/>
      <c r="Q291" s="1019"/>
      <c r="R291" s="1019"/>
      <c r="S291" s="1025"/>
      <c r="T291" s="1025"/>
      <c r="U291" s="1019"/>
    </row>
    <row r="292" spans="2:21" s="554" customFormat="1">
      <c r="B292" s="718" t="s">
        <v>1884</v>
      </c>
      <c r="C292" s="706"/>
      <c r="D292" s="638" t="s">
        <v>1839</v>
      </c>
      <c r="E292" s="610"/>
      <c r="F292" s="707">
        <v>50</v>
      </c>
      <c r="G292" s="610">
        <v>1000000</v>
      </c>
      <c r="H292" s="610">
        <v>50000000</v>
      </c>
      <c r="I292" s="708">
        <v>951944.44</v>
      </c>
      <c r="J292" s="1097"/>
      <c r="K292" s="1097"/>
      <c r="L292" s="1097"/>
      <c r="M292" s="578"/>
      <c r="N292" s="578"/>
      <c r="O292" s="578"/>
      <c r="P292" s="578"/>
      <c r="Q292" s="1019"/>
      <c r="R292" s="1019"/>
      <c r="S292" s="1025"/>
      <c r="T292" s="1025"/>
      <c r="U292" s="1019"/>
    </row>
    <row r="293" spans="2:21" s="554" customFormat="1">
      <c r="B293" s="718" t="s">
        <v>1841</v>
      </c>
      <c r="C293" s="706"/>
      <c r="D293" s="638" t="s">
        <v>1895</v>
      </c>
      <c r="E293" s="610"/>
      <c r="F293" s="707">
        <v>2</v>
      </c>
      <c r="G293" s="610">
        <v>7081706.7791789724</v>
      </c>
      <c r="H293" s="610">
        <v>14163413.558357945</v>
      </c>
      <c r="I293" s="708">
        <v>0</v>
      </c>
      <c r="J293" s="709">
        <v>16040000000</v>
      </c>
      <c r="K293" s="709">
        <v>7615720000</v>
      </c>
      <c r="L293" s="709">
        <v>71135206000</v>
      </c>
      <c r="M293" s="578"/>
      <c r="N293" s="578"/>
      <c r="O293" s="578"/>
      <c r="P293" s="578"/>
      <c r="Q293" s="1019"/>
      <c r="R293" s="1019"/>
      <c r="S293" s="1025"/>
      <c r="T293" s="1025"/>
      <c r="U293" s="1019"/>
    </row>
    <row r="294" spans="2:21" s="554" customFormat="1">
      <c r="B294" s="718" t="s">
        <v>1885</v>
      </c>
      <c r="C294" s="706"/>
      <c r="D294" s="638" t="s">
        <v>1895</v>
      </c>
      <c r="E294" s="610"/>
      <c r="F294" s="707">
        <v>5</v>
      </c>
      <c r="G294" s="610">
        <v>1024164</v>
      </c>
      <c r="H294" s="610">
        <v>5120820</v>
      </c>
      <c r="I294" s="708">
        <v>0</v>
      </c>
      <c r="J294" s="1047">
        <v>27502000000</v>
      </c>
      <c r="K294" s="1047">
        <v>-78393749</v>
      </c>
      <c r="L294" s="1047">
        <v>28033070275</v>
      </c>
      <c r="M294" s="578"/>
      <c r="N294" s="578"/>
      <c r="O294" s="578"/>
      <c r="P294" s="578"/>
      <c r="Q294" s="1019"/>
      <c r="R294" s="1019"/>
      <c r="S294" s="1025"/>
      <c r="T294" s="1025"/>
      <c r="U294" s="1019"/>
    </row>
    <row r="295" spans="2:21" s="554" customFormat="1">
      <c r="B295" s="718" t="s">
        <v>1885</v>
      </c>
      <c r="C295" s="706"/>
      <c r="D295" s="638" t="s">
        <v>1895</v>
      </c>
      <c r="E295" s="610"/>
      <c r="F295" s="707">
        <v>80</v>
      </c>
      <c r="G295" s="610">
        <v>1025890</v>
      </c>
      <c r="H295" s="610">
        <v>82071200</v>
      </c>
      <c r="I295" s="708">
        <v>0</v>
      </c>
      <c r="J295" s="1048"/>
      <c r="K295" s="1048"/>
      <c r="L295" s="1048"/>
      <c r="M295" s="578"/>
      <c r="N295" s="578"/>
      <c r="O295" s="578"/>
      <c r="P295" s="578"/>
      <c r="Q295" s="1019"/>
      <c r="R295" s="1019"/>
      <c r="S295" s="1025"/>
      <c r="T295" s="1025"/>
      <c r="U295" s="1019"/>
    </row>
    <row r="296" spans="2:21" s="554" customFormat="1">
      <c r="B296" s="718" t="s">
        <v>1886</v>
      </c>
      <c r="C296" s="706"/>
      <c r="D296" s="638" t="s">
        <v>1895</v>
      </c>
      <c r="E296" s="610"/>
      <c r="F296" s="707">
        <v>40</v>
      </c>
      <c r="G296" s="610">
        <v>4790621.5046363901</v>
      </c>
      <c r="H296" s="610">
        <v>191624860.18545562</v>
      </c>
      <c r="I296" s="708">
        <v>0</v>
      </c>
      <c r="J296" s="709">
        <v>512408000000</v>
      </c>
      <c r="K296" s="709">
        <v>90631375000</v>
      </c>
      <c r="L296" s="709">
        <v>438894166000</v>
      </c>
      <c r="M296" s="578"/>
      <c r="N296" s="578"/>
      <c r="O296" s="578"/>
      <c r="P296" s="578"/>
      <c r="Q296" s="1019"/>
      <c r="R296" s="1019"/>
      <c r="S296" s="1025"/>
      <c r="T296" s="1025"/>
      <c r="U296" s="1019"/>
    </row>
    <row r="297" spans="2:21" s="554" customFormat="1">
      <c r="B297" s="718" t="s">
        <v>1887</v>
      </c>
      <c r="C297" s="706"/>
      <c r="D297" s="638" t="s">
        <v>1893</v>
      </c>
      <c r="E297" s="610"/>
      <c r="F297" s="707">
        <v>5</v>
      </c>
      <c r="G297" s="610">
        <v>992268</v>
      </c>
      <c r="H297" s="610">
        <v>4961340</v>
      </c>
      <c r="I297" s="708">
        <v>0</v>
      </c>
      <c r="J297" s="1047">
        <v>193179900000</v>
      </c>
      <c r="K297" s="1047">
        <v>20035478322</v>
      </c>
      <c r="L297" s="1047">
        <v>281781311796</v>
      </c>
      <c r="M297" s="578"/>
      <c r="N297" s="578"/>
      <c r="O297" s="578"/>
      <c r="P297" s="578"/>
      <c r="Q297" s="1019"/>
      <c r="R297" s="1019"/>
      <c r="S297" s="1025"/>
      <c r="T297" s="1025"/>
      <c r="U297" s="1019"/>
    </row>
    <row r="298" spans="2:21" s="554" customFormat="1">
      <c r="B298" s="718" t="s">
        <v>1887</v>
      </c>
      <c r="C298" s="706"/>
      <c r="D298" s="638" t="s">
        <v>1893</v>
      </c>
      <c r="E298" s="610"/>
      <c r="F298" s="707">
        <v>1345</v>
      </c>
      <c r="G298" s="610">
        <v>1013068</v>
      </c>
      <c r="H298" s="610">
        <v>1362576460</v>
      </c>
      <c r="I298" s="708">
        <v>0</v>
      </c>
      <c r="J298" s="1048"/>
      <c r="K298" s="1048"/>
      <c r="L298" s="1048"/>
      <c r="M298" s="578"/>
      <c r="N298" s="578"/>
      <c r="O298" s="578"/>
      <c r="P298" s="578"/>
      <c r="Q298" s="1019"/>
      <c r="R298" s="1019"/>
      <c r="S298" s="1025"/>
      <c r="T298" s="1025"/>
      <c r="U298" s="1019"/>
    </row>
    <row r="299" spans="2:21" s="554" customFormat="1">
      <c r="B299" s="718" t="s">
        <v>1888</v>
      </c>
      <c r="C299" s="706"/>
      <c r="D299" s="638" t="s">
        <v>1893</v>
      </c>
      <c r="E299" s="610"/>
      <c r="F299" s="707">
        <v>12</v>
      </c>
      <c r="G299" s="610">
        <v>924103</v>
      </c>
      <c r="H299" s="610">
        <v>11089236</v>
      </c>
      <c r="I299" s="708">
        <v>0</v>
      </c>
      <c r="J299" s="1095">
        <v>2597686176000</v>
      </c>
      <c r="K299" s="1095">
        <v>306440021559</v>
      </c>
      <c r="L299" s="1095">
        <v>3713828295925</v>
      </c>
      <c r="M299" s="578"/>
      <c r="N299" s="578"/>
      <c r="O299" s="578"/>
      <c r="P299" s="578"/>
      <c r="Q299" s="1019"/>
      <c r="R299" s="1019"/>
      <c r="S299" s="1025"/>
      <c r="T299" s="1025"/>
      <c r="U299" s="1019"/>
    </row>
    <row r="300" spans="2:21" s="554" customFormat="1">
      <c r="B300" s="718" t="s">
        <v>1888</v>
      </c>
      <c r="C300" s="706"/>
      <c r="D300" s="638" t="s">
        <v>1894</v>
      </c>
      <c r="E300" s="610"/>
      <c r="F300" s="707">
        <v>2</v>
      </c>
      <c r="G300" s="610">
        <v>997110</v>
      </c>
      <c r="H300" s="610">
        <v>1994220</v>
      </c>
      <c r="I300" s="708">
        <v>0</v>
      </c>
      <c r="J300" s="1096"/>
      <c r="K300" s="1096"/>
      <c r="L300" s="1096"/>
      <c r="M300" s="578"/>
      <c r="N300" s="578"/>
      <c r="O300" s="578"/>
      <c r="P300" s="578"/>
      <c r="Q300" s="1019"/>
      <c r="R300" s="1019"/>
      <c r="S300" s="1025"/>
      <c r="T300" s="1025"/>
      <c r="U300" s="1019"/>
    </row>
    <row r="301" spans="2:21" s="554" customFormat="1">
      <c r="B301" s="718" t="s">
        <v>1888</v>
      </c>
      <c r="C301" s="706"/>
      <c r="D301" s="638" t="s">
        <v>1894</v>
      </c>
      <c r="E301" s="610"/>
      <c r="F301" s="707">
        <v>10</v>
      </c>
      <c r="G301" s="610">
        <v>7009848.3879255475</v>
      </c>
      <c r="H301" s="610">
        <v>70098483.879255474</v>
      </c>
      <c r="I301" s="708">
        <v>0</v>
      </c>
      <c r="J301" s="1096"/>
      <c r="K301" s="1096"/>
      <c r="L301" s="1096"/>
      <c r="M301" s="578"/>
      <c r="N301" s="578"/>
      <c r="O301" s="578"/>
      <c r="P301" s="578"/>
      <c r="Q301" s="1019"/>
      <c r="R301" s="1019"/>
      <c r="S301" s="1025"/>
      <c r="T301" s="1025"/>
      <c r="U301" s="1019"/>
    </row>
    <row r="302" spans="2:21" s="554" customFormat="1">
      <c r="B302" s="718" t="s">
        <v>1888</v>
      </c>
      <c r="C302" s="706"/>
      <c r="D302" s="638" t="s">
        <v>1893</v>
      </c>
      <c r="E302" s="610"/>
      <c r="F302" s="707">
        <v>28</v>
      </c>
      <c r="G302" s="610">
        <v>7091342.0497270823</v>
      </c>
      <c r="H302" s="610">
        <v>198557577.3923583</v>
      </c>
      <c r="I302" s="708">
        <v>0</v>
      </c>
      <c r="J302" s="1096"/>
      <c r="K302" s="1096"/>
      <c r="L302" s="1096"/>
      <c r="M302" s="578"/>
      <c r="N302" s="578"/>
      <c r="O302" s="578"/>
      <c r="P302" s="578"/>
      <c r="Q302" s="1019"/>
      <c r="R302" s="1019"/>
      <c r="S302" s="1025"/>
      <c r="T302" s="1025"/>
      <c r="U302" s="1019"/>
    </row>
    <row r="303" spans="2:21" s="554" customFormat="1">
      <c r="B303" s="718" t="s">
        <v>1888</v>
      </c>
      <c r="C303" s="706"/>
      <c r="D303" s="638" t="s">
        <v>1893</v>
      </c>
      <c r="E303" s="610"/>
      <c r="F303" s="707">
        <v>30</v>
      </c>
      <c r="G303" s="610">
        <v>6884771.9325982546</v>
      </c>
      <c r="H303" s="610">
        <v>206543157.97794765</v>
      </c>
      <c r="I303" s="708">
        <v>0</v>
      </c>
      <c r="J303" s="1096"/>
      <c r="K303" s="1096"/>
      <c r="L303" s="1096"/>
      <c r="M303" s="578"/>
      <c r="N303" s="578"/>
      <c r="O303" s="578"/>
      <c r="P303" s="578"/>
      <c r="Q303" s="1019"/>
      <c r="R303" s="1019"/>
      <c r="S303" s="1025"/>
      <c r="T303" s="1025"/>
      <c r="U303" s="1019"/>
    </row>
    <row r="304" spans="2:21" s="554" customFormat="1">
      <c r="B304" s="718" t="s">
        <v>1888</v>
      </c>
      <c r="C304" s="706"/>
      <c r="D304" s="638" t="s">
        <v>1893</v>
      </c>
      <c r="E304" s="610"/>
      <c r="F304" s="707">
        <v>5</v>
      </c>
      <c r="G304" s="610">
        <v>7108119.7446640553</v>
      </c>
      <c r="H304" s="610">
        <v>35540598.723320276</v>
      </c>
      <c r="I304" s="708">
        <v>0</v>
      </c>
      <c r="J304" s="1097"/>
      <c r="K304" s="1097"/>
      <c r="L304" s="1097"/>
      <c r="M304" s="578"/>
      <c r="N304" s="578"/>
      <c r="O304" s="578"/>
      <c r="P304" s="578"/>
      <c r="Q304" s="1019"/>
      <c r="R304" s="1019"/>
      <c r="S304" s="1025"/>
      <c r="T304" s="1025"/>
      <c r="U304" s="1019"/>
    </row>
    <row r="305" spans="2:21" s="554" customFormat="1">
      <c r="B305" s="718" t="s">
        <v>1889</v>
      </c>
      <c r="C305" s="706"/>
      <c r="D305" s="638" t="s">
        <v>1895</v>
      </c>
      <c r="E305" s="610"/>
      <c r="F305" s="707">
        <v>10</v>
      </c>
      <c r="G305" s="610">
        <v>1001918</v>
      </c>
      <c r="H305" s="610">
        <v>10019180</v>
      </c>
      <c r="I305" s="708">
        <v>0</v>
      </c>
      <c r="J305" s="1047">
        <v>211300000000</v>
      </c>
      <c r="K305" s="1047">
        <v>28481430000</v>
      </c>
      <c r="L305" s="1047">
        <v>266823216000</v>
      </c>
      <c r="M305" s="578"/>
      <c r="N305" s="578"/>
      <c r="O305" s="578"/>
      <c r="P305" s="578"/>
      <c r="Q305" s="1019"/>
      <c r="R305" s="1019"/>
      <c r="S305" s="1025"/>
      <c r="T305" s="1025"/>
      <c r="U305" s="1019"/>
    </row>
    <row r="306" spans="2:21" s="554" customFormat="1">
      <c r="B306" s="718" t="s">
        <v>1889</v>
      </c>
      <c r="C306" s="706"/>
      <c r="D306" s="638" t="s">
        <v>1895</v>
      </c>
      <c r="E306" s="610"/>
      <c r="F306" s="707">
        <v>50</v>
      </c>
      <c r="G306" s="610">
        <v>1011493</v>
      </c>
      <c r="H306" s="610">
        <v>50574650</v>
      </c>
      <c r="I306" s="708">
        <v>0</v>
      </c>
      <c r="J306" s="1048"/>
      <c r="K306" s="1048"/>
      <c r="L306" s="1048"/>
      <c r="M306" s="578"/>
      <c r="N306" s="578"/>
      <c r="O306" s="578"/>
      <c r="P306" s="578"/>
      <c r="Q306" s="1019"/>
      <c r="R306" s="1019"/>
      <c r="S306" s="1025"/>
      <c r="T306" s="1025"/>
      <c r="U306" s="1019"/>
    </row>
    <row r="307" spans="2:21" s="554" customFormat="1">
      <c r="B307" s="718" t="s">
        <v>1890</v>
      </c>
      <c r="C307" s="706"/>
      <c r="D307" s="638" t="s">
        <v>1895</v>
      </c>
      <c r="E307" s="610"/>
      <c r="F307" s="707">
        <v>1</v>
      </c>
      <c r="G307" s="610">
        <v>994240.00000000012</v>
      </c>
      <c r="H307" s="610">
        <v>994240.00000000012</v>
      </c>
      <c r="I307" s="708">
        <v>0</v>
      </c>
      <c r="J307" s="1047">
        <v>327245000000</v>
      </c>
      <c r="K307" s="1047">
        <v>527678000000</v>
      </c>
      <c r="L307" s="1047">
        <v>1299427000000</v>
      </c>
      <c r="M307" s="578"/>
      <c r="N307" s="578"/>
      <c r="O307" s="578"/>
      <c r="P307" s="578"/>
      <c r="Q307" s="1019"/>
      <c r="R307" s="1019"/>
      <c r="S307" s="1025"/>
      <c r="T307" s="1025"/>
      <c r="U307" s="1019"/>
    </row>
    <row r="308" spans="2:21" s="554" customFormat="1">
      <c r="B308" s="718" t="s">
        <v>1890</v>
      </c>
      <c r="C308" s="706"/>
      <c r="D308" s="638" t="s">
        <v>1895</v>
      </c>
      <c r="E308" s="610"/>
      <c r="F308" s="707">
        <v>1</v>
      </c>
      <c r="G308" s="610">
        <v>976486</v>
      </c>
      <c r="H308" s="610">
        <v>976486</v>
      </c>
      <c r="I308" s="708">
        <v>0</v>
      </c>
      <c r="J308" s="1049"/>
      <c r="K308" s="1049"/>
      <c r="L308" s="1049"/>
      <c r="M308" s="578"/>
      <c r="N308" s="578"/>
      <c r="O308" s="578"/>
      <c r="P308" s="578"/>
      <c r="Q308" s="1019"/>
      <c r="R308" s="1019"/>
      <c r="S308" s="1025"/>
      <c r="T308" s="1025"/>
      <c r="U308" s="1019"/>
    </row>
    <row r="309" spans="2:21" s="554" customFormat="1">
      <c r="B309" s="718" t="s">
        <v>1890</v>
      </c>
      <c r="C309" s="706"/>
      <c r="D309" s="638" t="s">
        <v>1842</v>
      </c>
      <c r="E309" s="610"/>
      <c r="F309" s="707">
        <v>666.76000000005297</v>
      </c>
      <c r="G309" s="610">
        <v>7001.4665428339122</v>
      </c>
      <c r="H309" s="610">
        <v>4668297.8321003104</v>
      </c>
      <c r="I309" s="708">
        <v>125692.66449025247</v>
      </c>
      <c r="J309" s="1048"/>
      <c r="K309" s="1048"/>
      <c r="L309" s="1048"/>
      <c r="M309" s="578"/>
      <c r="N309" s="578"/>
      <c r="O309" s="578"/>
      <c r="P309" s="578"/>
      <c r="Q309" s="1019"/>
      <c r="R309" s="1019"/>
      <c r="S309" s="1025"/>
      <c r="T309" s="1025"/>
      <c r="U309" s="1019"/>
    </row>
    <row r="310" spans="2:21" s="554" customFormat="1">
      <c r="B310" s="718" t="s">
        <v>1891</v>
      </c>
      <c r="C310" s="706"/>
      <c r="D310" s="638" t="s">
        <v>1895</v>
      </c>
      <c r="E310" s="610"/>
      <c r="F310" s="707">
        <v>10</v>
      </c>
      <c r="G310" s="610">
        <v>1002411</v>
      </c>
      <c r="H310" s="610">
        <v>10024110</v>
      </c>
      <c r="I310" s="708">
        <v>0</v>
      </c>
      <c r="J310" s="709">
        <v>228082715121</v>
      </c>
      <c r="K310" s="709">
        <v>479953718</v>
      </c>
      <c r="L310" s="709">
        <v>243663645264</v>
      </c>
      <c r="M310" s="578"/>
      <c r="N310" s="578"/>
      <c r="O310" s="578"/>
      <c r="P310" s="578"/>
      <c r="Q310" s="1019"/>
      <c r="R310" s="1019"/>
      <c r="S310" s="1025"/>
      <c r="T310" s="1025"/>
      <c r="U310" s="1019"/>
    </row>
    <row r="311" spans="2:21" s="554" customFormat="1">
      <c r="B311" s="718" t="s">
        <v>1892</v>
      </c>
      <c r="C311" s="706"/>
      <c r="D311" s="638" t="s">
        <v>1896</v>
      </c>
      <c r="E311" s="610"/>
      <c r="F311" s="707">
        <v>1</v>
      </c>
      <c r="G311" s="610">
        <v>210071305.55473951</v>
      </c>
      <c r="H311" s="610">
        <v>210071305.55473951</v>
      </c>
      <c r="I311" s="708">
        <v>5205706.9991834816</v>
      </c>
      <c r="J311" s="1047">
        <v>312803220000</v>
      </c>
      <c r="K311" s="1047">
        <v>18541824574</v>
      </c>
      <c r="L311" s="1047">
        <v>378220106704</v>
      </c>
      <c r="M311" s="578"/>
      <c r="N311" s="578"/>
      <c r="O311" s="578"/>
      <c r="P311" s="578"/>
      <c r="Q311" s="1019"/>
      <c r="R311" s="1019"/>
      <c r="S311" s="1025"/>
      <c r="T311" s="1025"/>
      <c r="U311" s="1019"/>
    </row>
    <row r="312" spans="2:21" s="554" customFormat="1">
      <c r="B312" s="718" t="s">
        <v>1892</v>
      </c>
      <c r="C312" s="706"/>
      <c r="D312" s="638" t="s">
        <v>1893</v>
      </c>
      <c r="E312" s="610"/>
      <c r="F312" s="707">
        <v>120</v>
      </c>
      <c r="G312" s="610">
        <v>1000010</v>
      </c>
      <c r="H312" s="610">
        <v>120001200</v>
      </c>
      <c r="I312" s="708">
        <v>0</v>
      </c>
      <c r="J312" s="1049"/>
      <c r="K312" s="1049"/>
      <c r="L312" s="1049"/>
      <c r="M312" s="578"/>
      <c r="N312" s="578"/>
      <c r="O312" s="578"/>
      <c r="P312" s="578"/>
      <c r="Q312" s="1019"/>
      <c r="R312" s="1019"/>
      <c r="S312" s="1025"/>
      <c r="T312" s="1025"/>
      <c r="U312" s="1019"/>
    </row>
    <row r="313" spans="2:21" s="554" customFormat="1">
      <c r="B313" s="718" t="s">
        <v>1892</v>
      </c>
      <c r="C313" s="706"/>
      <c r="D313" s="638" t="s">
        <v>1893</v>
      </c>
      <c r="E313" s="610"/>
      <c r="F313" s="707">
        <v>6</v>
      </c>
      <c r="G313" s="610">
        <v>7412737.1424721302</v>
      </c>
      <c r="H313" s="610">
        <v>44476422.854832783</v>
      </c>
      <c r="I313" s="708">
        <v>0</v>
      </c>
      <c r="J313" s="1048"/>
      <c r="K313" s="1048"/>
      <c r="L313" s="1048"/>
      <c r="M313" s="578"/>
      <c r="N313" s="578"/>
      <c r="O313" s="578"/>
      <c r="P313" s="578"/>
      <c r="Q313" s="1019"/>
      <c r="R313" s="1019"/>
      <c r="S313" s="1025"/>
      <c r="T313" s="1025"/>
      <c r="U313" s="1019"/>
    </row>
    <row r="314" spans="2:21" s="554" customFormat="1">
      <c r="B314" s="710" t="s">
        <v>1866</v>
      </c>
      <c r="C314" s="556"/>
      <c r="D314" s="557"/>
      <c r="E314" s="614"/>
      <c r="F314" s="614"/>
      <c r="G314" s="614"/>
      <c r="H314" s="621">
        <f>+SUM(H258:H313)</f>
        <v>6665915855.0390739</v>
      </c>
      <c r="I314" s="621">
        <f>+SUM(I258:I313)</f>
        <v>7823726.2705325596</v>
      </c>
      <c r="J314" s="717"/>
      <c r="K314" s="717"/>
      <c r="L314" s="717"/>
      <c r="M314" s="579"/>
      <c r="N314" s="579"/>
      <c r="O314" s="579"/>
      <c r="P314" s="579"/>
      <c r="Q314" s="1019"/>
      <c r="R314" s="1023">
        <f>+H314-'EEFF '!C21</f>
        <v>3.9073944091796875E-2</v>
      </c>
      <c r="S314" s="1021">
        <f>+I314-'EEFF '!C22</f>
        <v>0.27053255960345268</v>
      </c>
      <c r="T314" s="1019"/>
      <c r="U314" s="1019"/>
    </row>
    <row r="315" spans="2:21" s="554" customFormat="1">
      <c r="B315" s="710" t="s">
        <v>1792</v>
      </c>
      <c r="C315" s="556"/>
      <c r="D315" s="557"/>
      <c r="E315" s="614"/>
      <c r="F315" s="614"/>
      <c r="G315" s="614"/>
      <c r="H315" s="621">
        <v>19338821145</v>
      </c>
      <c r="I315" s="711">
        <v>12641600</v>
      </c>
      <c r="J315" s="717"/>
      <c r="K315" s="717"/>
      <c r="L315" s="717"/>
      <c r="M315" s="577"/>
      <c r="N315" s="577"/>
      <c r="O315" s="577"/>
      <c r="P315" s="577"/>
      <c r="Q315" s="1019"/>
      <c r="R315" s="1023">
        <f>+H315-'EEFF '!D21</f>
        <v>0</v>
      </c>
      <c r="S315" s="1019"/>
      <c r="T315" s="1019"/>
      <c r="U315" s="1019"/>
    </row>
    <row r="316" spans="2:21" s="554" customFormat="1">
      <c r="B316" s="710"/>
      <c r="C316" s="556"/>
      <c r="D316" s="557"/>
      <c r="E316" s="614"/>
      <c r="F316" s="614"/>
      <c r="G316" s="614"/>
      <c r="H316" s="712"/>
      <c r="I316" s="640"/>
      <c r="J316" s="550"/>
      <c r="K316" s="550"/>
      <c r="L316" s="550"/>
      <c r="M316" s="577"/>
      <c r="N316" s="577"/>
      <c r="O316" s="577"/>
      <c r="P316" s="577"/>
      <c r="Q316" s="1019"/>
      <c r="R316" s="1019"/>
      <c r="S316" s="1019"/>
      <c r="T316" s="1019"/>
      <c r="U316" s="1019"/>
    </row>
    <row r="317" spans="2:21" s="554" customFormat="1">
      <c r="B317" s="424" t="s">
        <v>572</v>
      </c>
      <c r="C317" s="556"/>
      <c r="D317" s="557"/>
      <c r="E317" s="614"/>
      <c r="F317" s="614"/>
      <c r="G317" s="614"/>
      <c r="H317" s="614"/>
      <c r="I317" s="550"/>
      <c r="J317" s="550"/>
      <c r="K317" s="550"/>
      <c r="L317" s="550"/>
      <c r="M317" s="577"/>
      <c r="N317" s="577"/>
      <c r="O317" s="577"/>
      <c r="P317" s="577"/>
      <c r="Q317" s="1019"/>
      <c r="R317" s="1019"/>
      <c r="S317" s="1019"/>
      <c r="T317" s="1019"/>
      <c r="U317" s="1019"/>
    </row>
    <row r="318" spans="2:21" s="554" customFormat="1">
      <c r="B318" s="713" t="s">
        <v>1101</v>
      </c>
      <c r="C318" s="714"/>
      <c r="D318" s="661" t="s">
        <v>1456</v>
      </c>
      <c r="E318" s="610"/>
      <c r="F318" s="614">
        <v>1</v>
      </c>
      <c r="G318" s="610">
        <v>600000000</v>
      </c>
      <c r="H318" s="610">
        <v>1560000000</v>
      </c>
      <c r="I318" s="550">
        <v>0</v>
      </c>
      <c r="J318" s="550">
        <v>27600000000</v>
      </c>
      <c r="K318" s="550">
        <v>7758258378</v>
      </c>
      <c r="L318" s="550">
        <v>43526239140</v>
      </c>
      <c r="M318" s="580"/>
      <c r="N318" s="580"/>
      <c r="O318" s="580"/>
      <c r="P318" s="580"/>
      <c r="Q318" s="1019"/>
      <c r="R318" s="1019"/>
      <c r="S318" s="1019"/>
      <c r="T318" s="1019"/>
      <c r="U318" s="1019"/>
    </row>
    <row r="319" spans="2:21" s="554" customFormat="1">
      <c r="B319" s="713" t="s">
        <v>1789</v>
      </c>
      <c r="C319" s="714"/>
      <c r="D319" s="661" t="s">
        <v>1456</v>
      </c>
      <c r="E319" s="610"/>
      <c r="F319" s="550">
        <v>55908</v>
      </c>
      <c r="G319" s="550">
        <v>100000</v>
      </c>
      <c r="H319" s="610">
        <v>4874954351</v>
      </c>
      <c r="I319" s="550"/>
      <c r="J319" s="550">
        <v>61498800000</v>
      </c>
      <c r="K319" s="674">
        <v>-1111703359</v>
      </c>
      <c r="L319" s="550">
        <v>53629860849</v>
      </c>
      <c r="M319" s="580"/>
      <c r="N319" s="580"/>
      <c r="O319" s="580"/>
      <c r="P319" s="580"/>
      <c r="Q319" s="1019"/>
      <c r="R319" s="1019"/>
      <c r="S319" s="1019"/>
      <c r="T319" s="1019"/>
      <c r="U319" s="1019"/>
    </row>
    <row r="320" spans="2:21" s="554" customFormat="1">
      <c r="B320" s="710" t="str">
        <f>B314</f>
        <v>Total 30.09.2025</v>
      </c>
      <c r="C320" s="556"/>
      <c r="D320" s="557"/>
      <c r="E320" s="614"/>
      <c r="F320" s="614"/>
      <c r="G320" s="614"/>
      <c r="H320" s="621">
        <f>+H318+H319</f>
        <v>6434954351</v>
      </c>
      <c r="I320" s="640">
        <v>0</v>
      </c>
      <c r="J320" s="614"/>
      <c r="K320" s="614"/>
      <c r="L320" s="614"/>
      <c r="M320" s="577"/>
      <c r="N320" s="577"/>
      <c r="O320" s="577"/>
      <c r="P320" s="577"/>
      <c r="Q320" s="1019"/>
      <c r="R320" s="1023">
        <f>+H320-'EEFF '!C44-'EEFF '!C43</f>
        <v>0</v>
      </c>
      <c r="S320" s="1019"/>
      <c r="T320" s="1019"/>
      <c r="U320" s="1019"/>
    </row>
    <row r="321" spans="2:21" s="554" customFormat="1">
      <c r="B321" s="710" t="str">
        <f>B315</f>
        <v>Total 31.12.2024</v>
      </c>
      <c r="C321" s="556"/>
      <c r="D321" s="557"/>
      <c r="E321" s="614"/>
      <c r="F321" s="614"/>
      <c r="G321" s="614"/>
      <c r="H321" s="621">
        <v>5827166421</v>
      </c>
      <c r="I321" s="640">
        <v>0</v>
      </c>
      <c r="J321" s="614"/>
      <c r="K321" s="614"/>
      <c r="L321" s="614"/>
      <c r="M321" s="577"/>
      <c r="N321" s="577"/>
      <c r="O321" s="577"/>
      <c r="P321" s="577"/>
      <c r="Q321" s="1019"/>
      <c r="R321" s="1023">
        <f>+H321-'EEFF '!D44-'EEFF '!D43</f>
        <v>0</v>
      </c>
      <c r="S321" s="1019"/>
      <c r="T321" s="1019"/>
      <c r="U321" s="1019"/>
    </row>
    <row r="322" spans="2:21" s="554" customFormat="1">
      <c r="B322" s="715"/>
      <c r="C322" s="715"/>
      <c r="D322" s="715"/>
      <c r="E322" s="715"/>
      <c r="F322" s="715"/>
      <c r="G322" s="715"/>
      <c r="H322" s="715"/>
      <c r="I322" s="715"/>
      <c r="J322" s="715"/>
      <c r="K322" s="715"/>
      <c r="L322" s="715"/>
      <c r="Q322" s="1019"/>
      <c r="R322" s="1019"/>
      <c r="S322" s="1019"/>
      <c r="T322" s="1019"/>
      <c r="U322" s="1019"/>
    </row>
    <row r="323" spans="2:21" s="554" customFormat="1">
      <c r="B323" s="655" t="s">
        <v>1569</v>
      </c>
      <c r="C323" s="655"/>
      <c r="D323" s="655"/>
      <c r="E323" s="655"/>
      <c r="F323" s="655"/>
      <c r="G323" s="655"/>
      <c r="H323" s="655"/>
      <c r="I323" s="655"/>
      <c r="J323" s="715"/>
      <c r="K323" s="715"/>
      <c r="L323" s="715"/>
      <c r="Q323" s="1019"/>
      <c r="R323" s="1019"/>
      <c r="S323" s="1019"/>
      <c r="T323" s="1019"/>
      <c r="U323" s="1019"/>
    </row>
    <row r="324" spans="2:21" s="554" customFormat="1">
      <c r="B324" s="715"/>
      <c r="C324" s="715"/>
      <c r="D324" s="715"/>
      <c r="E324" s="715"/>
      <c r="F324" s="715"/>
      <c r="G324" s="715"/>
      <c r="H324" s="715"/>
      <c r="I324" s="715"/>
      <c r="J324" s="715"/>
      <c r="K324" s="715"/>
      <c r="L324" s="715"/>
      <c r="Q324" s="1019"/>
      <c r="R324" s="1019"/>
      <c r="S324" s="1019"/>
      <c r="T324" s="1019"/>
      <c r="U324" s="1019"/>
    </row>
    <row r="325" spans="2:21" s="554" customFormat="1">
      <c r="B325" s="1074" t="s">
        <v>1573</v>
      </c>
      <c r="C325" s="1071" t="s">
        <v>1570</v>
      </c>
      <c r="D325" s="1071" t="s">
        <v>1571</v>
      </c>
      <c r="E325" s="638"/>
      <c r="F325" s="1073" t="s">
        <v>1626</v>
      </c>
      <c r="G325" s="1073"/>
      <c r="H325" s="1071" t="s">
        <v>1572</v>
      </c>
      <c r="I325" s="715"/>
      <c r="J325" s="715"/>
      <c r="K325" s="715"/>
      <c r="L325" s="715"/>
      <c r="Q325" s="1019"/>
      <c r="R325" s="1019"/>
      <c r="S325" s="1019"/>
      <c r="T325" s="1019"/>
      <c r="U325" s="1019"/>
    </row>
    <row r="326" spans="2:21" s="554" customFormat="1">
      <c r="B326" s="1075"/>
      <c r="C326" s="1072"/>
      <c r="D326" s="1072"/>
      <c r="E326" s="638"/>
      <c r="F326" s="746" t="s">
        <v>2</v>
      </c>
      <c r="G326" s="746" t="s">
        <v>3</v>
      </c>
      <c r="H326" s="1072"/>
      <c r="I326" s="715"/>
      <c r="J326" s="715"/>
      <c r="K326" s="715"/>
      <c r="L326" s="715"/>
      <c r="Q326" s="1019"/>
      <c r="R326" s="1019"/>
      <c r="S326" s="1019"/>
      <c r="T326" s="1019"/>
      <c r="U326" s="1019"/>
    </row>
    <row r="327" spans="2:21" s="554" customFormat="1">
      <c r="B327" s="718" t="str">
        <f>+B258</f>
        <v>AGENCIA FINANCIERA DE DESARROLLO</v>
      </c>
      <c r="C327" s="610">
        <f>+H258</f>
        <v>49219200</v>
      </c>
      <c r="D327" s="610">
        <f>+C327</f>
        <v>49219200</v>
      </c>
      <c r="E327" s="715">
        <v>498820000</v>
      </c>
      <c r="F327" s="709">
        <v>50000000</v>
      </c>
      <c r="G327" s="550"/>
      <c r="H327" s="610">
        <f>+D327</f>
        <v>49219200</v>
      </c>
      <c r="I327" s="715"/>
      <c r="J327" s="572"/>
      <c r="K327" s="504"/>
      <c r="L327" s="572"/>
      <c r="M327" s="558"/>
      <c r="N327" s="558"/>
      <c r="O327" s="558"/>
      <c r="P327" s="558"/>
      <c r="Q327" s="1019"/>
      <c r="R327" s="1019"/>
      <c r="S327" s="1019"/>
      <c r="T327" s="1019"/>
      <c r="U327" s="1019"/>
    </row>
    <row r="328" spans="2:21" s="554" customFormat="1">
      <c r="B328" s="718" t="str">
        <f t="shared" ref="B328:B382" si="2">+B259</f>
        <v>ALAMO SA</v>
      </c>
      <c r="C328" s="610">
        <f t="shared" ref="C328:C382" si="3">+H259</f>
        <v>5128560</v>
      </c>
      <c r="D328" s="610">
        <f t="shared" ref="D328:D382" si="4">+C328</f>
        <v>5128560</v>
      </c>
      <c r="E328" s="715">
        <v>119762658.67493322</v>
      </c>
      <c r="F328" s="709">
        <v>5000000</v>
      </c>
      <c r="G328" s="709"/>
      <c r="H328" s="610">
        <f t="shared" ref="H328:H382" si="5">+D328</f>
        <v>5128560</v>
      </c>
      <c r="I328" s="715"/>
      <c r="J328" s="572"/>
      <c r="K328" s="504"/>
      <c r="L328" s="572"/>
      <c r="M328" s="558"/>
      <c r="N328" s="558"/>
      <c r="O328" s="558"/>
      <c r="P328" s="558"/>
      <c r="Q328" s="1019"/>
      <c r="R328" s="1019"/>
      <c r="S328" s="1019"/>
      <c r="T328" s="1019"/>
      <c r="U328" s="1019"/>
    </row>
    <row r="329" spans="2:21" s="554" customFormat="1">
      <c r="B329" s="718" t="str">
        <f t="shared" si="2"/>
        <v>BANCO BASA SA</v>
      </c>
      <c r="C329" s="610">
        <f t="shared" si="3"/>
        <v>34464648.508153155</v>
      </c>
      <c r="D329" s="610">
        <f t="shared" si="4"/>
        <v>34464648.508153155</v>
      </c>
      <c r="E329" s="715">
        <v>528677100.02220529</v>
      </c>
      <c r="F329" s="610"/>
      <c r="G329" s="709">
        <v>5000</v>
      </c>
      <c r="H329" s="610">
        <f t="shared" si="5"/>
        <v>34464648.508153155</v>
      </c>
      <c r="I329" s="715"/>
      <c r="J329" s="572"/>
      <c r="K329" s="504"/>
      <c r="L329" s="572"/>
      <c r="M329" s="558"/>
      <c r="N329" s="558"/>
      <c r="O329" s="558"/>
      <c r="P329" s="558"/>
      <c r="Q329" s="1019"/>
      <c r="R329" s="1019"/>
      <c r="S329" s="1019"/>
      <c r="T329" s="1019"/>
      <c r="U329" s="1019"/>
    </row>
    <row r="330" spans="2:21" s="554" customFormat="1">
      <c r="B330" s="718" t="str">
        <f t="shared" si="2"/>
        <v>BANCO CONTINENTAL SA EMISORA DE CAPITAL ABIERTO</v>
      </c>
      <c r="C330" s="610">
        <f t="shared" si="3"/>
        <v>69719865.362877324</v>
      </c>
      <c r="D330" s="610">
        <f t="shared" si="4"/>
        <v>69719865.362877324</v>
      </c>
      <c r="E330" s="715">
        <v>250000000</v>
      </c>
      <c r="F330" s="709"/>
      <c r="G330" s="709">
        <v>10000000</v>
      </c>
      <c r="H330" s="610">
        <f t="shared" si="5"/>
        <v>69719865.362877324</v>
      </c>
      <c r="I330" s="715"/>
      <c r="J330" s="572"/>
      <c r="K330" s="504"/>
      <c r="L330" s="572"/>
      <c r="M330" s="558"/>
      <c r="N330" s="558"/>
      <c r="O330" s="558"/>
      <c r="P330" s="558"/>
      <c r="Q330" s="1019"/>
      <c r="R330" s="1019"/>
      <c r="S330" s="1019"/>
      <c r="T330" s="1019"/>
      <c r="U330" s="1019"/>
    </row>
    <row r="331" spans="2:21" s="554" customFormat="1">
      <c r="B331" s="718" t="str">
        <f t="shared" si="2"/>
        <v>BANCO CONTINENTAL SA EMISORA DE CAPITAL ABIERTO</v>
      </c>
      <c r="C331" s="610">
        <f t="shared" si="3"/>
        <v>28628013.349866573</v>
      </c>
      <c r="D331" s="610">
        <f t="shared" si="4"/>
        <v>28628013.349866573</v>
      </c>
      <c r="E331" s="715">
        <v>299308301.42383313</v>
      </c>
      <c r="F331" s="610"/>
      <c r="G331" s="709">
        <v>4000</v>
      </c>
      <c r="H331" s="610">
        <f t="shared" si="5"/>
        <v>28628013.349866573</v>
      </c>
      <c r="I331" s="715"/>
      <c r="J331" s="572"/>
      <c r="K331" s="504"/>
      <c r="L331" s="572"/>
      <c r="M331" s="558"/>
      <c r="N331" s="558"/>
      <c r="O331" s="558"/>
      <c r="P331" s="558"/>
      <c r="Q331" s="1019"/>
      <c r="R331" s="1019"/>
      <c r="S331" s="1019"/>
      <c r="T331" s="1019"/>
      <c r="U331" s="1019"/>
    </row>
    <row r="332" spans="2:21" s="554" customFormat="1">
      <c r="B332" s="718" t="str">
        <f t="shared" si="2"/>
        <v>BANCO FAMILIAR SAECA</v>
      </c>
      <c r="C332" s="610">
        <f t="shared" si="3"/>
        <v>26318526</v>
      </c>
      <c r="D332" s="610">
        <f t="shared" si="4"/>
        <v>26318526</v>
      </c>
      <c r="E332" s="715">
        <v>1329052296.5767591</v>
      </c>
      <c r="F332" s="709">
        <v>26000000</v>
      </c>
      <c r="G332" s="709"/>
      <c r="H332" s="610">
        <f t="shared" si="5"/>
        <v>26318526</v>
      </c>
      <c r="I332" s="715"/>
      <c r="J332" s="572"/>
      <c r="K332" s="504"/>
      <c r="L332" s="572"/>
      <c r="M332" s="558"/>
      <c r="N332" s="558"/>
      <c r="O332" s="558"/>
      <c r="P332" s="558"/>
      <c r="Q332" s="1019"/>
      <c r="R332" s="1019"/>
      <c r="S332" s="1019"/>
      <c r="T332" s="1019"/>
      <c r="U332" s="1019"/>
    </row>
    <row r="333" spans="2:21" s="554" customFormat="1">
      <c r="B333" s="718" t="str">
        <f t="shared" si="2"/>
        <v>BANCO GNB PARAGUAY SOCIEDAD ANONIMA EMISORA DE CAPITAL ABIERTO</v>
      </c>
      <c r="C333" s="610">
        <f t="shared" si="3"/>
        <v>14011195.890352981</v>
      </c>
      <c r="D333" s="610">
        <f t="shared" si="4"/>
        <v>14011195.890352981</v>
      </c>
      <c r="E333" s="715">
        <v>133526678.66992557</v>
      </c>
      <c r="F333" s="709"/>
      <c r="G333" s="709">
        <v>2000</v>
      </c>
      <c r="H333" s="610">
        <f t="shared" si="5"/>
        <v>14011195.890352981</v>
      </c>
      <c r="I333" s="715"/>
      <c r="J333" s="572"/>
      <c r="K333" s="504"/>
      <c r="L333" s="572"/>
      <c r="M333" s="558"/>
      <c r="N333" s="558"/>
      <c r="O333" s="558"/>
      <c r="P333" s="558"/>
      <c r="Q333" s="1019"/>
      <c r="R333" s="1019"/>
      <c r="S333" s="1019"/>
      <c r="T333" s="1019"/>
      <c r="U333" s="1019"/>
    </row>
    <row r="334" spans="2:21" s="554" customFormat="1">
      <c r="B334" s="718" t="str">
        <f t="shared" si="2"/>
        <v>BANCO GNB PARAGUAY SOCIEDAD ANONIMA EMISORA DE CAPITAL ABIERTO</v>
      </c>
      <c r="C334" s="610">
        <f t="shared" si="3"/>
        <v>7070832.0879280884</v>
      </c>
      <c r="D334" s="610">
        <f t="shared" si="4"/>
        <v>7070832.0879280884</v>
      </c>
      <c r="E334" s="715">
        <v>582056737.81167555</v>
      </c>
      <c r="F334" s="709"/>
      <c r="G334" s="709">
        <v>1000</v>
      </c>
      <c r="H334" s="610">
        <f t="shared" si="5"/>
        <v>7070832.0879280884</v>
      </c>
      <c r="I334" s="715"/>
      <c r="J334" s="572"/>
      <c r="K334" s="504"/>
      <c r="L334" s="572"/>
      <c r="M334" s="558"/>
      <c r="N334" s="558"/>
      <c r="O334" s="558"/>
      <c r="P334" s="558"/>
      <c r="Q334" s="1019"/>
      <c r="R334" s="1019"/>
      <c r="S334" s="1019"/>
      <c r="T334" s="1019"/>
      <c r="U334" s="1019"/>
    </row>
    <row r="335" spans="2:21" s="554" customFormat="1">
      <c r="B335" s="718" t="str">
        <f t="shared" si="2"/>
        <v>BANCO GNB PARAGUAY SOCIEDAD ANONIMA EMISORA DE CAPITAL ABIERTO</v>
      </c>
      <c r="C335" s="610">
        <f t="shared" si="3"/>
        <v>14074301.310541624</v>
      </c>
      <c r="D335" s="610">
        <f t="shared" si="4"/>
        <v>14074301.310541624</v>
      </c>
      <c r="E335" s="715">
        <v>396055045</v>
      </c>
      <c r="F335" s="709"/>
      <c r="G335" s="709">
        <v>2000</v>
      </c>
      <c r="H335" s="610">
        <f t="shared" si="5"/>
        <v>14074301.310541624</v>
      </c>
      <c r="I335" s="715"/>
      <c r="J335" s="572"/>
      <c r="K335" s="504"/>
      <c r="L335" s="572"/>
      <c r="M335" s="558"/>
      <c r="N335" s="558"/>
      <c r="O335" s="558"/>
      <c r="P335" s="558"/>
      <c r="Q335" s="1019"/>
      <c r="R335" s="1019"/>
      <c r="S335" s="1019"/>
      <c r="T335" s="1019"/>
      <c r="U335" s="1019"/>
    </row>
    <row r="336" spans="2:21" s="554" customFormat="1">
      <c r="B336" s="718" t="str">
        <f t="shared" si="2"/>
        <v>BANCO ITAU PARAGUAY S.A</v>
      </c>
      <c r="C336" s="610">
        <f t="shared" si="3"/>
        <v>268301698</v>
      </c>
      <c r="D336" s="610">
        <f t="shared" si="4"/>
        <v>268301698</v>
      </c>
      <c r="E336" s="715">
        <v>792941151.617558</v>
      </c>
      <c r="F336" s="709">
        <v>266000000</v>
      </c>
      <c r="G336" s="709"/>
      <c r="H336" s="610">
        <f t="shared" si="5"/>
        <v>268301698</v>
      </c>
      <c r="I336" s="715"/>
      <c r="J336" s="572"/>
      <c r="K336" s="504"/>
      <c r="L336" s="572"/>
      <c r="M336" s="558"/>
      <c r="N336" s="558"/>
      <c r="O336" s="558"/>
      <c r="P336" s="558"/>
      <c r="Q336" s="1019"/>
      <c r="R336" s="1019"/>
      <c r="S336" s="1019"/>
      <c r="T336" s="1019"/>
      <c r="U336" s="1019"/>
    </row>
    <row r="337" spans="2:21" s="554" customFormat="1">
      <c r="B337" s="718" t="str">
        <f t="shared" si="2"/>
        <v>BANCO ITAU PARAGUAY S.A</v>
      </c>
      <c r="C337" s="610">
        <f t="shared" si="3"/>
        <v>77488302.242291585</v>
      </c>
      <c r="D337" s="610">
        <f t="shared" si="4"/>
        <v>77488302.242291585</v>
      </c>
      <c r="E337" s="715">
        <v>104510557.00794172</v>
      </c>
      <c r="F337" s="709"/>
      <c r="G337" s="709">
        <v>11000</v>
      </c>
      <c r="H337" s="610">
        <f t="shared" si="5"/>
        <v>77488302.242291585</v>
      </c>
      <c r="I337" s="715"/>
      <c r="J337" s="572"/>
      <c r="K337" s="504"/>
      <c r="L337" s="572"/>
      <c r="M337" s="558"/>
      <c r="N337" s="558"/>
      <c r="O337" s="558"/>
      <c r="P337" s="558"/>
      <c r="Q337" s="1019"/>
      <c r="R337" s="1019"/>
      <c r="S337" s="1019"/>
      <c r="T337" s="1019"/>
      <c r="U337" s="1019"/>
    </row>
    <row r="338" spans="2:21" s="554" customFormat="1">
      <c r="B338" s="718" t="str">
        <f t="shared" si="2"/>
        <v>BANCO ITAU PARAGUAY S.A</v>
      </c>
      <c r="C338" s="610">
        <f t="shared" si="3"/>
        <v>21687131.371554643</v>
      </c>
      <c r="D338" s="610">
        <f t="shared" si="4"/>
        <v>21687131.371554643</v>
      </c>
      <c r="E338" s="715">
        <v>3470168854.1500659</v>
      </c>
      <c r="F338" s="610"/>
      <c r="G338" s="709">
        <v>3000</v>
      </c>
      <c r="H338" s="610">
        <f t="shared" si="5"/>
        <v>21687131.371554643</v>
      </c>
      <c r="I338" s="715"/>
      <c r="J338" s="572"/>
      <c r="K338" s="504"/>
      <c r="L338" s="572"/>
      <c r="M338" s="558"/>
      <c r="N338" s="558"/>
      <c r="O338" s="558"/>
      <c r="P338" s="558"/>
      <c r="Q338" s="1019"/>
      <c r="R338" s="1019"/>
      <c r="S338" s="1019"/>
      <c r="T338" s="1019"/>
      <c r="U338" s="1019"/>
    </row>
    <row r="339" spans="2:21" s="554" customFormat="1">
      <c r="B339" s="718" t="str">
        <f t="shared" si="2"/>
        <v>BANCO PARA LA COMERCIALIZACIÓN Y LA PRODUCCIÓN S.A.</v>
      </c>
      <c r="C339" s="610">
        <f t="shared" si="3"/>
        <v>86026804.508854717</v>
      </c>
      <c r="D339" s="610">
        <f t="shared" si="4"/>
        <v>86026804.508854717</v>
      </c>
      <c r="E339" s="715">
        <v>120666088.86743273</v>
      </c>
      <c r="F339" s="610"/>
      <c r="G339" s="709">
        <v>12000</v>
      </c>
      <c r="H339" s="610">
        <f t="shared" si="5"/>
        <v>86026804.508854717</v>
      </c>
      <c r="I339" s="715"/>
      <c r="J339" s="572"/>
      <c r="K339" s="504"/>
      <c r="L339" s="572"/>
      <c r="M339" s="558"/>
      <c r="N339" s="558"/>
      <c r="O339" s="558"/>
      <c r="P339" s="558"/>
      <c r="Q339" s="1019"/>
      <c r="R339" s="1019"/>
      <c r="S339" s="1019"/>
      <c r="T339" s="1019"/>
      <c r="U339" s="1019"/>
    </row>
    <row r="340" spans="2:21" s="554" customFormat="1">
      <c r="B340" s="718" t="str">
        <f t="shared" si="2"/>
        <v>BANCO RIO S.A.E.C.A</v>
      </c>
      <c r="C340" s="610">
        <f t="shared" si="3"/>
        <v>70040574.22269088</v>
      </c>
      <c r="D340" s="610">
        <f t="shared" si="4"/>
        <v>70040574.22269088</v>
      </c>
      <c r="E340" s="715">
        <v>145940261.98941863</v>
      </c>
      <c r="F340" s="709"/>
      <c r="G340" s="709">
        <v>10000</v>
      </c>
      <c r="H340" s="610">
        <f t="shared" si="5"/>
        <v>70040574.22269088</v>
      </c>
      <c r="I340" s="715"/>
      <c r="J340" s="572"/>
      <c r="K340" s="504"/>
      <c r="L340" s="572"/>
      <c r="M340" s="558"/>
      <c r="N340" s="558"/>
      <c r="O340" s="558"/>
      <c r="P340" s="558"/>
      <c r="Q340" s="1019"/>
      <c r="R340" s="1019"/>
      <c r="S340" s="1019"/>
      <c r="T340" s="1019"/>
      <c r="U340" s="1019"/>
    </row>
    <row r="341" spans="2:21" s="554" customFormat="1">
      <c r="B341" s="718" t="str">
        <f t="shared" si="2"/>
        <v>BANCO RIO S.A.E.C.A</v>
      </c>
      <c r="C341" s="610">
        <f t="shared" si="3"/>
        <v>1473252053.3187029</v>
      </c>
      <c r="D341" s="610">
        <f t="shared" si="4"/>
        <v>1473252053.3187029</v>
      </c>
      <c r="E341" s="715">
        <v>1029956642.2029258</v>
      </c>
      <c r="F341" s="709"/>
      <c r="G341" s="709">
        <v>205000</v>
      </c>
      <c r="H341" s="610">
        <f t="shared" si="5"/>
        <v>1473252053.3187029</v>
      </c>
      <c r="I341" s="715"/>
      <c r="J341" s="572"/>
      <c r="K341" s="504"/>
      <c r="L341" s="572"/>
      <c r="M341" s="558"/>
      <c r="N341" s="558"/>
      <c r="O341" s="558"/>
      <c r="P341" s="558"/>
      <c r="Q341" s="1019"/>
      <c r="R341" s="1019"/>
      <c r="S341" s="1019"/>
      <c r="T341" s="1019"/>
      <c r="U341" s="1019"/>
    </row>
    <row r="342" spans="2:21" s="554" customFormat="1">
      <c r="B342" s="718" t="str">
        <f t="shared" si="2"/>
        <v>CAMPESTRE SOCIEDAD ANONIMA EMISORA INSUMOS, IMPLEMENTOS AGRICOLAS Y CONSTRUCCIONES (CAMPESTRE S.A.E.)</v>
      </c>
      <c r="C342" s="610">
        <f t="shared" si="3"/>
        <v>2010740.0000000002</v>
      </c>
      <c r="D342" s="610">
        <f t="shared" si="4"/>
        <v>2010740.0000000002</v>
      </c>
      <c r="E342" s="715">
        <v>897490384.80699968</v>
      </c>
      <c r="F342" s="709">
        <v>2000000</v>
      </c>
      <c r="G342" s="709"/>
      <c r="H342" s="610">
        <f t="shared" si="5"/>
        <v>2010740.0000000002</v>
      </c>
      <c r="I342" s="715"/>
      <c r="J342" s="572"/>
      <c r="K342" s="504"/>
      <c r="L342" s="572"/>
      <c r="M342" s="558"/>
      <c r="N342" s="558"/>
      <c r="O342" s="558"/>
      <c r="P342" s="558"/>
      <c r="Q342" s="1019"/>
      <c r="R342" s="1019"/>
      <c r="S342" s="1019"/>
      <c r="T342" s="1019"/>
      <c r="U342" s="1019"/>
    </row>
    <row r="343" spans="2:21" s="554" customFormat="1">
      <c r="B343" s="718" t="str">
        <f t="shared" si="2"/>
        <v>CARMENTA SOCIEDAD ANONIMA EMISORA</v>
      </c>
      <c r="C343" s="610">
        <f t="shared" si="3"/>
        <v>8202664</v>
      </c>
      <c r="D343" s="610">
        <f t="shared" si="4"/>
        <v>8202664</v>
      </c>
      <c r="E343" s="715">
        <v>418844530.96176654</v>
      </c>
      <c r="F343" s="709">
        <v>8000000</v>
      </c>
      <c r="G343" s="709"/>
      <c r="H343" s="610">
        <f t="shared" si="5"/>
        <v>8202664</v>
      </c>
      <c r="I343" s="715"/>
      <c r="J343" s="572"/>
      <c r="K343" s="504"/>
      <c r="L343" s="572"/>
      <c r="M343" s="558"/>
      <c r="N343" s="558"/>
      <c r="O343" s="558"/>
      <c r="P343" s="558"/>
      <c r="Q343" s="1019"/>
      <c r="R343" s="1019"/>
      <c r="S343" s="1019"/>
      <c r="T343" s="1019"/>
      <c r="U343" s="1019"/>
    </row>
    <row r="344" spans="2:21" s="554" customFormat="1">
      <c r="B344" s="718" t="str">
        <f t="shared" si="2"/>
        <v>CEMENTOS CONCEPCIÓN SOCIEDAD ANÓNIMA EMISORA (CECON S.A.E.)</v>
      </c>
      <c r="C344" s="610">
        <f t="shared" si="3"/>
        <v>30009870</v>
      </c>
      <c r="D344" s="610">
        <f t="shared" si="4"/>
        <v>30009870</v>
      </c>
      <c r="E344" s="715">
        <v>120785522.96243267</v>
      </c>
      <c r="F344" s="709">
        <v>30000000</v>
      </c>
      <c r="G344" s="709"/>
      <c r="H344" s="610">
        <f t="shared" si="5"/>
        <v>30009870</v>
      </c>
      <c r="I344" s="715"/>
      <c r="J344" s="572"/>
      <c r="K344" s="504"/>
      <c r="L344" s="572"/>
      <c r="M344" s="558"/>
      <c r="N344" s="558"/>
      <c r="O344" s="558"/>
      <c r="P344" s="558"/>
      <c r="Q344" s="1019"/>
      <c r="R344" s="1019"/>
      <c r="S344" s="1019"/>
      <c r="T344" s="1019"/>
      <c r="U344" s="1019"/>
    </row>
    <row r="345" spans="2:21" s="554" customFormat="1">
      <c r="B345" s="718" t="str">
        <f t="shared" si="2"/>
        <v>ELADIA SA</v>
      </c>
      <c r="C345" s="610">
        <f t="shared" si="3"/>
        <v>21373746.997928083</v>
      </c>
      <c r="D345" s="610">
        <f t="shared" si="4"/>
        <v>21373746.997928083</v>
      </c>
      <c r="E345" s="715">
        <v>519598533.93496037</v>
      </c>
      <c r="F345" s="709"/>
      <c r="G345" s="709">
        <v>3000</v>
      </c>
      <c r="H345" s="610">
        <f t="shared" si="5"/>
        <v>21373746.997928083</v>
      </c>
      <c r="I345" s="715"/>
      <c r="J345" s="572"/>
      <c r="K345" s="504"/>
      <c r="L345" s="572"/>
      <c r="M345" s="558"/>
      <c r="N345" s="558"/>
      <c r="O345" s="558"/>
      <c r="P345" s="558"/>
      <c r="Q345" s="1019"/>
      <c r="R345" s="1019"/>
      <c r="S345" s="1019"/>
      <c r="T345" s="1019"/>
      <c r="U345" s="1019"/>
    </row>
    <row r="346" spans="2:21" s="554" customFormat="1">
      <c r="B346" s="718" t="str">
        <f t="shared" si="2"/>
        <v>ELECTROBAN SOCIEDAD ANONIMA EMISORA DE CAPITAL ABIERTO</v>
      </c>
      <c r="C346" s="610">
        <f t="shared" si="3"/>
        <v>20426160</v>
      </c>
      <c r="D346" s="610">
        <f t="shared" si="4"/>
        <v>20426160</v>
      </c>
      <c r="E346" s="715">
        <v>7760000</v>
      </c>
      <c r="F346" s="709">
        <v>20000000</v>
      </c>
      <c r="G346" s="709"/>
      <c r="H346" s="610">
        <f t="shared" si="5"/>
        <v>20426160</v>
      </c>
      <c r="I346" s="715"/>
      <c r="J346" s="572"/>
      <c r="K346" s="504"/>
      <c r="L346" s="572"/>
      <c r="M346" s="558"/>
      <c r="N346" s="558"/>
      <c r="O346" s="558"/>
      <c r="P346" s="558"/>
      <c r="Q346" s="1019"/>
      <c r="R346" s="1019"/>
      <c r="S346" s="1019"/>
      <c r="T346" s="1019"/>
      <c r="U346" s="1019"/>
    </row>
    <row r="347" spans="2:21" s="554" customFormat="1">
      <c r="B347" s="718" t="str">
        <f t="shared" si="2"/>
        <v>ENERSUR SOCIEDAD ANONIMA</v>
      </c>
      <c r="C347" s="610">
        <f t="shared" si="3"/>
        <v>58507740</v>
      </c>
      <c r="D347" s="610">
        <f t="shared" si="4"/>
        <v>58507740</v>
      </c>
      <c r="E347" s="715">
        <v>33604740</v>
      </c>
      <c r="F347" s="709">
        <v>60000000</v>
      </c>
      <c r="G347" s="709"/>
      <c r="H347" s="610">
        <f t="shared" si="5"/>
        <v>58507740</v>
      </c>
      <c r="I347" s="715"/>
      <c r="J347" s="572"/>
      <c r="K347" s="504"/>
      <c r="L347" s="572"/>
      <c r="M347" s="558"/>
      <c r="N347" s="558"/>
      <c r="O347" s="558"/>
      <c r="P347" s="558"/>
      <c r="Q347" s="1019"/>
      <c r="R347" s="1019"/>
      <c r="S347" s="1019"/>
      <c r="T347" s="1019"/>
      <c r="U347" s="1019"/>
    </row>
    <row r="348" spans="2:21" s="554" customFormat="1">
      <c r="B348" s="718" t="str">
        <f t="shared" si="2"/>
        <v>ENERSUR SOCIEDAD ANONIMA</v>
      </c>
      <c r="C348" s="610">
        <f t="shared" si="3"/>
        <v>52877968</v>
      </c>
      <c r="D348" s="610">
        <f t="shared" si="4"/>
        <v>52877968</v>
      </c>
      <c r="E348" s="715">
        <v>48026115</v>
      </c>
      <c r="F348" s="709">
        <v>52000000</v>
      </c>
      <c r="G348" s="709"/>
      <c r="H348" s="610">
        <f t="shared" si="5"/>
        <v>52877968</v>
      </c>
      <c r="I348" s="715"/>
      <c r="J348" s="572"/>
      <c r="K348" s="504"/>
      <c r="L348" s="572"/>
      <c r="M348" s="558"/>
      <c r="N348" s="558"/>
      <c r="O348" s="558"/>
      <c r="P348" s="558"/>
      <c r="Q348" s="1019"/>
      <c r="R348" s="1019"/>
      <c r="S348" s="1019"/>
      <c r="T348" s="1019"/>
      <c r="U348" s="1019"/>
    </row>
    <row r="349" spans="2:21" s="554" customFormat="1">
      <c r="B349" s="718" t="str">
        <f t="shared" si="2"/>
        <v>ENERSUR SOCIEDAD ANONIMA</v>
      </c>
      <c r="C349" s="610">
        <f t="shared" si="3"/>
        <v>20343160</v>
      </c>
      <c r="D349" s="610">
        <f t="shared" si="4"/>
        <v>20343160</v>
      </c>
      <c r="E349" s="715">
        <v>138864892</v>
      </c>
      <c r="F349" s="709">
        <v>20000000</v>
      </c>
      <c r="G349" s="709"/>
      <c r="H349" s="610">
        <f t="shared" si="5"/>
        <v>20343160</v>
      </c>
      <c r="I349" s="715"/>
      <c r="J349" s="572"/>
      <c r="K349" s="504"/>
      <c r="L349" s="572"/>
      <c r="M349" s="558"/>
      <c r="N349" s="558"/>
      <c r="O349" s="558"/>
      <c r="P349" s="558"/>
      <c r="Q349" s="1019"/>
      <c r="R349" s="1019"/>
      <c r="S349" s="1019"/>
      <c r="T349" s="1019"/>
      <c r="U349" s="1019"/>
    </row>
    <row r="350" spans="2:21" s="554" customFormat="1">
      <c r="B350" s="718" t="str">
        <f t="shared" si="2"/>
        <v>ESTELAR SOCIEDAD ANONIMA EMISORA</v>
      </c>
      <c r="C350" s="610">
        <f t="shared" si="3"/>
        <v>10100000</v>
      </c>
      <c r="D350" s="610">
        <f t="shared" si="4"/>
        <v>10100000</v>
      </c>
      <c r="E350" s="715">
        <v>15225000</v>
      </c>
      <c r="F350" s="709">
        <v>10000000</v>
      </c>
      <c r="G350" s="709"/>
      <c r="H350" s="610">
        <f t="shared" si="5"/>
        <v>10100000</v>
      </c>
      <c r="I350" s="715"/>
      <c r="J350" s="572"/>
      <c r="K350" s="504"/>
      <c r="L350" s="572"/>
      <c r="M350" s="558"/>
      <c r="N350" s="558"/>
      <c r="O350" s="558"/>
      <c r="P350" s="558"/>
      <c r="Q350" s="1019"/>
      <c r="R350" s="1019"/>
      <c r="S350" s="1019"/>
      <c r="T350" s="1019"/>
      <c r="U350" s="1019"/>
    </row>
    <row r="351" spans="2:21" s="554" customFormat="1">
      <c r="B351" s="718" t="str">
        <f t="shared" si="2"/>
        <v>FINANCIERA FIC SOCIEDAD ANONIMA EMISORA DE CAPITAL ABIERTO</v>
      </c>
      <c r="C351" s="610">
        <f t="shared" si="3"/>
        <v>67321667</v>
      </c>
      <c r="D351" s="610">
        <f t="shared" si="4"/>
        <v>67321667</v>
      </c>
      <c r="E351" s="715">
        <v>61479820</v>
      </c>
      <c r="F351" s="709">
        <v>67000000</v>
      </c>
      <c r="G351" s="709"/>
      <c r="H351" s="610">
        <f t="shared" si="5"/>
        <v>67321667</v>
      </c>
      <c r="I351" s="715"/>
      <c r="J351" s="572"/>
      <c r="K351" s="504"/>
      <c r="L351" s="572"/>
      <c r="M351" s="558"/>
      <c r="N351" s="558"/>
      <c r="O351" s="558"/>
      <c r="P351" s="558"/>
      <c r="Q351" s="1019"/>
      <c r="R351" s="1019"/>
      <c r="S351" s="1019"/>
      <c r="T351" s="1019"/>
      <c r="U351" s="1019"/>
    </row>
    <row r="352" spans="2:21" s="554" customFormat="1">
      <c r="B352" s="718" t="str">
        <f t="shared" si="2"/>
        <v>FINANCIERA FIC SOCIEDAD ANONIMA EMISORA DE CAPITAL ABIERTO</v>
      </c>
      <c r="C352" s="610">
        <f t="shared" si="3"/>
        <v>90029610</v>
      </c>
      <c r="D352" s="610">
        <f t="shared" si="4"/>
        <v>90029610</v>
      </c>
      <c r="E352" s="715">
        <v>206874000</v>
      </c>
      <c r="F352" s="709">
        <v>90000000</v>
      </c>
      <c r="G352" s="709"/>
      <c r="H352" s="610">
        <f t="shared" si="5"/>
        <v>90029610</v>
      </c>
      <c r="I352" s="715"/>
      <c r="J352" s="572"/>
      <c r="K352" s="504"/>
      <c r="L352" s="572"/>
      <c r="M352" s="558"/>
      <c r="N352" s="558"/>
      <c r="O352" s="558"/>
      <c r="P352" s="558"/>
      <c r="Q352" s="1019"/>
      <c r="R352" s="1019"/>
      <c r="S352" s="1019"/>
      <c r="T352" s="1019"/>
      <c r="U352" s="1019"/>
    </row>
    <row r="353" spans="2:21" s="554" customFormat="1">
      <c r="B353" s="718" t="str">
        <f t="shared" si="2"/>
        <v>FINANCIERA PARAGUAYO JAPONESA SAECA</v>
      </c>
      <c r="C353" s="610">
        <f t="shared" si="3"/>
        <v>20394520</v>
      </c>
      <c r="D353" s="610">
        <f t="shared" si="4"/>
        <v>20394520</v>
      </c>
      <c r="E353" s="715">
        <v>5110790</v>
      </c>
      <c r="F353" s="709">
        <v>20000000</v>
      </c>
      <c r="G353" s="709"/>
      <c r="H353" s="610">
        <f t="shared" si="5"/>
        <v>20394520</v>
      </c>
      <c r="I353" s="715"/>
      <c r="J353" s="572"/>
      <c r="K353" s="504"/>
      <c r="L353" s="572"/>
      <c r="M353" s="558"/>
      <c r="N353" s="558"/>
      <c r="O353" s="558"/>
      <c r="P353" s="558"/>
      <c r="Q353" s="1019"/>
      <c r="R353" s="1019"/>
      <c r="S353" s="1019"/>
      <c r="T353" s="1019"/>
      <c r="U353" s="1019"/>
    </row>
    <row r="354" spans="2:21" s="554" customFormat="1">
      <c r="B354" s="718" t="str">
        <f t="shared" si="2"/>
        <v>FRIGORIFICO CONCEPCION S.A.</v>
      </c>
      <c r="C354" s="610">
        <f t="shared" si="3"/>
        <v>4024015.9999999995</v>
      </c>
      <c r="D354" s="610">
        <f t="shared" si="4"/>
        <v>4024015.9999999995</v>
      </c>
      <c r="E354" s="715">
        <v>40457460.284977444</v>
      </c>
      <c r="F354" s="709">
        <v>4000000</v>
      </c>
      <c r="G354" s="709"/>
      <c r="H354" s="610">
        <f t="shared" si="5"/>
        <v>4024015.9999999995</v>
      </c>
      <c r="I354" s="715"/>
      <c r="J354" s="572"/>
      <c r="K354" s="504"/>
      <c r="L354" s="572"/>
      <c r="M354" s="558"/>
      <c r="N354" s="558"/>
      <c r="O354" s="558"/>
      <c r="P354" s="558"/>
      <c r="Q354" s="1019"/>
      <c r="R354" s="1019"/>
      <c r="S354" s="1019"/>
      <c r="T354" s="1019"/>
      <c r="U354" s="1019"/>
    </row>
    <row r="355" spans="2:21" s="554" customFormat="1">
      <c r="B355" s="718" t="str">
        <f t="shared" si="2"/>
        <v>FRIGORIFICO CONCEPCION S.A.</v>
      </c>
      <c r="C355" s="610">
        <f t="shared" si="3"/>
        <v>7041877.2596457936</v>
      </c>
      <c r="D355" s="610">
        <f t="shared" si="4"/>
        <v>7041877.2596457936</v>
      </c>
      <c r="E355" s="715">
        <v>152670450</v>
      </c>
      <c r="F355" s="709"/>
      <c r="G355" s="709">
        <v>1000</v>
      </c>
      <c r="H355" s="610">
        <f t="shared" si="5"/>
        <v>7041877.2596457936</v>
      </c>
      <c r="I355" s="715"/>
      <c r="J355" s="572"/>
      <c r="K355" s="504"/>
      <c r="L355" s="572"/>
      <c r="M355" s="558"/>
      <c r="N355" s="558"/>
      <c r="O355" s="558"/>
      <c r="P355" s="558"/>
      <c r="Q355" s="1019"/>
      <c r="R355" s="1019"/>
      <c r="S355" s="1019"/>
      <c r="T355" s="1019"/>
      <c r="U355" s="1019"/>
    </row>
    <row r="356" spans="2:21" s="554" customFormat="1">
      <c r="B356" s="718" t="str">
        <f t="shared" si="2"/>
        <v>G.P. SOCIEDAD ANONIMA EMISORA</v>
      </c>
      <c r="C356" s="610">
        <f t="shared" si="3"/>
        <v>21237200.649317503</v>
      </c>
      <c r="D356" s="610">
        <f t="shared" si="4"/>
        <v>21237200.649317503</v>
      </c>
      <c r="E356" s="715">
        <v>103848300</v>
      </c>
      <c r="F356" s="709"/>
      <c r="G356" s="709">
        <v>3000</v>
      </c>
      <c r="H356" s="610">
        <f t="shared" si="5"/>
        <v>21237200.649317503</v>
      </c>
      <c r="I356" s="715"/>
      <c r="J356" s="572"/>
      <c r="K356" s="504"/>
      <c r="L356" s="572"/>
      <c r="M356" s="558"/>
      <c r="N356" s="558"/>
      <c r="O356" s="558"/>
      <c r="P356" s="558"/>
      <c r="Q356" s="1019"/>
      <c r="R356" s="1019"/>
      <c r="S356" s="1019"/>
      <c r="T356" s="1019"/>
      <c r="U356" s="1019"/>
    </row>
    <row r="357" spans="2:21" s="554" customFormat="1">
      <c r="B357" s="718" t="str">
        <f t="shared" si="2"/>
        <v>LIBRERIA Y PAPELERIA NOVA SA</v>
      </c>
      <c r="C357" s="610">
        <f t="shared" si="3"/>
        <v>50000000</v>
      </c>
      <c r="D357" s="610">
        <f t="shared" si="4"/>
        <v>50000000</v>
      </c>
      <c r="E357" s="715">
        <v>54393700</v>
      </c>
      <c r="F357" s="709">
        <v>50000000</v>
      </c>
      <c r="G357" s="709"/>
      <c r="H357" s="610">
        <f t="shared" si="5"/>
        <v>50000000</v>
      </c>
      <c r="I357" s="715"/>
      <c r="J357" s="572"/>
      <c r="K357" s="504"/>
      <c r="L357" s="572"/>
      <c r="M357" s="558"/>
      <c r="N357" s="558"/>
      <c r="O357" s="558"/>
      <c r="P357" s="558"/>
      <c r="Q357" s="1019"/>
      <c r="R357" s="1019"/>
      <c r="S357" s="1019"/>
      <c r="T357" s="1019"/>
      <c r="U357" s="1019"/>
    </row>
    <row r="358" spans="2:21" s="554" customFormat="1">
      <c r="B358" s="718" t="str">
        <f t="shared" si="2"/>
        <v>MINISTERIO DE ECONOMIA Y FINANZAS</v>
      </c>
      <c r="C358" s="610">
        <f t="shared" si="3"/>
        <v>196871040</v>
      </c>
      <c r="D358" s="610">
        <f t="shared" si="4"/>
        <v>196871040</v>
      </c>
      <c r="E358" s="715">
        <v>319769999.99982172</v>
      </c>
      <c r="F358" s="709">
        <v>180000000</v>
      </c>
      <c r="G358" s="709"/>
      <c r="H358" s="610">
        <f t="shared" si="5"/>
        <v>196871040</v>
      </c>
      <c r="I358" s="715"/>
      <c r="J358" s="572"/>
      <c r="K358" s="504"/>
      <c r="L358" s="572"/>
      <c r="M358" s="558"/>
      <c r="N358" s="558"/>
      <c r="O358" s="558"/>
      <c r="P358" s="558"/>
      <c r="Q358" s="1019"/>
      <c r="R358" s="1019"/>
      <c r="S358" s="1019"/>
      <c r="T358" s="1019"/>
      <c r="U358" s="1019"/>
    </row>
    <row r="359" spans="2:21" s="554" customFormat="1">
      <c r="B359" s="718" t="str">
        <f t="shared" si="2"/>
        <v>MINISTERIO DE ECONOMIA Y FINANZAS</v>
      </c>
      <c r="C359" s="610">
        <f t="shared" si="3"/>
        <v>1007000000</v>
      </c>
      <c r="D359" s="610">
        <f t="shared" si="4"/>
        <v>1007000000</v>
      </c>
      <c r="E359" s="715">
        <v>170000000</v>
      </c>
      <c r="F359" s="709">
        <v>1000000000</v>
      </c>
      <c r="G359" s="709"/>
      <c r="H359" s="610">
        <f t="shared" si="5"/>
        <v>1007000000</v>
      </c>
      <c r="I359" s="715"/>
      <c r="J359" s="572"/>
      <c r="K359" s="504"/>
      <c r="L359" s="572"/>
      <c r="M359" s="558"/>
      <c r="N359" s="558"/>
      <c r="O359" s="558"/>
      <c r="P359" s="558"/>
      <c r="Q359" s="1019"/>
      <c r="R359" s="1019"/>
      <c r="S359" s="1019"/>
      <c r="T359" s="1019"/>
      <c r="U359" s="1019"/>
    </row>
    <row r="360" spans="2:21" s="554" customFormat="1">
      <c r="B360" s="718" t="str">
        <f t="shared" si="2"/>
        <v>MINISTERIO DE ECONOMIA Y FINANZAS</v>
      </c>
      <c r="C360" s="610">
        <f t="shared" si="3"/>
        <v>46564909</v>
      </c>
      <c r="D360" s="610">
        <f t="shared" si="4"/>
        <v>46564909</v>
      </c>
      <c r="E360" s="715">
        <v>399712499.9997772</v>
      </c>
      <c r="F360" s="709">
        <v>50000000</v>
      </c>
      <c r="G360" s="709"/>
      <c r="H360" s="610">
        <f t="shared" si="5"/>
        <v>46564909</v>
      </c>
      <c r="I360" s="715"/>
      <c r="J360" s="572"/>
      <c r="K360" s="504"/>
      <c r="L360" s="572"/>
      <c r="M360" s="558"/>
      <c r="N360" s="558"/>
      <c r="O360" s="558"/>
      <c r="P360" s="558"/>
      <c r="Q360" s="1019"/>
      <c r="R360" s="1019"/>
      <c r="S360" s="1019"/>
      <c r="T360" s="1019"/>
      <c r="U360" s="1019"/>
    </row>
    <row r="361" spans="2:21" s="554" customFormat="1">
      <c r="B361" s="718" t="str">
        <f t="shared" si="2"/>
        <v>MINISTERIO DE ECONOMIA Y FINANZAS</v>
      </c>
      <c r="C361" s="610">
        <f t="shared" si="3"/>
        <v>50000000</v>
      </c>
      <c r="D361" s="610">
        <f t="shared" si="4"/>
        <v>50000000</v>
      </c>
      <c r="E361" s="715">
        <v>159884999.99991086</v>
      </c>
      <c r="F361" s="709">
        <v>50000000</v>
      </c>
      <c r="G361" s="709"/>
      <c r="H361" s="610">
        <f t="shared" si="5"/>
        <v>50000000</v>
      </c>
      <c r="I361" s="715"/>
      <c r="J361" s="572"/>
      <c r="K361" s="504"/>
      <c r="L361" s="572"/>
      <c r="M361" s="558"/>
      <c r="N361" s="558"/>
      <c r="O361" s="558"/>
      <c r="P361" s="558"/>
      <c r="Q361" s="1019"/>
      <c r="R361" s="1019"/>
      <c r="S361" s="1019"/>
      <c r="T361" s="1019"/>
      <c r="U361" s="1019"/>
    </row>
    <row r="362" spans="2:21" s="554" customFormat="1">
      <c r="B362" s="718" t="str">
        <f t="shared" si="2"/>
        <v>PTP PARAGUAY S.A.E.</v>
      </c>
      <c r="C362" s="610">
        <f t="shared" si="3"/>
        <v>14163413.558357945</v>
      </c>
      <c r="D362" s="610">
        <f t="shared" si="4"/>
        <v>14163413.558357945</v>
      </c>
      <c r="E362" s="715">
        <v>20729980</v>
      </c>
      <c r="F362" s="709"/>
      <c r="G362" s="709">
        <v>2000</v>
      </c>
      <c r="H362" s="610">
        <f t="shared" si="5"/>
        <v>14163413.558357945</v>
      </c>
      <c r="I362" s="715"/>
      <c r="J362" s="572"/>
      <c r="K362" s="504"/>
      <c r="L362" s="572"/>
      <c r="M362" s="558"/>
      <c r="N362" s="558"/>
      <c r="O362" s="558"/>
      <c r="P362" s="558"/>
      <c r="Q362" s="1019"/>
      <c r="R362" s="1019"/>
      <c r="S362" s="1019"/>
      <c r="T362" s="1019"/>
      <c r="U362" s="1019"/>
    </row>
    <row r="363" spans="2:21" s="554" customFormat="1">
      <c r="B363" s="718" t="str">
        <f t="shared" si="2"/>
        <v xml:space="preserve">QUIMISUR S.A. </v>
      </c>
      <c r="C363" s="610">
        <f t="shared" si="3"/>
        <v>5120820</v>
      </c>
      <c r="D363" s="610">
        <f t="shared" si="4"/>
        <v>5120820</v>
      </c>
      <c r="E363" s="715">
        <v>4010299.9999999995</v>
      </c>
      <c r="F363" s="709">
        <v>5000000</v>
      </c>
      <c r="G363" s="709"/>
      <c r="H363" s="610">
        <f t="shared" si="5"/>
        <v>5120820</v>
      </c>
      <c r="I363" s="715"/>
      <c r="J363" s="572"/>
      <c r="K363" s="504"/>
      <c r="L363" s="572"/>
      <c r="M363" s="558"/>
      <c r="N363" s="558"/>
      <c r="O363" s="558"/>
      <c r="P363" s="558"/>
      <c r="Q363" s="1019"/>
      <c r="R363" s="1019"/>
      <c r="S363" s="1019"/>
      <c r="T363" s="1019"/>
      <c r="U363" s="1019"/>
    </row>
    <row r="364" spans="2:21" s="554" customFormat="1">
      <c r="B364" s="718" t="str">
        <f t="shared" si="2"/>
        <v xml:space="preserve">QUIMISUR S.A. </v>
      </c>
      <c r="C364" s="610">
        <f t="shared" si="3"/>
        <v>82071200</v>
      </c>
      <c r="D364" s="610">
        <f t="shared" si="4"/>
        <v>82071200</v>
      </c>
      <c r="E364" s="715">
        <v>8028513.3554955246</v>
      </c>
      <c r="F364" s="709">
        <v>80000000</v>
      </c>
      <c r="G364" s="709"/>
      <c r="H364" s="610">
        <f t="shared" si="5"/>
        <v>82071200</v>
      </c>
      <c r="I364" s="715"/>
      <c r="J364" s="572"/>
      <c r="K364" s="504"/>
      <c r="L364" s="572"/>
      <c r="M364" s="558"/>
      <c r="N364" s="558"/>
      <c r="O364" s="558"/>
      <c r="P364" s="558"/>
      <c r="Q364" s="1019"/>
      <c r="R364" s="1019"/>
      <c r="S364" s="1019"/>
      <c r="T364" s="1019"/>
      <c r="U364" s="1019"/>
    </row>
    <row r="365" spans="2:21" s="554" customFormat="1">
      <c r="B365" s="718" t="str">
        <f t="shared" si="2"/>
        <v>RIEDER Y CIA. SACI</v>
      </c>
      <c r="C365" s="610">
        <f t="shared" si="3"/>
        <v>191624860.18545562</v>
      </c>
      <c r="D365" s="610">
        <f t="shared" si="4"/>
        <v>191624860.18545562</v>
      </c>
      <c r="E365" s="715">
        <v>41512061.744976856</v>
      </c>
      <c r="F365" s="709"/>
      <c r="G365" s="709">
        <v>40000</v>
      </c>
      <c r="H365" s="610">
        <f t="shared" si="5"/>
        <v>191624860.18545562</v>
      </c>
      <c r="I365" s="715"/>
      <c r="J365" s="572"/>
      <c r="K365" s="504"/>
      <c r="L365" s="572"/>
      <c r="M365" s="558"/>
      <c r="N365" s="558"/>
      <c r="O365" s="558"/>
      <c r="P365" s="558"/>
      <c r="Q365" s="1019"/>
      <c r="R365" s="1019"/>
      <c r="S365" s="1019"/>
      <c r="T365" s="1019"/>
      <c r="U365" s="1019"/>
    </row>
    <row r="366" spans="2:21" s="554" customFormat="1">
      <c r="B366" s="718" t="str">
        <f t="shared" si="2"/>
        <v>SOLAR BANCO S.A.E.</v>
      </c>
      <c r="C366" s="610">
        <f t="shared" si="3"/>
        <v>4961340</v>
      </c>
      <c r="D366" s="610">
        <f t="shared" si="4"/>
        <v>4961340</v>
      </c>
      <c r="E366" s="715">
        <v>374564987.77479124</v>
      </c>
      <c r="F366" s="709">
        <v>5000000</v>
      </c>
      <c r="G366" s="709"/>
      <c r="H366" s="610">
        <f t="shared" si="5"/>
        <v>4961340</v>
      </c>
      <c r="I366" s="715"/>
      <c r="J366" s="572"/>
      <c r="K366" s="504"/>
      <c r="L366" s="572"/>
      <c r="M366" s="558"/>
      <c r="N366" s="558"/>
      <c r="O366" s="558"/>
      <c r="P366" s="558"/>
      <c r="Q366" s="1019"/>
      <c r="R366" s="1019"/>
      <c r="S366" s="1019"/>
      <c r="T366" s="1019"/>
      <c r="U366" s="1019"/>
    </row>
    <row r="367" spans="2:21" s="554" customFormat="1">
      <c r="B367" s="718" t="str">
        <f t="shared" si="2"/>
        <v>SOLAR BANCO S.A.E.</v>
      </c>
      <c r="C367" s="610">
        <f t="shared" si="3"/>
        <v>1362576460</v>
      </c>
      <c r="D367" s="610">
        <f t="shared" si="4"/>
        <v>1362576460</v>
      </c>
      <c r="E367" s="715">
        <v>148484785</v>
      </c>
      <c r="F367" s="709">
        <v>1345000000</v>
      </c>
      <c r="G367" s="709"/>
      <c r="H367" s="610">
        <f t="shared" si="5"/>
        <v>1362576460</v>
      </c>
      <c r="I367" s="715"/>
      <c r="J367" s="572"/>
      <c r="K367" s="504"/>
      <c r="L367" s="572"/>
      <c r="M367" s="558"/>
      <c r="N367" s="558"/>
      <c r="O367" s="558"/>
      <c r="P367" s="558"/>
      <c r="Q367" s="1019"/>
      <c r="R367" s="1019"/>
      <c r="S367" s="1019"/>
      <c r="T367" s="1019"/>
      <c r="U367" s="1019"/>
    </row>
    <row r="368" spans="2:21" s="554" customFormat="1">
      <c r="B368" s="718" t="str">
        <f t="shared" si="2"/>
        <v>SUDAMERIS BANK SAECA</v>
      </c>
      <c r="C368" s="610">
        <f t="shared" si="3"/>
        <v>11089236</v>
      </c>
      <c r="D368" s="610">
        <f t="shared" si="4"/>
        <v>11089236</v>
      </c>
      <c r="E368" s="715">
        <v>260969712</v>
      </c>
      <c r="F368" s="709">
        <v>12000000</v>
      </c>
      <c r="G368" s="709"/>
      <c r="H368" s="610">
        <f t="shared" si="5"/>
        <v>11089236</v>
      </c>
      <c r="I368" s="715"/>
      <c r="J368" s="572"/>
      <c r="K368" s="504"/>
      <c r="L368" s="572"/>
      <c r="M368" s="558"/>
      <c r="N368" s="558"/>
      <c r="O368" s="558"/>
      <c r="P368" s="558"/>
      <c r="Q368" s="1019"/>
      <c r="R368" s="1019"/>
      <c r="S368" s="1019"/>
      <c r="T368" s="1019"/>
      <c r="U368" s="1019"/>
    </row>
    <row r="369" spans="2:21" s="554" customFormat="1">
      <c r="B369" s="718" t="str">
        <f t="shared" si="2"/>
        <v>SUDAMERIS BANK SAECA</v>
      </c>
      <c r="C369" s="610">
        <f t="shared" si="3"/>
        <v>1994220</v>
      </c>
      <c r="D369" s="610">
        <f t="shared" si="4"/>
        <v>1994220</v>
      </c>
      <c r="E369" s="715">
        <v>54404348.748719677</v>
      </c>
      <c r="F369" s="709">
        <v>2000000</v>
      </c>
      <c r="G369" s="709"/>
      <c r="H369" s="610">
        <f t="shared" si="5"/>
        <v>1994220</v>
      </c>
      <c r="I369" s="715"/>
      <c r="J369" s="572"/>
      <c r="K369" s="504"/>
      <c r="L369" s="572"/>
      <c r="M369" s="558"/>
      <c r="N369" s="558"/>
      <c r="O369" s="558"/>
      <c r="P369" s="558"/>
      <c r="Q369" s="1019"/>
      <c r="R369" s="1019"/>
      <c r="S369" s="1019"/>
      <c r="T369" s="1019"/>
      <c r="U369" s="1019"/>
    </row>
    <row r="370" spans="2:21" s="554" customFormat="1">
      <c r="B370" s="718" t="str">
        <f t="shared" si="2"/>
        <v>SUDAMERIS BANK SAECA</v>
      </c>
      <c r="C370" s="610">
        <f t="shared" si="3"/>
        <v>70098483.879255474</v>
      </c>
      <c r="D370" s="610">
        <f t="shared" si="4"/>
        <v>70098483.879255474</v>
      </c>
      <c r="E370" s="715">
        <v>8311174.0469953669</v>
      </c>
      <c r="F370" s="709"/>
      <c r="G370" s="709">
        <v>10000</v>
      </c>
      <c r="H370" s="610">
        <f t="shared" si="5"/>
        <v>70098483.879255474</v>
      </c>
      <c r="I370" s="715"/>
      <c r="J370" s="572"/>
      <c r="K370" s="504"/>
      <c r="L370" s="572"/>
      <c r="M370" s="558"/>
      <c r="N370" s="558"/>
      <c r="O370" s="558"/>
      <c r="P370" s="558"/>
      <c r="Q370" s="1019"/>
      <c r="R370" s="1019"/>
      <c r="S370" s="1019"/>
      <c r="T370" s="1019"/>
      <c r="U370" s="1019"/>
    </row>
    <row r="371" spans="2:21" s="554" customFormat="1">
      <c r="B371" s="718" t="str">
        <f t="shared" si="2"/>
        <v>SUDAMERIS BANK SAECA</v>
      </c>
      <c r="C371" s="610">
        <f t="shared" si="3"/>
        <v>198557577.3923583</v>
      </c>
      <c r="D371" s="610">
        <f t="shared" si="4"/>
        <v>198557577.3923583</v>
      </c>
      <c r="E371" s="715">
        <v>39781266.648727819</v>
      </c>
      <c r="F371" s="709"/>
      <c r="G371" s="709">
        <v>28000</v>
      </c>
      <c r="H371" s="610">
        <f t="shared" si="5"/>
        <v>198557577.3923583</v>
      </c>
      <c r="I371" s="715"/>
      <c r="J371" s="572"/>
      <c r="K371" s="504"/>
      <c r="L371" s="572"/>
      <c r="M371" s="558"/>
      <c r="N371" s="558"/>
      <c r="O371" s="558"/>
      <c r="P371" s="558"/>
      <c r="Q371" s="1019"/>
      <c r="R371" s="1019"/>
      <c r="S371" s="1019"/>
      <c r="T371" s="1019"/>
      <c r="U371" s="1019"/>
    </row>
    <row r="372" spans="2:21" s="554" customFormat="1">
      <c r="B372" s="718" t="str">
        <f t="shared" si="2"/>
        <v>SUDAMERIS BANK SAECA</v>
      </c>
      <c r="C372" s="610">
        <f t="shared" si="3"/>
        <v>206543157.97794765</v>
      </c>
      <c r="D372" s="610">
        <f t="shared" si="4"/>
        <v>206543157.97794765</v>
      </c>
      <c r="E372" s="715">
        <v>80422154.999955162</v>
      </c>
      <c r="F372" s="709"/>
      <c r="G372" s="709">
        <v>30000</v>
      </c>
      <c r="H372" s="610">
        <f t="shared" si="5"/>
        <v>206543157.97794765</v>
      </c>
      <c r="I372" s="715"/>
      <c r="J372" s="572"/>
      <c r="K372" s="504"/>
      <c r="L372" s="572"/>
      <c r="M372" s="558"/>
      <c r="N372" s="558"/>
      <c r="O372" s="558"/>
      <c r="P372" s="558"/>
      <c r="Q372" s="1019"/>
      <c r="R372" s="1019"/>
      <c r="S372" s="1019"/>
      <c r="T372" s="1019"/>
      <c r="U372" s="1019"/>
    </row>
    <row r="373" spans="2:21" s="554" customFormat="1">
      <c r="B373" s="718" t="str">
        <f t="shared" si="2"/>
        <v>SUDAMERIS BANK SAECA</v>
      </c>
      <c r="C373" s="610">
        <f t="shared" si="3"/>
        <v>35540598.723320276</v>
      </c>
      <c r="D373" s="610">
        <f t="shared" si="4"/>
        <v>35540598.723320276</v>
      </c>
      <c r="E373" s="715">
        <v>8138090.5402454641</v>
      </c>
      <c r="F373" s="709"/>
      <c r="G373" s="709">
        <v>5000</v>
      </c>
      <c r="H373" s="610">
        <f t="shared" si="5"/>
        <v>35540598.723320276</v>
      </c>
      <c r="I373" s="715"/>
      <c r="J373" s="572"/>
      <c r="K373" s="504"/>
      <c r="L373" s="572"/>
      <c r="M373" s="558"/>
      <c r="N373" s="558"/>
      <c r="O373" s="558"/>
      <c r="P373" s="558"/>
      <c r="Q373" s="1019"/>
      <c r="R373" s="1019"/>
      <c r="S373" s="1019"/>
      <c r="T373" s="1019"/>
      <c r="U373" s="1019"/>
    </row>
    <row r="374" spans="2:21" s="554" customFormat="1">
      <c r="B374" s="718" t="str">
        <f t="shared" si="2"/>
        <v>TAPE RUVICHA SA EMISORA DE CAPITAL ABIERTO</v>
      </c>
      <c r="C374" s="610">
        <f t="shared" si="3"/>
        <v>10019180</v>
      </c>
      <c r="D374" s="610">
        <f t="shared" si="4"/>
        <v>10019180</v>
      </c>
      <c r="E374" s="715">
        <v>40211077.499977581</v>
      </c>
      <c r="F374" s="709">
        <v>10000000</v>
      </c>
      <c r="G374" s="709"/>
      <c r="H374" s="610">
        <f t="shared" si="5"/>
        <v>10019180</v>
      </c>
      <c r="I374" s="715"/>
      <c r="J374" s="572"/>
      <c r="K374" s="504"/>
      <c r="L374" s="572"/>
      <c r="M374" s="558"/>
      <c r="N374" s="558"/>
      <c r="O374" s="558"/>
      <c r="P374" s="558"/>
      <c r="Q374" s="1019"/>
      <c r="R374" s="1019"/>
      <c r="S374" s="1019"/>
      <c r="T374" s="1019"/>
      <c r="U374" s="1019"/>
    </row>
    <row r="375" spans="2:21" s="554" customFormat="1">
      <c r="B375" s="718" t="str">
        <f t="shared" si="2"/>
        <v>TAPE RUVICHA SA EMISORA DE CAPITAL ABIERTO</v>
      </c>
      <c r="C375" s="610">
        <f t="shared" si="3"/>
        <v>50574650</v>
      </c>
      <c r="D375" s="610">
        <f t="shared" si="4"/>
        <v>50574650</v>
      </c>
      <c r="E375" s="715">
        <v>48575500</v>
      </c>
      <c r="F375" s="709">
        <v>50000000</v>
      </c>
      <c r="G375" s="709"/>
      <c r="H375" s="610">
        <f t="shared" si="5"/>
        <v>50574650</v>
      </c>
      <c r="I375" s="715"/>
      <c r="J375" s="572"/>
      <c r="K375" s="504"/>
      <c r="L375" s="572"/>
      <c r="M375" s="558"/>
      <c r="N375" s="558"/>
      <c r="O375" s="558"/>
      <c r="P375" s="558"/>
      <c r="Q375" s="1019"/>
      <c r="R375" s="1019"/>
      <c r="S375" s="1019"/>
      <c r="T375" s="1019"/>
      <c r="U375" s="1019"/>
    </row>
    <row r="376" spans="2:21" s="554" customFormat="1">
      <c r="B376" s="718" t="str">
        <f t="shared" si="2"/>
        <v>TELEF. CELULAR DEL PARAGUAY SAE (TELECEL SAE)</v>
      </c>
      <c r="C376" s="610">
        <f t="shared" si="3"/>
        <v>994240.00000000012</v>
      </c>
      <c r="D376" s="610">
        <f t="shared" si="4"/>
        <v>994240.00000000012</v>
      </c>
      <c r="E376" s="715">
        <v>50000000</v>
      </c>
      <c r="F376" s="709">
        <v>1000000</v>
      </c>
      <c r="G376" s="709"/>
      <c r="H376" s="610">
        <f t="shared" si="5"/>
        <v>994240.00000000012</v>
      </c>
      <c r="I376" s="715"/>
      <c r="J376" s="572"/>
      <c r="K376" s="504"/>
      <c r="L376" s="572"/>
      <c r="M376" s="558"/>
      <c r="N376" s="558"/>
      <c r="O376" s="558"/>
      <c r="P376" s="558"/>
      <c r="Q376" s="1019"/>
      <c r="R376" s="1019"/>
      <c r="S376" s="1019"/>
      <c r="T376" s="1019"/>
      <c r="U376" s="1019"/>
    </row>
    <row r="377" spans="2:21" s="554" customFormat="1">
      <c r="B377" s="718" t="str">
        <f t="shared" si="2"/>
        <v>TELEF. CELULAR DEL PARAGUAY SAE (TELECEL SAE)</v>
      </c>
      <c r="C377" s="610">
        <f t="shared" si="3"/>
        <v>976486</v>
      </c>
      <c r="D377" s="610">
        <f t="shared" si="4"/>
        <v>976486</v>
      </c>
      <c r="E377" s="715">
        <v>40089564.899977654</v>
      </c>
      <c r="F377" s="709">
        <v>1000000</v>
      </c>
      <c r="G377" s="709"/>
      <c r="H377" s="610">
        <f t="shared" si="5"/>
        <v>976486</v>
      </c>
      <c r="I377" s="715"/>
      <c r="J377" s="572"/>
      <c r="K377" s="504"/>
      <c r="L377" s="572"/>
      <c r="M377" s="558"/>
      <c r="N377" s="558"/>
      <c r="O377" s="558"/>
      <c r="P377" s="558"/>
      <c r="Q377" s="1019"/>
      <c r="R377" s="1019"/>
      <c r="S377" s="1019"/>
      <c r="T377" s="1019"/>
      <c r="U377" s="1019"/>
    </row>
    <row r="378" spans="2:21" s="554" customFormat="1">
      <c r="B378" s="718" t="str">
        <f t="shared" si="2"/>
        <v>TELEF. CELULAR DEL PARAGUAY SAE (TELECEL SAE)</v>
      </c>
      <c r="C378" s="610">
        <f t="shared" si="3"/>
        <v>4668297.8321003104</v>
      </c>
      <c r="D378" s="610">
        <f t="shared" si="4"/>
        <v>4668297.8321003104</v>
      </c>
      <c r="E378" s="715">
        <v>205727040</v>
      </c>
      <c r="F378" s="709"/>
      <c r="G378" s="709">
        <v>666760.00000005297</v>
      </c>
      <c r="H378" s="610">
        <f t="shared" si="5"/>
        <v>4668297.8321003104</v>
      </c>
      <c r="I378" s="715"/>
      <c r="J378" s="572"/>
      <c r="K378" s="504"/>
      <c r="L378" s="572"/>
      <c r="M378" s="558"/>
      <c r="N378" s="558"/>
      <c r="O378" s="558"/>
      <c r="P378" s="558"/>
      <c r="Q378" s="1019"/>
      <c r="R378" s="1019"/>
      <c r="S378" s="1019"/>
      <c r="T378" s="1019"/>
      <c r="U378" s="1019"/>
    </row>
    <row r="379" spans="2:21" s="554" customFormat="1">
      <c r="B379" s="718" t="str">
        <f t="shared" si="2"/>
        <v>VILUX SOCIEDAD ANONIMA</v>
      </c>
      <c r="C379" s="610">
        <f t="shared" si="3"/>
        <v>10024110</v>
      </c>
      <c r="D379" s="610">
        <f t="shared" si="4"/>
        <v>10024110</v>
      </c>
      <c r="E379" s="715">
        <v>224231389.766875</v>
      </c>
      <c r="F379" s="709">
        <v>10000000</v>
      </c>
      <c r="G379" s="709"/>
      <c r="H379" s="610">
        <f t="shared" si="5"/>
        <v>10024110</v>
      </c>
      <c r="I379" s="715"/>
      <c r="J379" s="572"/>
      <c r="K379" s="504"/>
      <c r="L379" s="572"/>
      <c r="M379" s="558"/>
      <c r="N379" s="558"/>
      <c r="O379" s="558"/>
      <c r="P379" s="558"/>
      <c r="Q379" s="1019"/>
      <c r="R379" s="1019"/>
      <c r="S379" s="1019"/>
      <c r="T379" s="1019"/>
      <c r="U379" s="1019"/>
    </row>
    <row r="380" spans="2:21" s="554" customFormat="1">
      <c r="B380" s="718" t="str">
        <f t="shared" si="2"/>
        <v>ZETA BANCO SOCIEDAD ANONIMA EMISORA DE CAPITAL ABIERTO</v>
      </c>
      <c r="C380" s="610">
        <f t="shared" si="3"/>
        <v>210071305.55473951</v>
      </c>
      <c r="D380" s="610">
        <f t="shared" si="4"/>
        <v>210071305.55473951</v>
      </c>
      <c r="E380" s="715">
        <v>455672249.99974597</v>
      </c>
      <c r="F380" s="709"/>
      <c r="G380" s="709">
        <v>30000</v>
      </c>
      <c r="H380" s="610">
        <f t="shared" si="5"/>
        <v>210071305.55473951</v>
      </c>
      <c r="I380" s="715"/>
      <c r="J380" s="572"/>
      <c r="K380" s="504"/>
      <c r="L380" s="572"/>
      <c r="M380" s="558"/>
      <c r="N380" s="558"/>
      <c r="O380" s="558"/>
      <c r="P380" s="558"/>
      <c r="Q380" s="1019"/>
      <c r="R380" s="1019"/>
      <c r="S380" s="1019"/>
      <c r="T380" s="1019"/>
      <c r="U380" s="1019"/>
    </row>
    <row r="381" spans="2:21" s="554" customFormat="1">
      <c r="B381" s="718" t="str">
        <f t="shared" si="2"/>
        <v>ZETA BANCO SOCIEDAD ANONIMA EMISORA DE CAPITAL ABIERTO</v>
      </c>
      <c r="C381" s="610">
        <f t="shared" si="3"/>
        <v>120001200</v>
      </c>
      <c r="D381" s="610">
        <f t="shared" si="4"/>
        <v>120001200</v>
      </c>
      <c r="E381" s="715">
        <v>32175328</v>
      </c>
      <c r="F381" s="709">
        <v>120000000</v>
      </c>
      <c r="G381" s="709"/>
      <c r="H381" s="610">
        <f t="shared" si="5"/>
        <v>120001200</v>
      </c>
      <c r="I381" s="715"/>
      <c r="J381" s="572"/>
      <c r="K381" s="504"/>
      <c r="L381" s="572"/>
      <c r="M381" s="558"/>
      <c r="N381" s="558"/>
      <c r="O381" s="558"/>
      <c r="P381" s="558"/>
      <c r="Q381" s="1019"/>
      <c r="R381" s="1019"/>
      <c r="S381" s="1019"/>
      <c r="T381" s="1019"/>
      <c r="U381" s="1019"/>
    </row>
    <row r="382" spans="2:21" s="554" customFormat="1">
      <c r="B382" s="718" t="str">
        <f t="shared" si="2"/>
        <v>ZETA BANCO SOCIEDAD ANONIMA EMISORA DE CAPITAL ABIERTO</v>
      </c>
      <c r="C382" s="610">
        <f t="shared" si="3"/>
        <v>44476422.854832783</v>
      </c>
      <c r="D382" s="610">
        <f t="shared" si="4"/>
        <v>44476422.854832783</v>
      </c>
      <c r="E382" s="715">
        <v>105616529.51844113</v>
      </c>
      <c r="F382" s="709"/>
      <c r="G382" s="709">
        <v>6000</v>
      </c>
      <c r="H382" s="610">
        <f t="shared" si="5"/>
        <v>44476422.854832783</v>
      </c>
      <c r="I382" s="715"/>
      <c r="J382" s="572"/>
      <c r="K382" s="504"/>
      <c r="L382" s="572"/>
      <c r="M382" s="558"/>
      <c r="N382" s="558"/>
      <c r="O382" s="558"/>
      <c r="P382" s="558"/>
      <c r="Q382" s="1019"/>
      <c r="R382" s="1019"/>
      <c r="S382" s="1019"/>
      <c r="T382" s="1019"/>
      <c r="U382" s="1019"/>
    </row>
    <row r="383" spans="2:21" s="554" customFormat="1">
      <c r="B383" s="710" t="str">
        <f>+B314</f>
        <v>Total 30.09.2025</v>
      </c>
      <c r="C383" s="621">
        <f>+SUM(C327:C382)</f>
        <v>6665915855.0390739</v>
      </c>
      <c r="D383" s="621">
        <f>+SUM(D327:D382)</f>
        <v>6665915855.0390739</v>
      </c>
      <c r="E383" s="706"/>
      <c r="F383" s="621"/>
      <c r="G383" s="621"/>
      <c r="H383" s="621">
        <f>+SUM(H327:H382)</f>
        <v>6665915855.0390739</v>
      </c>
      <c r="I383" s="715"/>
      <c r="Q383" s="1019"/>
      <c r="R383" s="1023">
        <f>+D383-H314</f>
        <v>0</v>
      </c>
      <c r="S383" s="1019"/>
      <c r="T383" s="1019"/>
      <c r="U383" s="1019"/>
    </row>
    <row r="384" spans="2:21" s="554" customFormat="1">
      <c r="B384" s="643" t="s">
        <v>1792</v>
      </c>
      <c r="C384" s="621">
        <v>19338821145</v>
      </c>
      <c r="D384" s="621">
        <v>19338821145</v>
      </c>
      <c r="E384" s="706"/>
      <c r="F384" s="640"/>
      <c r="G384" s="621"/>
      <c r="H384" s="621">
        <v>19338821145</v>
      </c>
      <c r="I384" s="715"/>
      <c r="J384" s="715"/>
      <c r="K384" s="715"/>
      <c r="L384" s="715"/>
      <c r="Q384" s="1019"/>
      <c r="R384" s="1023">
        <f>+D384-H315</f>
        <v>0</v>
      </c>
      <c r="S384" s="1019"/>
      <c r="T384" s="1019"/>
      <c r="U384" s="1019"/>
    </row>
    <row r="385" spans="2:21" s="294" customFormat="1">
      <c r="C385" s="504"/>
      <c r="D385" s="504">
        <f>+D383-H314</f>
        <v>0</v>
      </c>
      <c r="K385" s="504"/>
      <c r="M385" s="572"/>
      <c r="N385" s="572"/>
      <c r="O385" s="572"/>
      <c r="P385" s="572"/>
      <c r="Q385" s="1019"/>
      <c r="R385" s="1019"/>
      <c r="S385" s="1019"/>
      <c r="T385" s="1019"/>
      <c r="U385" s="1019"/>
    </row>
    <row r="386" spans="2:21">
      <c r="B386" s="457" t="s">
        <v>1458</v>
      </c>
      <c r="C386" s="457"/>
      <c r="D386" s="457"/>
      <c r="E386" s="457"/>
      <c r="F386" s="457"/>
      <c r="G386" s="457"/>
      <c r="H386" s="457"/>
      <c r="I386" s="457"/>
      <c r="K386" s="511"/>
    </row>
    <row r="387" spans="2:21">
      <c r="B387" s="317"/>
      <c r="E387"/>
    </row>
    <row r="388" spans="2:21">
      <c r="B388" s="1055" t="s">
        <v>1459</v>
      </c>
      <c r="C388" s="1056"/>
      <c r="D388" s="1056"/>
      <c r="E388" s="1056"/>
      <c r="F388" s="1057"/>
    </row>
    <row r="389" spans="2:21">
      <c r="B389" s="423" t="s">
        <v>1460</v>
      </c>
      <c r="C389" s="423" t="s">
        <v>1461</v>
      </c>
      <c r="D389" s="423" t="s">
        <v>1462</v>
      </c>
      <c r="E389" s="423"/>
      <c r="F389" s="423" t="s">
        <v>1463</v>
      </c>
    </row>
    <row r="390" spans="2:21" s="554" customFormat="1">
      <c r="B390" s="559">
        <v>1</v>
      </c>
      <c r="C390" s="610">
        <f>+$G$318</f>
        <v>600000000</v>
      </c>
      <c r="D390" s="610">
        <f>+H318</f>
        <v>1560000000</v>
      </c>
      <c r="E390" s="610"/>
      <c r="F390" s="610">
        <f>+H318</f>
        <v>1560000000</v>
      </c>
      <c r="Q390" s="1019"/>
      <c r="R390" s="1019"/>
      <c r="S390" s="1019"/>
      <c r="T390" s="1019"/>
      <c r="U390" s="1019"/>
    </row>
    <row r="391" spans="2:21">
      <c r="B391" s="643" t="str">
        <f>B383</f>
        <v>Total 30.09.2025</v>
      </c>
      <c r="C391" s="614"/>
      <c r="D391" s="621">
        <f>+D390</f>
        <v>1560000000</v>
      </c>
      <c r="E391" s="621"/>
      <c r="F391" s="621">
        <f>+F390</f>
        <v>1560000000</v>
      </c>
      <c r="R391" s="1023">
        <f>+F391-H320+F397</f>
        <v>0</v>
      </c>
    </row>
    <row r="392" spans="2:21">
      <c r="B392" s="643" t="str">
        <f>+B384</f>
        <v>Total 31.12.2024</v>
      </c>
      <c r="C392" s="614"/>
      <c r="D392" s="621">
        <v>1003000000</v>
      </c>
      <c r="E392" s="621"/>
      <c r="F392" s="621">
        <v>1003000000</v>
      </c>
      <c r="R392" s="1023">
        <f>+F392-'EEFF '!D44</f>
        <v>0</v>
      </c>
    </row>
    <row r="394" spans="2:21" s="572" customFormat="1">
      <c r="B394" s="1055" t="s">
        <v>1720</v>
      </c>
      <c r="C394" s="1056"/>
      <c r="D394" s="1056"/>
      <c r="E394" s="1056"/>
      <c r="F394" s="1057"/>
      <c r="Q394" s="1019"/>
      <c r="R394" s="1019"/>
      <c r="S394" s="1019"/>
      <c r="T394" s="1019"/>
      <c r="U394" s="1019"/>
    </row>
    <row r="395" spans="2:21" s="572" customFormat="1">
      <c r="B395" s="606" t="s">
        <v>1721</v>
      </c>
      <c r="C395" s="606" t="s">
        <v>1722</v>
      </c>
      <c r="D395" s="606" t="s">
        <v>1460</v>
      </c>
      <c r="E395" s="606" t="s">
        <v>1723</v>
      </c>
      <c r="F395" s="606" t="s">
        <v>1724</v>
      </c>
      <c r="Q395" s="1019"/>
      <c r="R395" s="1019"/>
      <c r="S395" s="1019"/>
      <c r="T395" s="1019"/>
      <c r="U395" s="1019"/>
    </row>
    <row r="396" spans="2:21" s="572" customFormat="1">
      <c r="B396" s="661" t="s">
        <v>1750</v>
      </c>
      <c r="C396" s="559" t="s">
        <v>1725</v>
      </c>
      <c r="D396" s="956">
        <f>+$F$319</f>
        <v>55908</v>
      </c>
      <c r="E396" s="610">
        <v>100000</v>
      </c>
      <c r="F396" s="610">
        <f>+H319</f>
        <v>4874954351</v>
      </c>
      <c r="Q396" s="1019"/>
      <c r="R396" s="1019"/>
      <c r="S396" s="1019"/>
      <c r="T396" s="1019"/>
      <c r="U396" s="1019"/>
    </row>
    <row r="397" spans="2:21" s="572" customFormat="1">
      <c r="B397" s="643" t="str">
        <f>+B391</f>
        <v>Total 30.09.2025</v>
      </c>
      <c r="C397" s="643"/>
      <c r="D397" s="643"/>
      <c r="E397" s="621"/>
      <c r="F397" s="621">
        <f>+F396</f>
        <v>4874954351</v>
      </c>
      <c r="Q397" s="1019"/>
      <c r="R397" s="1023">
        <f>+F397-'EEFF '!$C$43</f>
        <v>0</v>
      </c>
      <c r="S397" s="1019"/>
      <c r="T397" s="1019"/>
      <c r="U397" s="1019"/>
    </row>
    <row r="398" spans="2:21" s="572" customFormat="1">
      <c r="B398" s="643" t="str">
        <f>+B392</f>
        <v>Total 31.12.2024</v>
      </c>
      <c r="C398" s="643"/>
      <c r="D398" s="614"/>
      <c r="E398" s="621"/>
      <c r="F398" s="621">
        <v>4824166421</v>
      </c>
      <c r="Q398" s="1019"/>
      <c r="R398" s="1023">
        <f>F398-'EEFF '!$D$43</f>
        <v>0</v>
      </c>
      <c r="S398" s="1019"/>
      <c r="T398" s="1019"/>
      <c r="U398" s="1019"/>
    </row>
    <row r="399" spans="2:21" s="572" customFormat="1">
      <c r="B399" s="662"/>
      <c r="C399" s="662"/>
      <c r="Q399" s="1019"/>
      <c r="R399" s="1019"/>
      <c r="S399" s="1019"/>
      <c r="T399" s="1019"/>
      <c r="U399" s="1019"/>
    </row>
    <row r="400" spans="2:21" s="572" customFormat="1">
      <c r="B400" s="662"/>
      <c r="C400" s="662"/>
      <c r="Q400" s="1019"/>
      <c r="R400" s="1019"/>
      <c r="S400" s="1019"/>
      <c r="T400" s="1019"/>
      <c r="U400" s="1019"/>
    </row>
    <row r="401" spans="2:21" s="572" customFormat="1">
      <c r="B401" s="662"/>
      <c r="C401" s="662"/>
      <c r="Q401" s="1019"/>
      <c r="R401" s="1019"/>
      <c r="S401" s="1019"/>
      <c r="T401" s="1019"/>
      <c r="U401" s="1019"/>
    </row>
    <row r="402" spans="2:21">
      <c r="B402" s="316" t="s">
        <v>1468</v>
      </c>
      <c r="E402"/>
    </row>
    <row r="403" spans="2:21">
      <c r="B403" s="342"/>
      <c r="E403"/>
    </row>
    <row r="404" spans="2:21">
      <c r="B404" s="457" t="s">
        <v>1464</v>
      </c>
      <c r="C404" s="457"/>
      <c r="D404" s="457"/>
      <c r="E404" s="457"/>
      <c r="F404" s="457"/>
      <c r="G404" s="457"/>
      <c r="H404" s="457"/>
      <c r="I404" s="457"/>
    </row>
    <row r="405" spans="2:21">
      <c r="B405" s="316"/>
      <c r="E405"/>
    </row>
    <row r="406" spans="2:21">
      <c r="B406" s="416" t="s">
        <v>22</v>
      </c>
      <c r="C406" s="464"/>
      <c r="D406" s="343" t="s">
        <v>1465</v>
      </c>
      <c r="E406" s="340"/>
      <c r="F406" s="343" t="s">
        <v>1466</v>
      </c>
    </row>
    <row r="407" spans="2:21" s="572" customFormat="1">
      <c r="B407" s="488" t="s">
        <v>1598</v>
      </c>
      <c r="C407" s="464"/>
      <c r="D407" s="489">
        <v>5055433963</v>
      </c>
      <c r="E407" s="566"/>
      <c r="F407" s="398">
        <v>0</v>
      </c>
      <c r="Q407" s="1019"/>
      <c r="R407" s="1019"/>
      <c r="S407" s="1019"/>
      <c r="T407" s="1019"/>
      <c r="U407" s="1019"/>
    </row>
    <row r="408" spans="2:21" s="572" customFormat="1">
      <c r="B408" s="488" t="s">
        <v>1751</v>
      </c>
      <c r="C408" s="465"/>
      <c r="D408" s="489">
        <v>649120897</v>
      </c>
      <c r="E408" s="566"/>
      <c r="F408" s="398"/>
      <c r="Q408" s="1019"/>
      <c r="R408" s="1019"/>
      <c r="S408" s="1019"/>
      <c r="T408" s="1019"/>
      <c r="U408" s="1019"/>
    </row>
    <row r="409" spans="2:21">
      <c r="B409" s="569" t="s">
        <v>1866</v>
      </c>
      <c r="C409" s="462"/>
      <c r="D409" s="469">
        <f>+D408+D407</f>
        <v>5704554860</v>
      </c>
      <c r="E409" s="340"/>
      <c r="F409" s="469">
        <f>+F408+F407</f>
        <v>0</v>
      </c>
      <c r="R409" s="1026">
        <f>+D409-'EEFF '!C25</f>
        <v>0</v>
      </c>
    </row>
    <row r="410" spans="2:21">
      <c r="B410" s="468" t="s">
        <v>1792</v>
      </c>
      <c r="C410" s="462"/>
      <c r="D410" s="470">
        <v>6172391658</v>
      </c>
      <c r="E410" s="340"/>
      <c r="F410" s="402" t="s">
        <v>1467</v>
      </c>
      <c r="G410" s="505">
        <f>+D409-'EEFF '!C25</f>
        <v>0</v>
      </c>
      <c r="R410" s="1026">
        <f>+D410-'EEFF '!D25</f>
        <v>0</v>
      </c>
    </row>
    <row r="411" spans="2:21">
      <c r="B411" s="316"/>
      <c r="C411" s="294"/>
      <c r="E411"/>
      <c r="G411" s="506"/>
    </row>
    <row r="412" spans="2:21" s="421" customFormat="1">
      <c r="B412" s="463" t="s">
        <v>849</v>
      </c>
      <c r="C412" s="464"/>
      <c r="D412" s="490" t="s">
        <v>1855</v>
      </c>
      <c r="E412" s="340"/>
      <c r="F412" s="343" t="s">
        <v>1790</v>
      </c>
      <c r="G412" s="507"/>
      <c r="Q412" s="1027"/>
      <c r="R412" s="1027"/>
      <c r="S412" s="1027"/>
      <c r="T412" s="1027"/>
      <c r="U412" s="1027"/>
    </row>
    <row r="413" spans="2:21" s="421" customFormat="1">
      <c r="B413" s="417" t="s">
        <v>850</v>
      </c>
      <c r="C413" s="418"/>
      <c r="D413" s="419">
        <v>767122043</v>
      </c>
      <c r="E413" s="340"/>
      <c r="F413" s="419">
        <v>1248515879</v>
      </c>
      <c r="G413" s="507"/>
      <c r="Q413" s="1027"/>
      <c r="R413" s="1027"/>
      <c r="S413" s="1027"/>
      <c r="T413" s="1027"/>
      <c r="U413" s="1027"/>
    </row>
    <row r="414" spans="2:21" s="421" customFormat="1">
      <c r="B414" s="461" t="s">
        <v>852</v>
      </c>
      <c r="C414" s="462"/>
      <c r="D414" s="420">
        <f>+D413</f>
        <v>767122043</v>
      </c>
      <c r="E414" s="340"/>
      <c r="F414" s="420">
        <v>1248515879</v>
      </c>
      <c r="G414" s="507"/>
      <c r="Q414" s="1027"/>
      <c r="R414" s="1028">
        <f>+D414-'EEFF '!C26</f>
        <v>0</v>
      </c>
      <c r="S414" s="1029">
        <f>+F414-'EEFF '!D26</f>
        <v>0</v>
      </c>
      <c r="T414" s="1027"/>
      <c r="U414" s="1027"/>
    </row>
    <row r="415" spans="2:21" s="421" customFormat="1">
      <c r="B415" s="493" t="s">
        <v>851</v>
      </c>
      <c r="C415" s="462"/>
      <c r="D415" s="491">
        <v>0</v>
      </c>
      <c r="E415" s="492"/>
      <c r="F415" s="491">
        <v>-18011898</v>
      </c>
      <c r="G415" s="507"/>
      <c r="Q415" s="1027"/>
      <c r="R415" s="1029">
        <f>+D415-'EEFF '!C27</f>
        <v>0</v>
      </c>
      <c r="S415" s="1029">
        <f>+F415-'EEFF '!D27</f>
        <v>0</v>
      </c>
      <c r="T415" s="1027"/>
      <c r="U415" s="1027"/>
    </row>
    <row r="416" spans="2:21" s="421" customFormat="1">
      <c r="B416" s="463" t="s">
        <v>310</v>
      </c>
      <c r="C416" s="464"/>
      <c r="D416" s="420">
        <f>+D414+D415</f>
        <v>767122043</v>
      </c>
      <c r="E416" s="420"/>
      <c r="F416" s="420">
        <v>1230503981</v>
      </c>
      <c r="G416" s="508">
        <f>+D416-'EEFF '!C26-'EEFF '!C27</f>
        <v>0</v>
      </c>
      <c r="Q416" s="1027"/>
      <c r="R416" s="1030">
        <f>+D416-'EEFF '!C26-'EEFF '!C27</f>
        <v>0</v>
      </c>
      <c r="S416" s="1030">
        <f>+F416-'EEFF '!D26-'EEFF '!D27</f>
        <v>0</v>
      </c>
      <c r="T416" s="1027"/>
      <c r="U416" s="1027"/>
    </row>
    <row r="417" spans="2:21" s="421" customFormat="1">
      <c r="B417" s="466"/>
      <c r="C417" s="466"/>
      <c r="D417" s="422"/>
      <c r="F417" s="422"/>
      <c r="Q417" s="1027"/>
      <c r="R417" s="1027"/>
      <c r="S417" s="1027"/>
      <c r="T417" s="1027"/>
      <c r="U417" s="1027"/>
    </row>
    <row r="418" spans="2:21">
      <c r="B418" s="316"/>
      <c r="C418" s="294"/>
      <c r="D418" s="294"/>
      <c r="F418" s="294"/>
      <c r="G418" s="294"/>
    </row>
    <row r="419" spans="2:21">
      <c r="B419" s="631" t="s">
        <v>1579</v>
      </c>
      <c r="C419" s="632"/>
      <c r="D419" s="632"/>
      <c r="E419" s="633"/>
      <c r="F419" s="1058" t="s">
        <v>1580</v>
      </c>
      <c r="G419" s="1059"/>
    </row>
    <row r="420" spans="2:21">
      <c r="B420" s="423" t="s">
        <v>1581</v>
      </c>
      <c r="C420" s="423" t="s">
        <v>1582</v>
      </c>
      <c r="D420" s="424" t="s">
        <v>1583</v>
      </c>
      <c r="E420" s="633"/>
      <c r="F420" s="734" t="s">
        <v>1855</v>
      </c>
      <c r="G420" s="734" t="s">
        <v>1790</v>
      </c>
    </row>
    <row r="421" spans="2:21">
      <c r="B421" s="634" t="s">
        <v>1682</v>
      </c>
      <c r="C421" s="144" t="s">
        <v>761</v>
      </c>
      <c r="D421" s="144" t="s">
        <v>860</v>
      </c>
      <c r="E421" s="635"/>
      <c r="F421" s="636">
        <v>668354080</v>
      </c>
      <c r="G421" s="636">
        <v>421469758</v>
      </c>
    </row>
    <row r="422" spans="2:21" s="572" customFormat="1">
      <c r="B422" s="634" t="s">
        <v>1694</v>
      </c>
      <c r="C422" s="144" t="s">
        <v>761</v>
      </c>
      <c r="D422" s="144" t="s">
        <v>860</v>
      </c>
      <c r="E422" s="635"/>
      <c r="F422" s="636">
        <v>214659439</v>
      </c>
      <c r="G422" s="636">
        <v>224612284</v>
      </c>
      <c r="Q422" s="1019"/>
      <c r="R422" s="1019"/>
      <c r="S422" s="1019"/>
      <c r="T422" s="1019"/>
      <c r="U422" s="1019"/>
    </row>
    <row r="423" spans="2:21" s="572" customFormat="1" hidden="1">
      <c r="B423" s="634" t="s">
        <v>1806</v>
      </c>
      <c r="C423" s="144" t="s">
        <v>761</v>
      </c>
      <c r="D423" s="144" t="s">
        <v>860</v>
      </c>
      <c r="E423" s="635"/>
      <c r="F423" s="636">
        <v>0</v>
      </c>
      <c r="G423" s="636">
        <v>0</v>
      </c>
      <c r="Q423" s="1019"/>
      <c r="R423" s="1019"/>
      <c r="S423" s="1019"/>
      <c r="T423" s="1019"/>
      <c r="U423" s="1019"/>
    </row>
    <row r="424" spans="2:21">
      <c r="B424" s="637" t="s">
        <v>310</v>
      </c>
      <c r="C424" s="638"/>
      <c r="D424" s="639"/>
      <c r="E424" s="633"/>
      <c r="F424" s="427">
        <f>SUM(F421:F423)</f>
        <v>883013519</v>
      </c>
      <c r="G424" s="427">
        <f>SUM(G421:G423)</f>
        <v>646082042</v>
      </c>
      <c r="R424" s="1026">
        <f>+F424-'EEFF '!C28</f>
        <v>0</v>
      </c>
      <c r="S424" s="1026">
        <f>+G424-'EEFF '!D28</f>
        <v>0</v>
      </c>
    </row>
    <row r="425" spans="2:21">
      <c r="F425" s="505">
        <f>+F424-'EEFF '!C28</f>
        <v>0</v>
      </c>
      <c r="G425" s="505">
        <f>+G424-'EEFF '!D28</f>
        <v>0</v>
      </c>
    </row>
    <row r="426" spans="2:21">
      <c r="B426" s="316" t="s">
        <v>1469</v>
      </c>
      <c r="E426"/>
    </row>
    <row r="427" spans="2:21">
      <c r="B427" s="316"/>
      <c r="E427"/>
    </row>
    <row r="428" spans="2:21">
      <c r="B428" s="459" t="s">
        <v>1678</v>
      </c>
      <c r="C428" s="459"/>
      <c r="D428" s="459"/>
      <c r="E428" s="459"/>
      <c r="F428" s="459"/>
      <c r="G428" s="459"/>
      <c r="H428" s="459"/>
      <c r="I428" s="459"/>
    </row>
    <row r="429" spans="2:21">
      <c r="B429" s="317"/>
      <c r="E429"/>
    </row>
    <row r="430" spans="2:21">
      <c r="B430" s="1061" t="s">
        <v>796</v>
      </c>
      <c r="C430" s="1062" t="s">
        <v>1599</v>
      </c>
      <c r="D430" s="1063"/>
      <c r="E430" s="1063"/>
      <c r="F430" s="1063"/>
      <c r="G430" s="1063"/>
      <c r="H430" s="1064"/>
    </row>
    <row r="431" spans="2:21">
      <c r="B431" s="1061"/>
      <c r="C431" s="428" t="s">
        <v>765</v>
      </c>
      <c r="D431" s="429" t="s">
        <v>763</v>
      </c>
      <c r="E431" s="340"/>
      <c r="F431" s="429" t="s">
        <v>764</v>
      </c>
      <c r="G431" s="428" t="s">
        <v>1825</v>
      </c>
      <c r="H431" s="428" t="s">
        <v>766</v>
      </c>
    </row>
    <row r="432" spans="2:21">
      <c r="B432" s="430" t="s">
        <v>1584</v>
      </c>
      <c r="C432" s="431">
        <v>491756767</v>
      </c>
      <c r="D432" s="431">
        <v>70455454</v>
      </c>
      <c r="E432" s="431">
        <v>0</v>
      </c>
      <c r="F432" s="431">
        <v>0</v>
      </c>
      <c r="G432" s="431">
        <v>0</v>
      </c>
      <c r="H432" s="431">
        <f>+SUM(C432:G432)</f>
        <v>562212221</v>
      </c>
    </row>
    <row r="433" spans="2:21">
      <c r="B433" s="425" t="s">
        <v>1585</v>
      </c>
      <c r="C433" s="432">
        <v>297897354</v>
      </c>
      <c r="D433" s="432">
        <v>0</v>
      </c>
      <c r="E433" s="432">
        <v>0</v>
      </c>
      <c r="F433" s="432">
        <v>0</v>
      </c>
      <c r="G433" s="432">
        <v>0</v>
      </c>
      <c r="H433" s="432">
        <f>+SUM(C433:G433)</f>
        <v>297897354</v>
      </c>
    </row>
    <row r="434" spans="2:21">
      <c r="B434" s="425" t="s">
        <v>1586</v>
      </c>
      <c r="C434" s="432">
        <v>1474203346</v>
      </c>
      <c r="D434" s="432">
        <v>122597275</v>
      </c>
      <c r="E434" s="432">
        <v>0</v>
      </c>
      <c r="F434" s="432">
        <v>0</v>
      </c>
      <c r="G434" s="432">
        <v>0</v>
      </c>
      <c r="H434" s="432">
        <f t="shared" ref="H434:H436" si="6">+SUM(C434:G434)</f>
        <v>1596800621</v>
      </c>
    </row>
    <row r="435" spans="2:21" s="572" customFormat="1">
      <c r="B435" s="425" t="s">
        <v>332</v>
      </c>
      <c r="C435" s="432">
        <v>1836373201</v>
      </c>
      <c r="D435" s="432">
        <v>145712409</v>
      </c>
      <c r="E435" s="432"/>
      <c r="F435" s="432">
        <v>0</v>
      </c>
      <c r="G435" s="432">
        <v>0</v>
      </c>
      <c r="H435" s="432">
        <f t="shared" si="6"/>
        <v>1982085610</v>
      </c>
      <c r="Q435" s="1019"/>
      <c r="R435" s="1019"/>
      <c r="S435" s="1019"/>
      <c r="T435" s="1019"/>
      <c r="U435" s="1019"/>
    </row>
    <row r="436" spans="2:21">
      <c r="B436" s="433" t="s">
        <v>1731</v>
      </c>
      <c r="C436" s="434">
        <v>427729925</v>
      </c>
      <c r="D436" s="434">
        <v>519359946</v>
      </c>
      <c r="E436" s="434"/>
      <c r="F436" s="434">
        <v>0</v>
      </c>
      <c r="G436" s="434">
        <v>0</v>
      </c>
      <c r="H436" s="432">
        <f t="shared" si="6"/>
        <v>947089871</v>
      </c>
    </row>
    <row r="437" spans="2:21">
      <c r="B437" s="435" t="s">
        <v>1867</v>
      </c>
      <c r="C437" s="436">
        <v>4527960593</v>
      </c>
      <c r="D437" s="436">
        <f>SUM(D432:D436)</f>
        <v>858125084</v>
      </c>
      <c r="E437" s="436">
        <v>0</v>
      </c>
      <c r="F437" s="436">
        <f>SUM(F432:F436)</f>
        <v>0</v>
      </c>
      <c r="G437" s="436">
        <f>SUM(G432:G436)</f>
        <v>0</v>
      </c>
      <c r="H437" s="436">
        <f>SUM(H432:H436)</f>
        <v>5386085677</v>
      </c>
      <c r="R437" s="1026">
        <f>+H437-'EEFF '!C47+'EEFF '!C53</f>
        <v>0</v>
      </c>
      <c r="S437" s="1026">
        <f>+H447-'EEFF '!C47</f>
        <v>0</v>
      </c>
      <c r="T437" s="1026">
        <f>+G447-'EEFF '!C53</f>
        <v>0</v>
      </c>
      <c r="U437" s="1026">
        <f>+D447+F456-EERR!C52</f>
        <v>0</v>
      </c>
    </row>
    <row r="438" spans="2:21">
      <c r="B438" s="435" t="s">
        <v>1793</v>
      </c>
      <c r="C438" s="436">
        <v>3390518345</v>
      </c>
      <c r="D438" s="436">
        <v>1137442248</v>
      </c>
      <c r="E438" s="436">
        <v>0</v>
      </c>
      <c r="F438" s="436">
        <v>0</v>
      </c>
      <c r="G438" s="436">
        <v>0</v>
      </c>
      <c r="H438" s="436">
        <v>4527960593</v>
      </c>
      <c r="R438" s="1026">
        <f>+H438-SUM('EEFF '!D48:D52)</f>
        <v>0</v>
      </c>
      <c r="S438" s="1026">
        <f>+G448-'EEFF '!D53</f>
        <v>0</v>
      </c>
      <c r="T438" s="1026">
        <f>+H448-'EEFF '!D47</f>
        <v>0</v>
      </c>
    </row>
    <row r="439" spans="2:21">
      <c r="B439" s="317"/>
      <c r="E439"/>
    </row>
    <row r="440" spans="2:21" s="572" customFormat="1">
      <c r="B440" s="1061" t="s">
        <v>796</v>
      </c>
      <c r="C440" s="1060" t="s">
        <v>1600</v>
      </c>
      <c r="D440" s="1060"/>
      <c r="E440" s="1060"/>
      <c r="F440" s="1060"/>
      <c r="G440" s="1060"/>
      <c r="H440" s="1060"/>
      <c r="Q440" s="1019"/>
      <c r="R440" s="1019"/>
      <c r="S440" s="1019"/>
      <c r="T440" s="1019"/>
      <c r="U440" s="1019"/>
    </row>
    <row r="441" spans="2:21" s="572" customFormat="1" ht="14.25" customHeight="1">
      <c r="B441" s="1061"/>
      <c r="C441" s="406" t="s">
        <v>765</v>
      </c>
      <c r="D441" s="406" t="s">
        <v>1826</v>
      </c>
      <c r="E441" s="406" t="s">
        <v>764</v>
      </c>
      <c r="F441" s="428" t="s">
        <v>1825</v>
      </c>
      <c r="G441" s="406" t="s">
        <v>766</v>
      </c>
      <c r="H441" s="406" t="s">
        <v>767</v>
      </c>
      <c r="Q441" s="1019"/>
      <c r="R441" s="1019"/>
      <c r="S441" s="1019"/>
      <c r="T441" s="1019"/>
      <c r="U441" s="1019"/>
    </row>
    <row r="442" spans="2:21" s="572" customFormat="1">
      <c r="B442" s="430" t="s">
        <v>1584</v>
      </c>
      <c r="C442" s="447">
        <v>-329681617</v>
      </c>
      <c r="D442" s="964">
        <v>-42155769</v>
      </c>
      <c r="E442" s="448">
        <v>0</v>
      </c>
      <c r="F442" s="448">
        <v>0</v>
      </c>
      <c r="G442" s="431">
        <f>+SUM(C442:F442)</f>
        <v>-371837386</v>
      </c>
      <c r="H442" s="494">
        <f>+H432+G442</f>
        <v>190374835</v>
      </c>
      <c r="Q442" s="1019"/>
      <c r="R442" s="1019"/>
      <c r="S442" s="1019"/>
      <c r="T442" s="1019"/>
      <c r="U442" s="1019"/>
    </row>
    <row r="443" spans="2:21" s="572" customFormat="1">
      <c r="B443" s="425" t="s">
        <v>1585</v>
      </c>
      <c r="C443" s="449">
        <v>-221808016</v>
      </c>
      <c r="D443" s="965">
        <v>-26687046</v>
      </c>
      <c r="E443" s="450">
        <v>0</v>
      </c>
      <c r="F443" s="450">
        <v>0</v>
      </c>
      <c r="G443" s="432">
        <f>+SUM(C443:F443)</f>
        <v>-248495062</v>
      </c>
      <c r="H443" s="495">
        <f>+H433+G443</f>
        <v>49402292</v>
      </c>
      <c r="Q443" s="1019"/>
      <c r="R443" s="1019"/>
      <c r="S443" s="1019"/>
      <c r="T443" s="1019"/>
      <c r="U443" s="1019"/>
    </row>
    <row r="444" spans="2:21" s="572" customFormat="1">
      <c r="B444" s="425" t="s">
        <v>1586</v>
      </c>
      <c r="C444" s="449">
        <v>-940181297</v>
      </c>
      <c r="D444" s="965">
        <v>-248443271</v>
      </c>
      <c r="E444" s="450">
        <v>0</v>
      </c>
      <c r="F444" s="450">
        <v>0</v>
      </c>
      <c r="G444" s="432">
        <f>+SUM(C444:F444)</f>
        <v>-1188624568</v>
      </c>
      <c r="H444" s="495">
        <f>+H434+G444</f>
        <v>408176053</v>
      </c>
      <c r="Q444" s="1019"/>
      <c r="R444" s="1019"/>
      <c r="S444" s="1019"/>
      <c r="T444" s="1019"/>
      <c r="U444" s="1019"/>
    </row>
    <row r="445" spans="2:21" s="572" customFormat="1">
      <c r="B445" s="425" t="s">
        <v>332</v>
      </c>
      <c r="C445" s="449">
        <v>-1510277349</v>
      </c>
      <c r="D445" s="965">
        <v>-102294124</v>
      </c>
      <c r="E445" s="450">
        <v>0</v>
      </c>
      <c r="F445" s="450">
        <v>0</v>
      </c>
      <c r="G445" s="432">
        <f>+SUM(C445:F445)</f>
        <v>-1612571473</v>
      </c>
      <c r="H445" s="495">
        <f>+H435+G445</f>
        <v>369514137</v>
      </c>
      <c r="Q445" s="1019"/>
      <c r="R445" s="1019"/>
      <c r="S445" s="1019"/>
      <c r="T445" s="1019"/>
      <c r="U445" s="1019"/>
    </row>
    <row r="446" spans="2:21" s="572" customFormat="1">
      <c r="B446" s="433" t="s">
        <v>1731</v>
      </c>
      <c r="C446" s="449">
        <v>-62733722</v>
      </c>
      <c r="D446" s="965">
        <v>-79285849</v>
      </c>
      <c r="E446" s="450"/>
      <c r="F446" s="450">
        <v>0</v>
      </c>
      <c r="G446" s="432">
        <f>+SUM(C446:F446)</f>
        <v>-142019571</v>
      </c>
      <c r="H446" s="495">
        <f>+H436+G446</f>
        <v>805070300</v>
      </c>
      <c r="Q446" s="1019"/>
      <c r="R446" s="1021">
        <f>+D437+D456+EFE!C20</f>
        <v>0</v>
      </c>
      <c r="S446" s="1019"/>
      <c r="T446" s="1019"/>
      <c r="U446" s="1019"/>
    </row>
    <row r="447" spans="2:21" s="572" customFormat="1">
      <c r="B447" s="435" t="str">
        <f>+B437</f>
        <v>Total al 30.09.2025</v>
      </c>
      <c r="C447" s="438">
        <f>+SUM(C442:C446)</f>
        <v>-3064682001</v>
      </c>
      <c r="D447" s="438">
        <f>+SUM(D442:E446)</f>
        <v>-498866059</v>
      </c>
      <c r="E447" s="438">
        <v>0</v>
      </c>
      <c r="F447" s="438">
        <v>0</v>
      </c>
      <c r="G447" s="438">
        <f>SUM(G442:G446)</f>
        <v>-3563548060</v>
      </c>
      <c r="H447" s="438">
        <f>SUM(H442:H446)</f>
        <v>1822537617</v>
      </c>
      <c r="Q447" s="1019"/>
      <c r="R447" s="1026">
        <f>+D447+F456-EERR!C52</f>
        <v>0</v>
      </c>
      <c r="S447" s="1019"/>
      <c r="T447" s="1019"/>
      <c r="U447" s="1019"/>
    </row>
    <row r="448" spans="2:21" s="572" customFormat="1">
      <c r="B448" s="435" t="s">
        <v>1793</v>
      </c>
      <c r="C448" s="437">
        <v>-2591201610</v>
      </c>
      <c r="D448" s="438">
        <v>-473480392</v>
      </c>
      <c r="E448" s="438">
        <v>0</v>
      </c>
      <c r="F448" s="438">
        <v>0</v>
      </c>
      <c r="G448" s="438">
        <v>-3064682002</v>
      </c>
      <c r="H448" s="438">
        <v>1463278591</v>
      </c>
      <c r="Q448" s="1019"/>
      <c r="R448" s="1019"/>
      <c r="S448" s="1019"/>
      <c r="T448" s="1019"/>
      <c r="U448" s="1019"/>
    </row>
    <row r="449" spans="2:21" s="572" customFormat="1">
      <c r="B449" s="317"/>
      <c r="Q449" s="1019"/>
      <c r="R449" s="1019"/>
      <c r="S449" s="1019"/>
      <c r="T449" s="1019"/>
      <c r="U449" s="1019"/>
    </row>
    <row r="450" spans="2:21">
      <c r="B450" s="316" t="s">
        <v>1633</v>
      </c>
      <c r="E450"/>
    </row>
    <row r="451" spans="2:21">
      <c r="B451" s="316"/>
      <c r="D451" s="23"/>
      <c r="E451"/>
    </row>
    <row r="452" spans="2:21">
      <c r="B452" s="548" t="s">
        <v>1680</v>
      </c>
      <c r="C452" s="459"/>
      <c r="D452" s="459"/>
      <c r="E452" s="459"/>
      <c r="F452" s="459"/>
      <c r="G452" s="459"/>
      <c r="H452" s="459"/>
      <c r="I452" s="459"/>
    </row>
    <row r="453" spans="2:21">
      <c r="B453" s="316"/>
      <c r="E453"/>
    </row>
    <row r="454" spans="2:21">
      <c r="B454" s="339" t="s">
        <v>616</v>
      </c>
      <c r="C454" s="341" t="s">
        <v>1470</v>
      </c>
      <c r="D454" s="341" t="s">
        <v>1385</v>
      </c>
      <c r="E454" s="341"/>
      <c r="F454" s="341" t="s">
        <v>1471</v>
      </c>
      <c r="G454" s="341" t="s">
        <v>1472</v>
      </c>
    </row>
    <row r="455" spans="2:21">
      <c r="B455" s="344" t="s">
        <v>1601</v>
      </c>
      <c r="C455" s="348">
        <v>93190942</v>
      </c>
      <c r="D455" s="471">
        <v>0</v>
      </c>
      <c r="E455" s="348"/>
      <c r="F455" s="432">
        <v>-34789272</v>
      </c>
      <c r="G455" s="487">
        <f>+C455+D455+F455</f>
        <v>58401670</v>
      </c>
    </row>
    <row r="456" spans="2:21">
      <c r="B456" s="435" t="str">
        <f>B437</f>
        <v>Total al 30.09.2025</v>
      </c>
      <c r="C456" s="347">
        <f>+C455</f>
        <v>93190942</v>
      </c>
      <c r="D456" s="472">
        <f>+D455</f>
        <v>0</v>
      </c>
      <c r="E456" s="347"/>
      <c r="F456" s="438">
        <f>+F455</f>
        <v>-34789272</v>
      </c>
      <c r="G456" s="427">
        <f>+G455</f>
        <v>58401670</v>
      </c>
      <c r="H456" s="514"/>
      <c r="R456" s="1026">
        <f>+G456-'EEFF '!C55</f>
        <v>0</v>
      </c>
    </row>
    <row r="457" spans="2:21">
      <c r="B457" s="332" t="s">
        <v>1793</v>
      </c>
      <c r="C457" s="351">
        <v>139576639</v>
      </c>
      <c r="D457" s="402">
        <v>0</v>
      </c>
      <c r="E457" s="351"/>
      <c r="F457" s="438">
        <v>-46385697</v>
      </c>
      <c r="G457" s="349">
        <v>93190942</v>
      </c>
      <c r="R457" s="1023">
        <f>+G457-'EEFF '!D55</f>
        <v>0</v>
      </c>
    </row>
    <row r="458" spans="2:21">
      <c r="B458" s="317"/>
      <c r="E458"/>
    </row>
    <row r="459" spans="2:21">
      <c r="B459" s="453" t="s">
        <v>1634</v>
      </c>
      <c r="C459" s="453"/>
      <c r="D459" s="453"/>
      <c r="E459" s="453"/>
      <c r="F459" s="453"/>
      <c r="G459" s="453"/>
      <c r="H459" s="453"/>
      <c r="I459" s="453"/>
    </row>
    <row r="460" spans="2:21">
      <c r="B460" s="316"/>
      <c r="E460"/>
    </row>
    <row r="461" spans="2:21">
      <c r="B461" s="459" t="s">
        <v>1473</v>
      </c>
      <c r="C461" s="459"/>
      <c r="D461" s="459"/>
      <c r="E461" s="459"/>
      <c r="F461" s="459"/>
      <c r="G461" s="459"/>
      <c r="H461" s="459"/>
      <c r="I461" s="459"/>
    </row>
    <row r="462" spans="2:21">
      <c r="B462" s="316"/>
      <c r="E462"/>
    </row>
    <row r="463" spans="2:21">
      <c r="B463" s="339" t="s">
        <v>769</v>
      </c>
      <c r="C463" s="355" t="s">
        <v>1602</v>
      </c>
      <c r="D463" s="355" t="s">
        <v>1475</v>
      </c>
      <c r="E463"/>
    </row>
    <row r="464" spans="2:21" s="572" customFormat="1">
      <c r="B464" s="356" t="s">
        <v>1735</v>
      </c>
      <c r="C464" s="549">
        <v>3205755116</v>
      </c>
      <c r="D464" s="399">
        <v>0</v>
      </c>
      <c r="G464" s="23"/>
      <c r="Q464" s="1019"/>
      <c r="R464" s="1026"/>
      <c r="S464" s="1019"/>
      <c r="T464" s="1019"/>
      <c r="U464" s="1019"/>
    </row>
    <row r="465" spans="2:21" s="572" customFormat="1">
      <c r="B465" s="356" t="s">
        <v>1774</v>
      </c>
      <c r="C465" s="549">
        <v>820270159</v>
      </c>
      <c r="D465" s="399">
        <v>0</v>
      </c>
      <c r="G465" s="23"/>
      <c r="Q465" s="1019"/>
      <c r="R465" s="1026"/>
      <c r="S465" s="1019"/>
      <c r="T465" s="1019"/>
      <c r="U465" s="1019"/>
    </row>
    <row r="466" spans="2:21" s="572" customFormat="1">
      <c r="B466" s="356" t="s">
        <v>1703</v>
      </c>
      <c r="C466" s="744">
        <v>229987635</v>
      </c>
      <c r="D466" s="399">
        <v>0</v>
      </c>
      <c r="G466" s="23"/>
      <c r="Q466" s="1019"/>
      <c r="R466" s="1026"/>
      <c r="S466" s="1019"/>
      <c r="T466" s="1019"/>
      <c r="U466" s="1019"/>
    </row>
    <row r="467" spans="2:21" s="572" customFormat="1">
      <c r="B467" s="356" t="s">
        <v>1752</v>
      </c>
      <c r="C467" s="549">
        <v>135318422</v>
      </c>
      <c r="D467" s="399">
        <v>0</v>
      </c>
      <c r="G467" s="23"/>
      <c r="Q467" s="1019"/>
      <c r="R467" s="1026"/>
      <c r="S467" s="1019"/>
      <c r="T467" s="1019"/>
      <c r="U467" s="1019"/>
    </row>
    <row r="468" spans="2:21" s="572" customFormat="1">
      <c r="B468" s="356" t="s">
        <v>1761</v>
      </c>
      <c r="C468" s="744">
        <v>103972294</v>
      </c>
      <c r="D468" s="399">
        <v>0</v>
      </c>
      <c r="G468" s="23"/>
      <c r="Q468" s="1019"/>
      <c r="R468" s="1026"/>
      <c r="S468" s="1019"/>
      <c r="T468" s="1019"/>
      <c r="U468" s="1019"/>
    </row>
    <row r="469" spans="2:21" s="572" customFormat="1">
      <c r="B469" s="356" t="s">
        <v>16</v>
      </c>
      <c r="C469" s="549">
        <v>62243493</v>
      </c>
      <c r="D469" s="399">
        <v>0</v>
      </c>
      <c r="G469" s="23"/>
      <c r="Q469" s="1019"/>
      <c r="R469" s="1026"/>
      <c r="S469" s="1019"/>
      <c r="T469" s="1019"/>
      <c r="U469" s="1019"/>
    </row>
    <row r="470" spans="2:21" s="572" customFormat="1">
      <c r="B470" s="356" t="s">
        <v>1868</v>
      </c>
      <c r="C470" s="549">
        <v>8402892</v>
      </c>
      <c r="D470" s="399"/>
      <c r="G470" s="23"/>
      <c r="Q470" s="1019"/>
      <c r="R470" s="1026"/>
      <c r="S470" s="1019"/>
      <c r="T470" s="1019"/>
      <c r="U470" s="1019"/>
    </row>
    <row r="471" spans="2:21">
      <c r="B471" s="435" t="str">
        <f>B456</f>
        <v>Total al 30.09.2025</v>
      </c>
      <c r="C471" s="401">
        <f>+SUM(C464:C470)</f>
        <v>4565950011</v>
      </c>
      <c r="D471" s="443" t="s">
        <v>1409</v>
      </c>
      <c r="E471"/>
      <c r="F471" s="505">
        <f>+C471-'EEFF '!C30</f>
        <v>0</v>
      </c>
      <c r="G471" s="23"/>
      <c r="R471" s="1026">
        <f>+C471-'EEFF '!C30</f>
        <v>0</v>
      </c>
    </row>
    <row r="472" spans="2:21">
      <c r="B472" s="332" t="str">
        <f>B457</f>
        <v>Total al 31.12.2024</v>
      </c>
      <c r="C472" s="470">
        <v>2522922894</v>
      </c>
      <c r="D472" s="352" t="s">
        <v>1409</v>
      </c>
      <c r="E472"/>
      <c r="R472" s="1026">
        <f>+C472-'EEFF '!D30</f>
        <v>0</v>
      </c>
    </row>
    <row r="474" spans="2:21">
      <c r="B474" s="458" t="s">
        <v>1636</v>
      </c>
      <c r="C474" s="458"/>
      <c r="D474" s="458"/>
      <c r="E474" s="458"/>
      <c r="F474" s="458"/>
      <c r="G474" s="458"/>
      <c r="H474" s="458"/>
      <c r="I474" s="458"/>
    </row>
    <row r="475" spans="2:21">
      <c r="B475" s="317"/>
    </row>
    <row r="476" spans="2:21">
      <c r="B476" s="459" t="s">
        <v>1476</v>
      </c>
      <c r="C476" s="459"/>
      <c r="D476" s="459"/>
      <c r="E476" s="459"/>
      <c r="F476" s="459"/>
      <c r="G476" s="459"/>
      <c r="H476" s="459"/>
      <c r="I476" s="459"/>
    </row>
    <row r="477" spans="2:21">
      <c r="B477" s="316"/>
    </row>
    <row r="478" spans="2:21">
      <c r="B478" s="458" t="s">
        <v>1637</v>
      </c>
      <c r="C478" s="458"/>
      <c r="D478" s="458"/>
      <c r="E478" s="458"/>
      <c r="F478" s="458"/>
      <c r="G478" s="458"/>
      <c r="H478" s="458"/>
      <c r="I478" s="458"/>
    </row>
    <row r="479" spans="2:21">
      <c r="B479" s="342"/>
    </row>
    <row r="480" spans="2:21">
      <c r="B480" s="459" t="s">
        <v>1477</v>
      </c>
      <c r="C480" s="459"/>
      <c r="D480" s="459"/>
      <c r="E480" s="459"/>
      <c r="F480" s="459"/>
      <c r="G480" s="459"/>
      <c r="H480" s="459"/>
      <c r="I480" s="459"/>
    </row>
    <row r="481" spans="2:21">
      <c r="B481" s="317"/>
    </row>
    <row r="482" spans="2:21">
      <c r="B482" s="339" t="s">
        <v>758</v>
      </c>
      <c r="C482" s="355" t="s">
        <v>1474</v>
      </c>
      <c r="D482" s="355" t="s">
        <v>1475</v>
      </c>
    </row>
    <row r="483" spans="2:21">
      <c r="B483" s="404" t="s">
        <v>1753</v>
      </c>
      <c r="C483" s="568">
        <v>282884690</v>
      </c>
      <c r="D483" s="399" t="s">
        <v>1409</v>
      </c>
    </row>
    <row r="484" spans="2:21" s="572" customFormat="1">
      <c r="B484" s="404" t="s">
        <v>1762</v>
      </c>
      <c r="C484" s="568">
        <v>155393405</v>
      </c>
      <c r="D484" s="399">
        <v>0</v>
      </c>
      <c r="Q484" s="1019"/>
      <c r="R484" s="1019"/>
      <c r="S484" s="1019"/>
      <c r="T484" s="1019"/>
      <c r="U484" s="1019"/>
    </row>
    <row r="485" spans="2:21" s="572" customFormat="1">
      <c r="B485" s="404" t="s">
        <v>1737</v>
      </c>
      <c r="C485" s="568">
        <v>145324749</v>
      </c>
      <c r="D485" s="399" t="s">
        <v>1409</v>
      </c>
      <c r="Q485" s="1019"/>
      <c r="R485" s="1019"/>
      <c r="S485" s="1019"/>
      <c r="T485" s="1019"/>
      <c r="U485" s="1019"/>
    </row>
    <row r="486" spans="2:21" s="572" customFormat="1">
      <c r="B486" s="404" t="s">
        <v>1754</v>
      </c>
      <c r="C486" s="568">
        <v>135022000</v>
      </c>
      <c r="D486" s="399" t="s">
        <v>1409</v>
      </c>
      <c r="Q486" s="1019"/>
      <c r="R486" s="1019"/>
      <c r="S486" s="1019"/>
      <c r="T486" s="1019"/>
      <c r="U486" s="1019"/>
    </row>
    <row r="487" spans="2:21" s="294" customFormat="1">
      <c r="B487" s="404" t="s">
        <v>1827</v>
      </c>
      <c r="C487" s="568">
        <v>121078855</v>
      </c>
      <c r="D487" s="399" t="s">
        <v>1409</v>
      </c>
      <c r="M487" s="572"/>
      <c r="N487" s="572"/>
      <c r="O487" s="572"/>
      <c r="P487" s="572"/>
      <c r="Q487" s="1019"/>
      <c r="R487" s="1019"/>
      <c r="S487" s="1019"/>
      <c r="T487" s="1019"/>
      <c r="U487" s="1019"/>
    </row>
    <row r="488" spans="2:21" s="572" customFormat="1">
      <c r="B488" s="404" t="s">
        <v>1758</v>
      </c>
      <c r="C488" s="568">
        <v>79300562</v>
      </c>
      <c r="D488" s="399">
        <v>168716475</v>
      </c>
      <c r="Q488" s="1019"/>
      <c r="R488" s="1019"/>
      <c r="S488" s="1019"/>
      <c r="T488" s="1019"/>
      <c r="U488" s="1019"/>
    </row>
    <row r="489" spans="2:21">
      <c r="B489" s="404" t="s">
        <v>1603</v>
      </c>
      <c r="C489" s="440">
        <v>50364831</v>
      </c>
      <c r="D489" s="399" t="s">
        <v>1409</v>
      </c>
      <c r="G489" s="23"/>
    </row>
    <row r="490" spans="2:21" s="572" customFormat="1">
      <c r="B490" s="404" t="s">
        <v>1837</v>
      </c>
      <c r="C490" s="568">
        <v>16896700</v>
      </c>
      <c r="D490" s="399">
        <v>0</v>
      </c>
      <c r="Q490" s="1019"/>
      <c r="R490" s="1019"/>
      <c r="S490" s="1019"/>
      <c r="T490" s="1019"/>
      <c r="U490" s="1019"/>
    </row>
    <row r="491" spans="2:21" s="572" customFormat="1">
      <c r="B491" s="966" t="s">
        <v>1849</v>
      </c>
      <c r="C491" s="568">
        <v>9143668</v>
      </c>
      <c r="D491" s="678" t="s">
        <v>1409</v>
      </c>
      <c r="Q491" s="1019"/>
      <c r="R491" s="1019"/>
      <c r="S491" s="1019"/>
      <c r="T491" s="1019"/>
      <c r="U491" s="1019"/>
    </row>
    <row r="492" spans="2:21" s="572" customFormat="1">
      <c r="B492" s="404" t="s">
        <v>1771</v>
      </c>
      <c r="C492" s="568">
        <v>642354</v>
      </c>
      <c r="D492" s="399">
        <v>0</v>
      </c>
      <c r="Q492" s="1019"/>
      <c r="R492" s="1019"/>
      <c r="S492" s="1019"/>
      <c r="T492" s="1019"/>
      <c r="U492" s="1019"/>
    </row>
    <row r="493" spans="2:21" s="294" customFormat="1">
      <c r="B493" s="404" t="s">
        <v>1736</v>
      </c>
      <c r="C493" s="568">
        <f>158704117+13000526</f>
        <v>171704643</v>
      </c>
      <c r="D493" s="399" t="s">
        <v>1409</v>
      </c>
      <c r="M493" s="572"/>
      <c r="N493" s="572"/>
      <c r="O493" s="572"/>
      <c r="P493" s="572"/>
      <c r="Q493" s="1019"/>
      <c r="R493" s="1019"/>
      <c r="S493" s="1019"/>
      <c r="T493" s="1019"/>
      <c r="U493" s="1019"/>
    </row>
    <row r="494" spans="2:21">
      <c r="B494" s="332" t="str">
        <f>+B471</f>
        <v>Total al 30.09.2025</v>
      </c>
      <c r="C494" s="401">
        <f>+SUM(C483:C493)</f>
        <v>1167756457</v>
      </c>
      <c r="D494" s="401">
        <f>+SUM(D484:D493)</f>
        <v>168716475</v>
      </c>
      <c r="R494" s="1026">
        <f>+C494-'EEFF '!F17</f>
        <v>0</v>
      </c>
      <c r="S494" s="1021">
        <f>+D494-'EEFF '!F34</f>
        <v>0</v>
      </c>
    </row>
    <row r="495" spans="2:21">
      <c r="B495" s="358" t="str">
        <f>B472</f>
        <v>Total al 31.12.2024</v>
      </c>
      <c r="C495" s="401">
        <v>1012081277</v>
      </c>
      <c r="D495" s="401">
        <v>211408690</v>
      </c>
      <c r="R495" s="1026">
        <f>+C495-'EEFF '!G17</f>
        <v>0</v>
      </c>
    </row>
    <row r="496" spans="2:21">
      <c r="C496" s="23"/>
    </row>
    <row r="497" spans="2:21">
      <c r="B497" s="359" t="s">
        <v>1639</v>
      </c>
      <c r="E497"/>
    </row>
    <row r="498" spans="2:21">
      <c r="B498" s="317"/>
      <c r="E498"/>
    </row>
    <row r="499" spans="2:21" s="572" customFormat="1">
      <c r="B499" s="794" t="s">
        <v>1476</v>
      </c>
      <c r="Q499" s="1019"/>
      <c r="R499" s="1019"/>
      <c r="S499" s="1019"/>
      <c r="T499" s="1019"/>
      <c r="U499" s="1019"/>
    </row>
    <row r="500" spans="2:21" s="572" customFormat="1">
      <c r="B500" s="317"/>
      <c r="Q500" s="1019"/>
      <c r="R500" s="1019"/>
      <c r="S500" s="1019"/>
      <c r="T500" s="1019"/>
      <c r="U500" s="1019"/>
    </row>
    <row r="501" spans="2:21" hidden="1">
      <c r="B501" s="317" t="s">
        <v>1478</v>
      </c>
      <c r="E501"/>
    </row>
    <row r="502" spans="2:21" hidden="1">
      <c r="B502" s="317"/>
      <c r="E502"/>
    </row>
    <row r="503" spans="2:21" hidden="1">
      <c r="B503" s="339" t="s">
        <v>321</v>
      </c>
      <c r="C503" s="343" t="s">
        <v>1465</v>
      </c>
      <c r="D503" s="343" t="s">
        <v>1466</v>
      </c>
      <c r="E503"/>
    </row>
    <row r="504" spans="2:21" hidden="1">
      <c r="B504" s="350" t="s">
        <v>762</v>
      </c>
      <c r="C504" s="398">
        <v>0</v>
      </c>
      <c r="D504" s="765">
        <v>0</v>
      </c>
      <c r="E504"/>
      <c r="R504" s="1021"/>
    </row>
    <row r="505" spans="2:21" hidden="1">
      <c r="B505" s="332" t="str">
        <f>+B494</f>
        <v>Total al 30.09.2025</v>
      </c>
      <c r="C505" s="402">
        <f>+C504</f>
        <v>0</v>
      </c>
      <c r="D505" s="766">
        <v>0</v>
      </c>
      <c r="E505"/>
      <c r="R505" s="1021" t="e">
        <f>+C505-'EEFF '!#REF!</f>
        <v>#REF!</v>
      </c>
    </row>
    <row r="506" spans="2:21" hidden="1">
      <c r="B506" s="332" t="str">
        <f>B495</f>
        <v>Total al 31.12.2024</v>
      </c>
      <c r="C506" s="402">
        <v>0</v>
      </c>
      <c r="D506" s="766">
        <v>0</v>
      </c>
      <c r="E506"/>
      <c r="R506" s="1021" t="e">
        <f>+C506-'EEFF '!#REF!</f>
        <v>#REF!</v>
      </c>
    </row>
    <row r="507" spans="2:21" hidden="1">
      <c r="B507" s="316"/>
      <c r="C507" s="510" t="e">
        <f>+C505-'EEFF '!#REF!</f>
        <v>#REF!</v>
      </c>
      <c r="D507" s="506"/>
      <c r="E507"/>
    </row>
    <row r="508" spans="2:21">
      <c r="B508" s="316" t="s">
        <v>1640</v>
      </c>
      <c r="E508"/>
    </row>
    <row r="509" spans="2:21">
      <c r="B509" s="316"/>
      <c r="E509"/>
    </row>
    <row r="510" spans="2:21">
      <c r="B510" s="459" t="s">
        <v>1476</v>
      </c>
      <c r="C510" s="459"/>
      <c r="D510" s="459"/>
      <c r="E510" s="459"/>
      <c r="F510" s="459"/>
      <c r="G510" s="459"/>
      <c r="H510" s="459"/>
      <c r="I510" s="459"/>
    </row>
    <row r="511" spans="2:21">
      <c r="B511" s="317"/>
      <c r="E511"/>
    </row>
    <row r="512" spans="2:21">
      <c r="B512" s="458" t="s">
        <v>1641</v>
      </c>
      <c r="C512" s="458"/>
      <c r="D512" s="458"/>
      <c r="E512" s="458"/>
      <c r="F512" s="458"/>
      <c r="G512" s="458"/>
      <c r="H512" s="458"/>
      <c r="I512" s="458"/>
    </row>
    <row r="513" spans="2:21" s="294" customFormat="1">
      <c r="B513" s="361"/>
      <c r="C513" s="361"/>
      <c r="D513" s="361"/>
      <c r="E513" s="361"/>
      <c r="F513" s="361"/>
      <c r="G513" s="361"/>
      <c r="H513" s="361"/>
      <c r="I513" s="361"/>
      <c r="M513" s="572"/>
      <c r="N513" s="572"/>
      <c r="O513" s="572"/>
      <c r="P513" s="572"/>
      <c r="Q513" s="1019"/>
      <c r="R513" s="1019"/>
      <c r="S513" s="1019"/>
      <c r="T513" s="1019"/>
      <c r="U513" s="1019"/>
    </row>
    <row r="514" spans="2:21">
      <c r="B514" s="317" t="s">
        <v>1479</v>
      </c>
      <c r="E514"/>
    </row>
    <row r="515" spans="2:21" s="294" customFormat="1">
      <c r="B515" s="317"/>
      <c r="M515" s="572"/>
      <c r="N515" s="572"/>
      <c r="O515" s="572"/>
      <c r="P515" s="572"/>
      <c r="Q515" s="1019"/>
      <c r="R515" s="1019"/>
      <c r="S515" s="1019"/>
      <c r="T515" s="1019"/>
      <c r="U515" s="1019"/>
    </row>
    <row r="516" spans="2:21">
      <c r="B516" s="423" t="s">
        <v>857</v>
      </c>
      <c r="C516" s="423" t="s">
        <v>856</v>
      </c>
      <c r="D516" s="423" t="s">
        <v>855</v>
      </c>
      <c r="E516" s="423"/>
      <c r="F516" s="423" t="s">
        <v>1855</v>
      </c>
      <c r="G516" s="423" t="s">
        <v>1790</v>
      </c>
    </row>
    <row r="517" spans="2:21" s="572" customFormat="1">
      <c r="B517" s="608" t="s">
        <v>1742</v>
      </c>
      <c r="C517" s="559" t="s">
        <v>761</v>
      </c>
      <c r="D517" s="559" t="s">
        <v>1741</v>
      </c>
      <c r="E517" s="559"/>
      <c r="F517" s="550">
        <v>9558577449</v>
      </c>
      <c r="G517" s="550">
        <v>22675143700</v>
      </c>
      <c r="Q517" s="1019"/>
      <c r="R517" s="1019"/>
      <c r="S517" s="1019"/>
      <c r="T517" s="1019"/>
      <c r="U517" s="1019"/>
    </row>
    <row r="518" spans="2:21">
      <c r="B518" s="608" t="s">
        <v>1618</v>
      </c>
      <c r="C518" s="559" t="s">
        <v>761</v>
      </c>
      <c r="D518" s="559" t="s">
        <v>854</v>
      </c>
      <c r="E518" s="559"/>
      <c r="F518" s="550">
        <v>7002410</v>
      </c>
      <c r="G518" s="550">
        <v>7831260</v>
      </c>
    </row>
    <row r="519" spans="2:21" s="294" customFormat="1" hidden="1">
      <c r="B519" s="608" t="s">
        <v>1402</v>
      </c>
      <c r="C519" s="559" t="s">
        <v>761</v>
      </c>
      <c r="D519" s="559" t="s">
        <v>854</v>
      </c>
      <c r="E519" s="559"/>
      <c r="F519" s="550">
        <v>0</v>
      </c>
      <c r="G519" s="550">
        <v>0</v>
      </c>
      <c r="M519" s="572"/>
      <c r="N519" s="572"/>
      <c r="O519" s="572"/>
      <c r="P519" s="572"/>
      <c r="Q519" s="1019"/>
      <c r="R519" s="1019"/>
      <c r="S519" s="1019"/>
      <c r="T519" s="1019"/>
      <c r="U519" s="1019"/>
    </row>
    <row r="520" spans="2:21">
      <c r="B520" s="615" t="s">
        <v>310</v>
      </c>
      <c r="C520" s="557"/>
      <c r="D520" s="557"/>
      <c r="E520" s="557"/>
      <c r="F520" s="640">
        <f>+SUM(F517:F519)</f>
        <v>9565579859</v>
      </c>
      <c r="G520" s="640">
        <f>+SUM(G517:G519)</f>
        <v>22682974960</v>
      </c>
      <c r="R520" s="1021">
        <f>+F520-'EEFF '!F18</f>
        <v>0</v>
      </c>
      <c r="S520" s="1021">
        <f>+G520-'EEFF '!G18</f>
        <v>0</v>
      </c>
    </row>
    <row r="521" spans="2:21">
      <c r="B521" s="317"/>
      <c r="E521"/>
      <c r="G521" s="510">
        <f>+F520-'EEFF '!F18</f>
        <v>0</v>
      </c>
      <c r="H521" s="510">
        <f>+G520-'EEFF '!G18</f>
        <v>0</v>
      </c>
    </row>
    <row r="522" spans="2:21">
      <c r="B522" s="458" t="s">
        <v>1643</v>
      </c>
      <c r="C522" s="458"/>
      <c r="D522" s="458"/>
      <c r="E522" s="458"/>
      <c r="F522" s="458"/>
      <c r="G522" s="458"/>
      <c r="H522" s="458"/>
      <c r="I522" s="458"/>
    </row>
    <row r="523" spans="2:21">
      <c r="B523" s="316"/>
      <c r="E523"/>
    </row>
    <row r="524" spans="2:21">
      <c r="B524" s="459" t="s">
        <v>1476</v>
      </c>
      <c r="C524" s="459"/>
      <c r="D524" s="459"/>
      <c r="E524" s="459"/>
      <c r="F524" s="459"/>
      <c r="G524" s="459"/>
      <c r="H524" s="459"/>
      <c r="I524" s="459"/>
    </row>
    <row r="525" spans="2:21">
      <c r="B525" s="316"/>
      <c r="E525"/>
    </row>
    <row r="526" spans="2:21">
      <c r="B526" s="316" t="s">
        <v>1644</v>
      </c>
      <c r="E526"/>
    </row>
    <row r="527" spans="2:21">
      <c r="B527" s="316"/>
      <c r="E527"/>
    </row>
    <row r="528" spans="2:21">
      <c r="B528" s="317" t="s">
        <v>1477</v>
      </c>
      <c r="E528"/>
    </row>
    <row r="529" spans="2:21">
      <c r="B529" s="317"/>
      <c r="E529"/>
    </row>
    <row r="530" spans="2:21">
      <c r="B530" s="339" t="s">
        <v>64</v>
      </c>
      <c r="C530" s="355" t="s">
        <v>1465</v>
      </c>
      <c r="D530" s="355" t="s">
        <v>1466</v>
      </c>
      <c r="E530"/>
    </row>
    <row r="531" spans="2:21">
      <c r="B531" s="356" t="s">
        <v>770</v>
      </c>
      <c r="C531" s="399">
        <v>2730035749</v>
      </c>
      <c r="D531" s="399" t="s">
        <v>1409</v>
      </c>
      <c r="E531"/>
    </row>
    <row r="532" spans="2:21" s="294" customFormat="1">
      <c r="B532" s="356" t="s">
        <v>1604</v>
      </c>
      <c r="C532" s="399">
        <v>1592919790</v>
      </c>
      <c r="D532" s="399">
        <v>0</v>
      </c>
      <c r="M532" s="572"/>
      <c r="N532" s="572"/>
      <c r="O532" s="572"/>
      <c r="P532" s="572"/>
      <c r="Q532" s="1019"/>
      <c r="R532" s="1019"/>
      <c r="S532" s="1019"/>
      <c r="T532" s="1019"/>
      <c r="U532" s="1019"/>
    </row>
    <row r="533" spans="2:21">
      <c r="B533" s="356" t="s">
        <v>1398</v>
      </c>
      <c r="C533" s="399">
        <v>114075569</v>
      </c>
      <c r="D533" s="399" t="s">
        <v>1409</v>
      </c>
      <c r="E533"/>
    </row>
    <row r="534" spans="2:21" hidden="1">
      <c r="B534" s="356" t="s">
        <v>1398</v>
      </c>
      <c r="C534" s="399"/>
      <c r="D534" s="399" t="s">
        <v>1409</v>
      </c>
      <c r="E534"/>
    </row>
    <row r="535" spans="2:21" s="572" customFormat="1">
      <c r="B535" s="356" t="s">
        <v>1795</v>
      </c>
      <c r="C535" s="399">
        <v>40104903</v>
      </c>
      <c r="D535" s="399">
        <v>0</v>
      </c>
      <c r="Q535" s="1019"/>
      <c r="R535" s="1019"/>
      <c r="S535" s="1019"/>
      <c r="T535" s="1019"/>
      <c r="U535" s="1019"/>
    </row>
    <row r="536" spans="2:21">
      <c r="B536" s="356" t="s">
        <v>861</v>
      </c>
      <c r="C536" s="399">
        <v>65343037</v>
      </c>
      <c r="D536" s="399" t="s">
        <v>1409</v>
      </c>
      <c r="E536"/>
    </row>
    <row r="537" spans="2:21">
      <c r="B537" s="360" t="str">
        <f>+B505</f>
        <v>Total al 30.09.2025</v>
      </c>
      <c r="C537" s="659">
        <f>+SUM(C531:C536)</f>
        <v>4542479048</v>
      </c>
      <c r="D537" s="940" t="s">
        <v>1409</v>
      </c>
      <c r="E537"/>
      <c r="R537" s="1023">
        <f>+C537-'EEFF '!F21</f>
        <v>0</v>
      </c>
    </row>
    <row r="538" spans="2:21">
      <c r="B538" s="360" t="str">
        <f>+B506</f>
        <v>Total al 31.12.2024</v>
      </c>
      <c r="C538" s="335">
        <v>1740259737</v>
      </c>
      <c r="D538" s="941" t="s">
        <v>1409</v>
      </c>
      <c r="E538"/>
      <c r="R538" s="1023">
        <f>+C538-'EEFF '!G21</f>
        <v>0</v>
      </c>
    </row>
    <row r="539" spans="2:21">
      <c r="B539" s="49"/>
      <c r="C539" s="49"/>
      <c r="D539" s="49"/>
      <c r="E539"/>
    </row>
    <row r="540" spans="2:21">
      <c r="B540" s="339" t="s">
        <v>325</v>
      </c>
      <c r="C540" s="355" t="s">
        <v>1465</v>
      </c>
      <c r="D540" s="355" t="s">
        <v>1466</v>
      </c>
      <c r="E540"/>
    </row>
    <row r="541" spans="2:21">
      <c r="B541" s="357" t="s">
        <v>771</v>
      </c>
      <c r="C541" s="473">
        <v>383883341</v>
      </c>
      <c r="D541" s="353" t="s">
        <v>1409</v>
      </c>
      <c r="E541"/>
    </row>
    <row r="542" spans="2:21">
      <c r="B542" s="360" t="str">
        <f>B537</f>
        <v>Total al 30.09.2025</v>
      </c>
      <c r="C542" s="441">
        <f>+C541</f>
        <v>383883341</v>
      </c>
      <c r="D542" s="352" t="s">
        <v>1409</v>
      </c>
      <c r="E542"/>
      <c r="R542" s="1026">
        <f>+C542-'EEFF '!F22</f>
        <v>0</v>
      </c>
    </row>
    <row r="543" spans="2:21">
      <c r="B543" s="360" t="str">
        <f>B538</f>
        <v>Total al 31.12.2024</v>
      </c>
      <c r="C543" s="441">
        <v>318014345</v>
      </c>
      <c r="D543" s="352" t="s">
        <v>1409</v>
      </c>
      <c r="E543"/>
      <c r="R543" s="1026">
        <f>+C543-'EEFF '!G22</f>
        <v>0</v>
      </c>
    </row>
    <row r="544" spans="2:21">
      <c r="B544" s="52"/>
      <c r="C544" s="49"/>
      <c r="D544" s="49"/>
      <c r="E544"/>
    </row>
    <row r="545" spans="2:21">
      <c r="B545" s="339" t="s">
        <v>586</v>
      </c>
      <c r="C545" s="355" t="s">
        <v>1465</v>
      </c>
      <c r="D545" s="355" t="s">
        <v>1466</v>
      </c>
      <c r="E545"/>
    </row>
    <row r="546" spans="2:21">
      <c r="B546" s="356" t="s">
        <v>772</v>
      </c>
      <c r="C546" s="399">
        <v>42021660</v>
      </c>
      <c r="D546" s="334" t="s">
        <v>1409</v>
      </c>
      <c r="E546"/>
    </row>
    <row r="547" spans="2:21">
      <c r="B547" s="357" t="s">
        <v>773</v>
      </c>
      <c r="C547" s="400">
        <v>23918176</v>
      </c>
      <c r="D547" s="353" t="s">
        <v>1409</v>
      </c>
      <c r="E547"/>
    </row>
    <row r="548" spans="2:21">
      <c r="B548" s="360" t="str">
        <f>B542</f>
        <v>Total al 30.09.2025</v>
      </c>
      <c r="C548" s="335">
        <f>+C546+C547</f>
        <v>65939836</v>
      </c>
      <c r="D548" s="352" t="s">
        <v>1409</v>
      </c>
      <c r="E548"/>
      <c r="R548" s="1023">
        <f>+C548-'EEFF '!F23</f>
        <v>0</v>
      </c>
    </row>
    <row r="549" spans="2:21">
      <c r="B549" s="360" t="str">
        <f>B543</f>
        <v>Total al 31.12.2024</v>
      </c>
      <c r="C549" s="335">
        <v>144251989</v>
      </c>
      <c r="D549" s="352" t="s">
        <v>1409</v>
      </c>
      <c r="E549"/>
      <c r="R549" s="1023">
        <f>+C549-'EEFF '!G23</f>
        <v>0</v>
      </c>
    </row>
    <row r="551" spans="2:21" s="294" customFormat="1">
      <c r="B551" s="416" t="s">
        <v>1384</v>
      </c>
      <c r="C551" s="474" t="s">
        <v>1605</v>
      </c>
      <c r="D551" s="475" t="s">
        <v>1606</v>
      </c>
      <c r="M551" s="572"/>
      <c r="N551" s="572"/>
      <c r="O551" s="572"/>
      <c r="P551" s="572"/>
      <c r="Q551" s="1019"/>
      <c r="R551" s="1019"/>
      <c r="S551" s="1019"/>
      <c r="T551" s="1019"/>
      <c r="U551" s="1019"/>
    </row>
    <row r="552" spans="2:21" s="294" customFormat="1">
      <c r="B552" s="403" t="s">
        <v>1607</v>
      </c>
      <c r="C552" s="476">
        <v>86143035</v>
      </c>
      <c r="D552" s="767">
        <v>0</v>
      </c>
      <c r="M552" s="572"/>
      <c r="N552" s="572"/>
      <c r="O552" s="572"/>
      <c r="P552" s="572"/>
      <c r="Q552" s="1019"/>
      <c r="R552" s="1019"/>
      <c r="S552" s="1019"/>
      <c r="T552" s="1019"/>
      <c r="U552" s="1019"/>
    </row>
    <row r="553" spans="2:21" s="294" customFormat="1">
      <c r="B553" s="360" t="str">
        <f>B548</f>
        <v>Total al 30.09.2025</v>
      </c>
      <c r="C553" s="439">
        <f>+C552</f>
        <v>86143035</v>
      </c>
      <c r="D553" s="470">
        <v>0</v>
      </c>
      <c r="F553" s="505">
        <f>+C553+C548+C542+C537-'EEFF '!F20</f>
        <v>0</v>
      </c>
      <c r="M553" s="572"/>
      <c r="N553" s="572"/>
      <c r="O553" s="572"/>
      <c r="P553" s="572"/>
      <c r="Q553" s="1019"/>
      <c r="R553" s="1026">
        <f>+C553-'EEFF '!F24</f>
        <v>0</v>
      </c>
      <c r="S553" s="1019"/>
      <c r="T553" s="1019"/>
      <c r="U553" s="1019"/>
    </row>
    <row r="554" spans="2:21" s="294" customFormat="1">
      <c r="B554" s="360" t="str">
        <f>B549</f>
        <v>Total al 31.12.2024</v>
      </c>
      <c r="C554" s="439">
        <v>122944126</v>
      </c>
      <c r="D554" s="470">
        <v>0</v>
      </c>
      <c r="F554" s="505">
        <f>+C554+C549+C543+C538-'EEFF '!G20</f>
        <v>0</v>
      </c>
      <c r="M554" s="572"/>
      <c r="N554" s="572"/>
      <c r="O554" s="572"/>
      <c r="P554" s="572"/>
      <c r="Q554" s="1019"/>
      <c r="R554" s="1021">
        <f>+C554-'EEFF '!G24</f>
        <v>0</v>
      </c>
      <c r="S554" s="1019"/>
      <c r="T554" s="1019"/>
      <c r="U554" s="1019"/>
    </row>
    <row r="556" spans="2:21">
      <c r="B556" s="453" t="s">
        <v>1646</v>
      </c>
      <c r="C556" s="453"/>
      <c r="D556" s="453"/>
      <c r="E556" s="453"/>
      <c r="F556" s="453"/>
      <c r="G556" s="453"/>
      <c r="H556" s="453"/>
    </row>
    <row r="557" spans="2:21" s="294" customFormat="1">
      <c r="B557" s="362"/>
      <c r="C557" s="362"/>
      <c r="D557" s="362"/>
      <c r="E557" s="362"/>
      <c r="F557" s="362"/>
      <c r="G557" s="362"/>
      <c r="H557" s="362"/>
      <c r="M557" s="572"/>
      <c r="N557" s="572"/>
      <c r="O557" s="572"/>
      <c r="P557" s="572"/>
      <c r="Q557" s="1019"/>
      <c r="R557" s="1019"/>
      <c r="S557" s="1019"/>
      <c r="T557" s="1019"/>
      <c r="U557" s="1019"/>
    </row>
    <row r="558" spans="2:21">
      <c r="B558" s="416" t="s">
        <v>507</v>
      </c>
      <c r="C558" s="474" t="s">
        <v>1605</v>
      </c>
      <c r="D558" s="475" t="s">
        <v>1606</v>
      </c>
      <c r="E558" s="459"/>
      <c r="F558" s="459"/>
      <c r="G558" s="459"/>
      <c r="H558" s="459"/>
      <c r="I558" s="459"/>
    </row>
    <row r="559" spans="2:21" s="542" customFormat="1">
      <c r="B559" s="663" t="s">
        <v>1738</v>
      </c>
      <c r="C559" s="476">
        <v>19294834</v>
      </c>
      <c r="D559" s="476">
        <v>0</v>
      </c>
      <c r="E559" s="553"/>
      <c r="F559" s="553"/>
      <c r="G559" s="553"/>
      <c r="H559" s="553"/>
      <c r="I559" s="553"/>
      <c r="M559" s="572"/>
      <c r="N559" s="572"/>
      <c r="O559" s="572"/>
      <c r="P559" s="572"/>
      <c r="Q559" s="1019"/>
      <c r="R559" s="1019"/>
      <c r="S559" s="1019"/>
      <c r="T559" s="1019"/>
      <c r="U559" s="1019"/>
    </row>
    <row r="560" spans="2:21" s="542" customFormat="1">
      <c r="B560" s="360" t="str">
        <f>+$B$537</f>
        <v>Total al 30.09.2025</v>
      </c>
      <c r="C560" s="439">
        <f>+C559</f>
        <v>19294834</v>
      </c>
      <c r="D560" s="470">
        <v>0</v>
      </c>
      <c r="E560" s="553"/>
      <c r="F560" s="553"/>
      <c r="G560" s="553"/>
      <c r="H560" s="553"/>
      <c r="I560" s="553"/>
      <c r="M560" s="572"/>
      <c r="N560" s="572"/>
      <c r="O560" s="572"/>
      <c r="P560" s="572"/>
      <c r="Q560" s="1019"/>
      <c r="R560" s="1026">
        <f>+C560-'EEFF '!$F$26</f>
        <v>0</v>
      </c>
      <c r="S560" s="1019"/>
      <c r="T560" s="1019"/>
      <c r="U560" s="1019"/>
    </row>
    <row r="561" spans="2:21" s="542" customFormat="1">
      <c r="B561" s="360" t="str">
        <f>+B554</f>
        <v>Total al 31.12.2024</v>
      </c>
      <c r="C561" s="439">
        <v>167879167</v>
      </c>
      <c r="D561" s="470">
        <v>0</v>
      </c>
      <c r="E561" s="553"/>
      <c r="F561" s="553"/>
      <c r="G561" s="553"/>
      <c r="H561" s="553"/>
      <c r="I561" s="553"/>
      <c r="M561" s="572"/>
      <c r="N561" s="572"/>
      <c r="O561" s="572"/>
      <c r="P561" s="572"/>
      <c r="Q561" s="1019"/>
      <c r="R561" s="1026">
        <f>+C561-'EEFF '!G26</f>
        <v>0</v>
      </c>
      <c r="S561" s="1019"/>
      <c r="T561" s="1019"/>
      <c r="U561" s="1019"/>
    </row>
    <row r="562" spans="2:21" s="294" customFormat="1">
      <c r="B562" s="317"/>
      <c r="M562" s="572"/>
      <c r="N562" s="572"/>
      <c r="O562" s="572"/>
      <c r="P562" s="572"/>
      <c r="Q562" s="1019"/>
      <c r="R562" s="1019"/>
      <c r="S562" s="1019"/>
      <c r="T562" s="1019"/>
      <c r="U562" s="1019"/>
    </row>
    <row r="563" spans="2:21">
      <c r="B563" s="453" t="s">
        <v>1647</v>
      </c>
      <c r="C563" s="453"/>
      <c r="D563" s="453"/>
      <c r="E563" s="453"/>
      <c r="F563" s="453"/>
      <c r="G563" s="453"/>
      <c r="H563" s="453"/>
      <c r="I563" s="453"/>
    </row>
    <row r="564" spans="2:21">
      <c r="B564" s="141"/>
      <c r="E564"/>
    </row>
    <row r="565" spans="2:21">
      <c r="B565" s="644" t="s">
        <v>1480</v>
      </c>
      <c r="C565" s="554"/>
      <c r="D565" s="554"/>
      <c r="E565" s="554"/>
      <c r="F565" s="554"/>
      <c r="G565" s="554"/>
    </row>
    <row r="566" spans="2:21">
      <c r="B566" s="423" t="s">
        <v>857</v>
      </c>
      <c r="C566" s="423" t="s">
        <v>856</v>
      </c>
      <c r="D566" s="423" t="s">
        <v>855</v>
      </c>
      <c r="E566" s="648"/>
      <c r="F566" s="423" t="str">
        <f>+$F$516</f>
        <v>30.09.2025</v>
      </c>
      <c r="G566" s="761" t="s">
        <v>1790</v>
      </c>
      <c r="H566" s="294"/>
      <c r="I566" s="294"/>
    </row>
    <row r="567" spans="2:21">
      <c r="B567" s="716" t="s">
        <v>1</v>
      </c>
      <c r="C567" s="645"/>
      <c r="D567" s="645"/>
      <c r="E567" s="645"/>
      <c r="F567" s="645"/>
      <c r="G567" s="666"/>
      <c r="H567" s="294"/>
      <c r="I567" s="294"/>
      <c r="J567" s="294"/>
    </row>
    <row r="568" spans="2:21" ht="25.5">
      <c r="B568" s="608" t="s">
        <v>1483</v>
      </c>
      <c r="C568" s="642" t="s">
        <v>1482</v>
      </c>
      <c r="D568" s="642" t="s">
        <v>449</v>
      </c>
      <c r="E568" s="646"/>
      <c r="F568" s="647">
        <f>+F421</f>
        <v>668354080</v>
      </c>
      <c r="G568" s="647">
        <v>421469758</v>
      </c>
      <c r="H568" s="572"/>
    </row>
    <row r="569" spans="2:21" s="572" customFormat="1">
      <c r="B569" s="608" t="s">
        <v>1706</v>
      </c>
      <c r="C569" s="642" t="s">
        <v>1482</v>
      </c>
      <c r="D569" s="642" t="s">
        <v>449</v>
      </c>
      <c r="E569" s="646"/>
      <c r="F569" s="647">
        <f>+F422</f>
        <v>214659439</v>
      </c>
      <c r="G569" s="647">
        <v>224612284</v>
      </c>
      <c r="Q569" s="1019"/>
      <c r="R569" s="1019"/>
      <c r="S569" s="1019"/>
      <c r="T569" s="1019"/>
      <c r="U569" s="1019"/>
    </row>
    <row r="570" spans="2:21">
      <c r="B570" s="608" t="s">
        <v>1481</v>
      </c>
      <c r="C570" s="642" t="s">
        <v>1482</v>
      </c>
      <c r="D570" s="642" t="s">
        <v>728</v>
      </c>
      <c r="E570" s="646"/>
      <c r="F570" s="647">
        <f>C247</f>
        <v>119342681</v>
      </c>
      <c r="G570" s="647">
        <v>99641016</v>
      </c>
      <c r="H570" s="294"/>
      <c r="I570" s="294"/>
      <c r="J570" s="294"/>
    </row>
    <row r="571" spans="2:21" s="572" customFormat="1" hidden="1">
      <c r="B571" s="608" t="s">
        <v>1836</v>
      </c>
      <c r="C571" s="642" t="s">
        <v>1482</v>
      </c>
      <c r="D571" s="642" t="s">
        <v>449</v>
      </c>
      <c r="E571" s="646"/>
      <c r="F571" s="647">
        <f>+F423</f>
        <v>0</v>
      </c>
      <c r="G571" s="647">
        <v>0</v>
      </c>
      <c r="Q571" s="1019"/>
      <c r="R571" s="1019"/>
      <c r="S571" s="1019"/>
      <c r="T571" s="1019"/>
      <c r="U571" s="1019"/>
    </row>
    <row r="572" spans="2:21">
      <c r="B572" s="615" t="s">
        <v>1484</v>
      </c>
      <c r="C572" s="423"/>
      <c r="D572" s="423"/>
      <c r="E572" s="648"/>
      <c r="F572" s="649">
        <f>+SUM(F568:F571)</f>
        <v>1002356200</v>
      </c>
      <c r="G572" s="649">
        <f>+SUM(G568:G571)</f>
        <v>745723058</v>
      </c>
      <c r="H572" s="513">
        <f>+F572-'EEFF '!C28-C247</f>
        <v>0</v>
      </c>
      <c r="I572" s="513">
        <f>+G572-'EEFF '!D28-D247</f>
        <v>0</v>
      </c>
      <c r="R572" s="1023">
        <f>+F572-'EEFF '!C28-'EEFF '!C18</f>
        <v>0</v>
      </c>
      <c r="S572" s="1023">
        <f>+G572-'EEFF '!D28-'EEFF '!D18</f>
        <v>0</v>
      </c>
    </row>
    <row r="573" spans="2:21">
      <c r="B573" s="650"/>
      <c r="C573" s="651"/>
      <c r="D573" s="651"/>
      <c r="E573" s="651"/>
      <c r="F573" s="652"/>
      <c r="G573" s="653"/>
    </row>
    <row r="574" spans="2:21">
      <c r="B574" s="704" t="s">
        <v>4</v>
      </c>
      <c r="C574" s="641"/>
      <c r="D574" s="641"/>
      <c r="E574" s="641"/>
      <c r="F574" s="641"/>
      <c r="G574" s="555"/>
    </row>
    <row r="575" spans="2:21" s="572" customFormat="1">
      <c r="B575" s="608" t="s">
        <v>1742</v>
      </c>
      <c r="C575" s="642" t="s">
        <v>761</v>
      </c>
      <c r="D575" s="559" t="s">
        <v>1741</v>
      </c>
      <c r="E575" s="559"/>
      <c r="F575" s="550">
        <f>+F517</f>
        <v>9558577449</v>
      </c>
      <c r="G575" s="550">
        <v>22675143700</v>
      </c>
      <c r="Q575" s="1019"/>
      <c r="R575" s="1019"/>
      <c r="S575" s="1019"/>
      <c r="T575" s="1019"/>
      <c r="U575" s="1019"/>
    </row>
    <row r="576" spans="2:21">
      <c r="B576" s="608" t="s">
        <v>1618</v>
      </c>
      <c r="C576" s="642" t="s">
        <v>761</v>
      </c>
      <c r="D576" s="642" t="s">
        <v>854</v>
      </c>
      <c r="E576" s="642"/>
      <c r="F576" s="550">
        <f>+F518</f>
        <v>7002410</v>
      </c>
      <c r="G576" s="550">
        <v>7831260</v>
      </c>
    </row>
    <row r="577" spans="2:21">
      <c r="B577" s="643" t="s">
        <v>1485</v>
      </c>
      <c r="C577" s="642"/>
      <c r="D577" s="642"/>
      <c r="E577" s="642"/>
      <c r="F577" s="640">
        <f>+SUM(F575:F576)</f>
        <v>9565579859</v>
      </c>
      <c r="G577" s="640">
        <f>+SUM(G575:G576)</f>
        <v>22682974960</v>
      </c>
      <c r="R577" s="1023">
        <f>+F577-'EEFF '!F18</f>
        <v>0</v>
      </c>
      <c r="S577" s="1023">
        <f>+G577-'EEFF '!G18</f>
        <v>0</v>
      </c>
    </row>
    <row r="578" spans="2:21">
      <c r="B578" s="141"/>
      <c r="E578"/>
    </row>
    <row r="579" spans="2:21">
      <c r="B579" s="540" t="s">
        <v>1648</v>
      </c>
      <c r="C579" s="460"/>
      <c r="D579" s="460"/>
      <c r="E579" s="460"/>
      <c r="F579" s="460"/>
      <c r="G579" s="460"/>
      <c r="H579" s="460"/>
      <c r="I579" s="460"/>
    </row>
    <row r="580" spans="2:21" s="294" customFormat="1">
      <c r="B580" s="362"/>
      <c r="C580" s="362"/>
      <c r="D580" s="362"/>
      <c r="E580" s="362"/>
      <c r="F580" s="362"/>
      <c r="G580" s="362"/>
      <c r="H580" s="362"/>
      <c r="I580" s="362"/>
      <c r="M580" s="572"/>
      <c r="N580" s="572"/>
      <c r="O580" s="572"/>
      <c r="P580" s="572"/>
      <c r="Q580" s="1019"/>
      <c r="R580" s="1019"/>
      <c r="S580" s="1019"/>
      <c r="T580" s="1019"/>
      <c r="U580" s="1019"/>
    </row>
    <row r="581" spans="2:21">
      <c r="B581" s="457" t="s">
        <v>1486</v>
      </c>
      <c r="C581" s="457"/>
      <c r="D581" s="457"/>
      <c r="E581" s="457"/>
      <c r="F581" s="457"/>
      <c r="G581" s="457"/>
      <c r="H581" s="457"/>
      <c r="I581" s="457"/>
    </row>
    <row r="582" spans="2:21" s="294" customFormat="1">
      <c r="B582" s="363"/>
      <c r="C582" s="363"/>
      <c r="D582" s="363"/>
      <c r="E582" s="363"/>
      <c r="F582" s="363"/>
      <c r="G582" s="542"/>
      <c r="H582" s="542"/>
      <c r="I582" s="363"/>
      <c r="J582" s="572"/>
      <c r="K582" s="572"/>
      <c r="L582" s="572"/>
      <c r="M582" s="572"/>
      <c r="N582" s="572"/>
      <c r="O582" s="572"/>
      <c r="P582" s="572"/>
      <c r="Q582" s="1019"/>
      <c r="R582" s="1019"/>
      <c r="S582" s="1019"/>
      <c r="T582" s="1019"/>
      <c r="U582" s="1019"/>
    </row>
    <row r="583" spans="2:21">
      <c r="B583" s="615" t="s">
        <v>1487</v>
      </c>
      <c r="C583" s="423" t="s">
        <v>1488</v>
      </c>
      <c r="D583" s="423" t="s">
        <v>1489</v>
      </c>
      <c r="E583"/>
      <c r="G583" s="542"/>
      <c r="H583" s="542"/>
      <c r="J583" s="572"/>
      <c r="K583" s="572"/>
      <c r="L583" s="572"/>
    </row>
    <row r="584" spans="2:21">
      <c r="B584" s="616" t="s">
        <v>1402</v>
      </c>
      <c r="C584" s="617">
        <v>5101068469</v>
      </c>
      <c r="D584" s="549">
        <v>0</v>
      </c>
      <c r="E584"/>
      <c r="G584" s="542"/>
      <c r="H584" s="542"/>
      <c r="J584" s="572"/>
      <c r="K584" s="572"/>
      <c r="L584" s="572"/>
    </row>
    <row r="585" spans="2:21" s="572" customFormat="1">
      <c r="B585" s="616" t="s">
        <v>1694</v>
      </c>
      <c r="C585" s="617">
        <v>694737293</v>
      </c>
      <c r="D585" s="549">
        <v>0</v>
      </c>
      <c r="Q585" s="1019"/>
      <c r="R585" s="1019"/>
      <c r="S585" s="1019"/>
      <c r="T585" s="1019"/>
      <c r="U585" s="1019"/>
    </row>
    <row r="586" spans="2:21" s="572" customFormat="1">
      <c r="B586" s="616" t="s">
        <v>1808</v>
      </c>
      <c r="C586" s="617">
        <v>31674809</v>
      </c>
      <c r="D586" s="549">
        <v>0</v>
      </c>
      <c r="Q586" s="1019"/>
      <c r="R586" s="1019"/>
      <c r="S586" s="1019"/>
      <c r="T586" s="1019"/>
      <c r="U586" s="1019"/>
    </row>
    <row r="587" spans="2:21">
      <c r="B587" s="616" t="s">
        <v>760</v>
      </c>
      <c r="C587" s="617">
        <v>0</v>
      </c>
      <c r="D587" s="549">
        <v>-3310202</v>
      </c>
      <c r="E587"/>
      <c r="G587" s="542"/>
      <c r="H587" s="542"/>
      <c r="J587" s="572"/>
      <c r="K587" s="572"/>
      <c r="L587" s="572"/>
    </row>
    <row r="588" spans="2:21" s="572" customFormat="1">
      <c r="B588" s="616" t="s">
        <v>1673</v>
      </c>
      <c r="C588" s="617">
        <v>0</v>
      </c>
      <c r="D588" s="549">
        <v>-1332084463</v>
      </c>
      <c r="Q588" s="1019"/>
      <c r="R588" s="1019"/>
      <c r="S588" s="1019"/>
      <c r="T588" s="1019"/>
      <c r="U588" s="1019"/>
    </row>
    <row r="589" spans="2:21">
      <c r="B589" s="618" t="s">
        <v>1403</v>
      </c>
      <c r="C589" s="617">
        <v>0</v>
      </c>
      <c r="D589" s="549">
        <v>-69275230</v>
      </c>
      <c r="E589"/>
      <c r="G589" s="542"/>
      <c r="H589" s="542"/>
      <c r="J589" s="572"/>
      <c r="K589" s="572"/>
      <c r="L589" s="572"/>
    </row>
    <row r="590" spans="2:21">
      <c r="B590" s="618" t="s">
        <v>1405</v>
      </c>
      <c r="C590" s="617">
        <v>12063381</v>
      </c>
      <c r="D590" s="549">
        <v>-1602141500</v>
      </c>
      <c r="E590"/>
      <c r="G590" s="542"/>
      <c r="H590" s="542"/>
      <c r="J590" s="572"/>
      <c r="K590" s="572"/>
      <c r="L590" s="572"/>
    </row>
    <row r="591" spans="2:21" s="572" customFormat="1">
      <c r="B591" s="618" t="s">
        <v>1404</v>
      </c>
      <c r="C591" s="617">
        <v>0</v>
      </c>
      <c r="D591" s="549">
        <v>-1035763741</v>
      </c>
      <c r="Q591" s="1019"/>
      <c r="R591" s="1019"/>
      <c r="S591" s="1019"/>
      <c r="T591" s="1019"/>
      <c r="U591" s="1019"/>
    </row>
    <row r="592" spans="2:21">
      <c r="B592" s="618" t="s">
        <v>1406</v>
      </c>
      <c r="C592" s="617">
        <v>0</v>
      </c>
      <c r="D592" s="549">
        <v>-198000000</v>
      </c>
      <c r="E592"/>
      <c r="G592" s="542"/>
      <c r="H592" s="542"/>
      <c r="J592" s="572"/>
      <c r="K592" s="572"/>
      <c r="L592" s="572"/>
    </row>
    <row r="593" spans="2:21">
      <c r="B593" s="619" t="s">
        <v>1407</v>
      </c>
      <c r="C593" s="617">
        <v>5282363</v>
      </c>
      <c r="D593" s="549">
        <v>-44236945</v>
      </c>
      <c r="E593"/>
      <c r="G593" s="542"/>
      <c r="H593" s="542"/>
      <c r="J593" s="572"/>
      <c r="K593" s="572"/>
      <c r="L593" s="572"/>
    </row>
    <row r="594" spans="2:21">
      <c r="B594" s="620" t="str">
        <f>B560</f>
        <v>Total al 30.09.2025</v>
      </c>
      <c r="C594" s="621">
        <f>+SUM(C584:C593)</f>
        <v>5844826315</v>
      </c>
      <c r="D594" s="622">
        <f>+SUM(D584:D593)</f>
        <v>-4284812081</v>
      </c>
      <c r="E594"/>
      <c r="F594" s="509"/>
      <c r="G594" s="509"/>
      <c r="I594" s="504"/>
      <c r="J594" s="572"/>
      <c r="K594" s="572"/>
      <c r="L594" s="572"/>
      <c r="R594" s="1021">
        <f>+C594-EERR!C24-EERR!C28</f>
        <v>0</v>
      </c>
    </row>
    <row r="595" spans="2:21">
      <c r="B595" s="620" t="s">
        <v>1909</v>
      </c>
      <c r="C595" s="621">
        <v>4184547150</v>
      </c>
      <c r="D595" s="622">
        <v>-2095565466.21</v>
      </c>
      <c r="E595"/>
      <c r="I595" s="504"/>
      <c r="J595" s="572"/>
      <c r="K595" s="572"/>
      <c r="L595" s="572"/>
      <c r="R595" s="1021">
        <f>+C595-EERR!D24-EERR!D28</f>
        <v>0</v>
      </c>
    </row>
    <row r="596" spans="2:21">
      <c r="I596" s="504"/>
      <c r="J596" s="572"/>
      <c r="K596" s="572"/>
      <c r="L596" s="572"/>
    </row>
    <row r="597" spans="2:21">
      <c r="B597" s="359" t="s">
        <v>1651</v>
      </c>
      <c r="E597"/>
      <c r="J597" s="572"/>
      <c r="K597" s="572"/>
      <c r="L597" s="572"/>
    </row>
    <row r="598" spans="2:21" s="294" customFormat="1">
      <c r="B598" s="359"/>
      <c r="J598" s="572"/>
      <c r="K598" s="572"/>
      <c r="L598" s="572"/>
      <c r="M598" s="572"/>
      <c r="N598" s="572"/>
      <c r="O598" s="572"/>
      <c r="P598" s="572"/>
      <c r="Q598" s="1019"/>
      <c r="R598" s="1019"/>
      <c r="S598" s="1019"/>
      <c r="T598" s="1019"/>
      <c r="U598" s="1019"/>
    </row>
    <row r="599" spans="2:21">
      <c r="B599" s="141" t="s">
        <v>1490</v>
      </c>
      <c r="C599" s="141"/>
      <c r="D599" s="141"/>
      <c r="E599" s="141"/>
      <c r="F599" s="141"/>
      <c r="G599" s="141"/>
      <c r="H599" s="141"/>
      <c r="I599" s="141"/>
      <c r="J599" s="572"/>
      <c r="K599" s="572"/>
      <c r="L599" s="572"/>
    </row>
    <row r="600" spans="2:21">
      <c r="B600" s="141"/>
      <c r="C600" s="141"/>
      <c r="D600" s="141"/>
      <c r="E600" s="141"/>
      <c r="F600" s="141"/>
      <c r="G600" s="141"/>
      <c r="H600" s="141"/>
      <c r="I600" s="141"/>
      <c r="J600" s="572"/>
      <c r="K600" s="572"/>
      <c r="L600" s="572"/>
    </row>
    <row r="601" spans="2:21">
      <c r="B601" s="367" t="s">
        <v>616</v>
      </c>
      <c r="C601" s="479" t="s">
        <v>765</v>
      </c>
      <c r="D601" s="479" t="s">
        <v>1385</v>
      </c>
      <c r="E601" s="366"/>
      <c r="F601" s="545" t="s">
        <v>1386</v>
      </c>
      <c r="G601" s="479" t="s">
        <v>1491</v>
      </c>
      <c r="J601" s="572"/>
      <c r="K601" s="572"/>
      <c r="L601" s="572"/>
    </row>
    <row r="602" spans="2:21">
      <c r="B602" s="364" t="s">
        <v>609</v>
      </c>
      <c r="C602" s="480">
        <v>4724000000</v>
      </c>
      <c r="D602" s="496">
        <v>0</v>
      </c>
      <c r="E602" s="535"/>
      <c r="F602" s="536">
        <v>0</v>
      </c>
      <c r="G602" s="739">
        <f t="shared" ref="G602:G609" si="7">+SUM(C602:F602)</f>
        <v>4724000000</v>
      </c>
      <c r="J602" s="572"/>
      <c r="K602" s="572"/>
      <c r="L602" s="572"/>
    </row>
    <row r="603" spans="2:21">
      <c r="B603" s="364" t="s">
        <v>1917</v>
      </c>
      <c r="C603" s="481">
        <v>57500</v>
      </c>
      <c r="D603" s="497">
        <f>+PN!D27</f>
        <v>11573310000</v>
      </c>
      <c r="E603" s="539"/>
      <c r="F603" s="536">
        <v>0</v>
      </c>
      <c r="G603" s="740">
        <f t="shared" si="7"/>
        <v>11573367500</v>
      </c>
      <c r="J603" s="572"/>
      <c r="K603" s="572"/>
      <c r="L603" s="572"/>
    </row>
    <row r="604" spans="2:21">
      <c r="B604" s="364" t="s">
        <v>1382</v>
      </c>
      <c r="C604" s="481">
        <v>440819138</v>
      </c>
      <c r="D604" s="497">
        <v>0</v>
      </c>
      <c r="E604" s="539"/>
      <c r="F604" s="536">
        <v>0</v>
      </c>
      <c r="G604" s="740">
        <f t="shared" si="7"/>
        <v>440819138</v>
      </c>
      <c r="J604" s="572"/>
      <c r="K604" s="572"/>
      <c r="L604" s="572"/>
    </row>
    <row r="605" spans="2:21" s="554" customFormat="1">
      <c r="B605" s="616" t="s">
        <v>599</v>
      </c>
      <c r="C605" s="980">
        <v>5661818144</v>
      </c>
      <c r="D605" s="769">
        <f>+PN!G32+PN!F33</f>
        <v>1525143880</v>
      </c>
      <c r="E605" s="770"/>
      <c r="F605" s="674">
        <v>0</v>
      </c>
      <c r="G605" s="981">
        <f>+SUM(C605:F605)</f>
        <v>7186962024</v>
      </c>
      <c r="Q605" s="1019"/>
      <c r="R605" s="1019"/>
      <c r="S605" s="1019"/>
      <c r="T605" s="1019"/>
      <c r="U605" s="1019"/>
    </row>
    <row r="606" spans="2:21" s="554" customFormat="1">
      <c r="B606" s="616" t="s">
        <v>600</v>
      </c>
      <c r="C606" s="980">
        <v>30582078</v>
      </c>
      <c r="D606" s="769">
        <v>0</v>
      </c>
      <c r="E606" s="770"/>
      <c r="F606" s="674">
        <v>0</v>
      </c>
      <c r="G606" s="981">
        <f t="shared" si="7"/>
        <v>30582078</v>
      </c>
      <c r="Q606" s="1019"/>
      <c r="R606" s="1019"/>
      <c r="S606" s="1019"/>
      <c r="T606" s="1019"/>
      <c r="U606" s="1019"/>
    </row>
    <row r="607" spans="2:21" s="554" customFormat="1">
      <c r="B607" s="616" t="s">
        <v>468</v>
      </c>
      <c r="C607" s="980">
        <v>869556784</v>
      </c>
      <c r="D607" s="769">
        <f>+PN!J34</f>
        <v>557000000</v>
      </c>
      <c r="E607" s="770"/>
      <c r="F607" s="674">
        <v>0</v>
      </c>
      <c r="G607" s="981">
        <f t="shared" si="7"/>
        <v>1426556784</v>
      </c>
      <c r="Q607" s="1019"/>
      <c r="R607" s="1019"/>
      <c r="S607" s="1019"/>
      <c r="T607" s="1019"/>
      <c r="U607" s="1019"/>
    </row>
    <row r="608" spans="2:21">
      <c r="B608" s="616" t="s">
        <v>610</v>
      </c>
      <c r="C608" s="768">
        <v>1525143880</v>
      </c>
      <c r="D608" s="769">
        <v>0</v>
      </c>
      <c r="E608" s="770"/>
      <c r="F608" s="771">
        <v>-1525143880</v>
      </c>
      <c r="G608" s="768">
        <f t="shared" si="7"/>
        <v>0</v>
      </c>
      <c r="J608" s="572"/>
      <c r="K608" s="572"/>
      <c r="L608" s="572"/>
    </row>
    <row r="609" spans="2:21">
      <c r="B609" s="477" t="s">
        <v>775</v>
      </c>
      <c r="C609" s="520">
        <v>0</v>
      </c>
      <c r="D609" s="603">
        <v>0</v>
      </c>
      <c r="E609" s="541"/>
      <c r="F609" s="603">
        <f>+EERR!$C$77</f>
        <v>-8458885413</v>
      </c>
      <c r="G609" s="451">
        <f t="shared" si="7"/>
        <v>-8458885413</v>
      </c>
      <c r="J609" s="572"/>
      <c r="K609" s="572"/>
      <c r="L609" s="572"/>
    </row>
    <row r="610" spans="2:21">
      <c r="B610" s="478" t="s">
        <v>310</v>
      </c>
      <c r="C610" s="498">
        <v>13251977524</v>
      </c>
      <c r="D610" s="658">
        <f>+SUM(D602:D609)</f>
        <v>13655453880</v>
      </c>
      <c r="E610" s="365"/>
      <c r="F610" s="438">
        <f>+SUM(F602:F609)</f>
        <v>-9984029293</v>
      </c>
      <c r="G610" s="602">
        <f>+SUM(G602:G609)</f>
        <v>16923402111</v>
      </c>
      <c r="H610" s="513">
        <f>+G610-PN!M36</f>
        <v>0</v>
      </c>
      <c r="J610" s="572"/>
      <c r="K610" s="572"/>
      <c r="L610" s="572"/>
      <c r="R610" s="1023">
        <f>+G610-PN!M36</f>
        <v>0</v>
      </c>
    </row>
    <row r="611" spans="2:21">
      <c r="B611" s="317"/>
      <c r="C611" s="504"/>
      <c r="E611"/>
      <c r="J611" s="572"/>
      <c r="K611" s="572"/>
      <c r="L611" s="572"/>
    </row>
    <row r="612" spans="2:21" s="572" customFormat="1">
      <c r="B612" s="1076" t="s">
        <v>1918</v>
      </c>
      <c r="C612" s="1076"/>
      <c r="D612" s="1076"/>
      <c r="E612" s="1076"/>
      <c r="F612" s="1076"/>
      <c r="G612" s="1076"/>
      <c r="H612" s="1076"/>
      <c r="I612" s="1076"/>
      <c r="J612" s="1076"/>
      <c r="Q612" s="1019"/>
      <c r="R612" s="1019"/>
      <c r="S612" s="1019"/>
      <c r="T612" s="1019"/>
      <c r="U612" s="1019"/>
    </row>
    <row r="613" spans="2:21" s="572" customFormat="1">
      <c r="B613" s="317"/>
      <c r="C613" s="504"/>
      <c r="Q613" s="1019"/>
      <c r="R613" s="1019"/>
      <c r="S613" s="1019"/>
      <c r="T613" s="1019"/>
      <c r="U613" s="1019"/>
    </row>
    <row r="614" spans="2:21">
      <c r="B614" s="538" t="s">
        <v>1652</v>
      </c>
      <c r="E614"/>
      <c r="J614" s="572"/>
      <c r="K614" s="572"/>
      <c r="L614" s="572"/>
    </row>
    <row r="615" spans="2:21" s="294" customFormat="1">
      <c r="B615" s="316"/>
      <c r="J615" s="572"/>
      <c r="K615" s="572"/>
      <c r="L615" s="572"/>
      <c r="M615" s="572"/>
      <c r="N615" s="572"/>
      <c r="O615" s="572"/>
      <c r="P615" s="572"/>
      <c r="Q615" s="1019"/>
      <c r="R615" s="1019"/>
      <c r="S615" s="1019"/>
      <c r="T615" s="1019"/>
      <c r="U615" s="1019"/>
    </row>
    <row r="616" spans="2:21">
      <c r="B616" s="317" t="s">
        <v>1492</v>
      </c>
      <c r="E616"/>
    </row>
    <row r="617" spans="2:21" s="294" customFormat="1">
      <c r="B617" s="317"/>
      <c r="M617" s="572"/>
      <c r="N617" s="572"/>
      <c r="O617" s="572"/>
      <c r="P617" s="572"/>
      <c r="Q617" s="1019"/>
      <c r="R617" s="1019"/>
      <c r="S617" s="1019"/>
      <c r="T617" s="1019"/>
      <c r="U617" s="1019"/>
    </row>
    <row r="618" spans="2:21">
      <c r="B618" s="360" t="s">
        <v>621</v>
      </c>
      <c r="C618" s="341" t="s">
        <v>765</v>
      </c>
      <c r="D618" s="341" t="s">
        <v>768</v>
      </c>
      <c r="E618" s="341"/>
      <c r="F618" s="484" t="s">
        <v>774</v>
      </c>
      <c r="G618" s="467" t="s">
        <v>1855</v>
      </c>
      <c r="H618" s="544" t="s">
        <v>1790</v>
      </c>
    </row>
    <row r="619" spans="2:21">
      <c r="B619" s="344" t="s">
        <v>776</v>
      </c>
      <c r="C619" s="398">
        <v>18011898</v>
      </c>
      <c r="D619" s="398">
        <v>0</v>
      </c>
      <c r="E619" s="482"/>
      <c r="F619" s="657">
        <f>-C619</f>
        <v>-18011898</v>
      </c>
      <c r="G619" s="398">
        <f>+C619+D619+F619</f>
        <v>0</v>
      </c>
      <c r="H619" s="398">
        <v>18011898</v>
      </c>
    </row>
    <row r="620" spans="2:21">
      <c r="B620" s="339" t="s">
        <v>346</v>
      </c>
      <c r="C620" s="543">
        <f>+C619</f>
        <v>18011898</v>
      </c>
      <c r="D620" s="402">
        <f>+D619</f>
        <v>0</v>
      </c>
      <c r="E620" s="442"/>
      <c r="F620" s="658">
        <f>+F619</f>
        <v>-18011898</v>
      </c>
      <c r="G620" s="402">
        <f>+G619</f>
        <v>0</v>
      </c>
      <c r="H620" s="402">
        <f>+H619</f>
        <v>18011898</v>
      </c>
      <c r="R620" s="1021">
        <f>+G620+'EEFF '!C27</f>
        <v>0</v>
      </c>
    </row>
    <row r="621" spans="2:21">
      <c r="B621" s="557" t="s">
        <v>777</v>
      </c>
      <c r="C621" s="550">
        <v>1740259737</v>
      </c>
      <c r="D621" s="991">
        <v>8804222186</v>
      </c>
      <c r="E621" s="656"/>
      <c r="F621" s="657">
        <v>-6002002875</v>
      </c>
      <c r="G621" s="550">
        <f>SUM(C621:F621)</f>
        <v>4542479048</v>
      </c>
      <c r="H621" s="550">
        <v>1740259737</v>
      </c>
      <c r="R621" s="1021">
        <f>+G621-'EEFF '!F21</f>
        <v>0</v>
      </c>
    </row>
    <row r="622" spans="2:21">
      <c r="B622" s="339" t="s">
        <v>346</v>
      </c>
      <c r="C622" s="402">
        <f>+C621</f>
        <v>1740259737</v>
      </c>
      <c r="D622" s="402">
        <f>+D621</f>
        <v>8804222186</v>
      </c>
      <c r="E622" s="442"/>
      <c r="F622" s="658">
        <f>+F621</f>
        <v>-6002002875</v>
      </c>
      <c r="G622" s="402">
        <f>+G621</f>
        <v>4542479048</v>
      </c>
      <c r="H622" s="402">
        <f>+H621</f>
        <v>1740259737</v>
      </c>
    </row>
    <row r="623" spans="2:21">
      <c r="B623" s="316"/>
      <c r="E623"/>
    </row>
    <row r="624" spans="2:21">
      <c r="B624" s="316" t="s">
        <v>1653</v>
      </c>
      <c r="E624"/>
    </row>
    <row r="625" spans="2:21" s="294" customFormat="1">
      <c r="B625" s="316"/>
      <c r="M625" s="572"/>
      <c r="N625" s="572"/>
      <c r="O625" s="572"/>
      <c r="P625" s="572"/>
      <c r="Q625" s="1019"/>
      <c r="R625" s="1019"/>
      <c r="S625" s="1019"/>
      <c r="T625" s="1019"/>
      <c r="U625" s="1019"/>
    </row>
    <row r="626" spans="2:21">
      <c r="B626" s="354" t="s">
        <v>1493</v>
      </c>
      <c r="C626" s="368"/>
      <c r="D626" s="369"/>
      <c r="E626"/>
    </row>
    <row r="627" spans="2:21">
      <c r="B627" s="360" t="s">
        <v>616</v>
      </c>
      <c r="C627" s="500" t="s">
        <v>1855</v>
      </c>
      <c r="D627" s="500" t="s">
        <v>1859</v>
      </c>
      <c r="E627"/>
    </row>
    <row r="628" spans="2:21">
      <c r="B628" s="628" t="s">
        <v>1574</v>
      </c>
      <c r="C628" s="629">
        <v>2373459054</v>
      </c>
      <c r="D628" s="629">
        <v>5204572576</v>
      </c>
      <c r="E628"/>
    </row>
    <row r="629" spans="2:21" s="294" customFormat="1">
      <c r="B629" s="628" t="s">
        <v>1575</v>
      </c>
      <c r="C629" s="629">
        <v>1108938597</v>
      </c>
      <c r="D629" s="629">
        <v>1564045086</v>
      </c>
      <c r="M629" s="572"/>
      <c r="N629" s="572"/>
      <c r="O629" s="572"/>
      <c r="P629" s="572"/>
      <c r="Q629" s="1019"/>
      <c r="R629" s="1019"/>
      <c r="S629" s="1019"/>
      <c r="T629" s="1019"/>
      <c r="U629" s="1019"/>
    </row>
    <row r="630" spans="2:21" s="294" customFormat="1">
      <c r="B630" s="628" t="s">
        <v>1608</v>
      </c>
      <c r="C630" s="629">
        <v>896916706</v>
      </c>
      <c r="D630" s="629">
        <v>879738706</v>
      </c>
      <c r="M630" s="572"/>
      <c r="N630" s="572"/>
      <c r="O630" s="572"/>
      <c r="P630" s="572"/>
      <c r="Q630" s="1019"/>
      <c r="R630" s="1019"/>
      <c r="S630" s="1019"/>
      <c r="T630" s="1019"/>
      <c r="U630" s="1019"/>
    </row>
    <row r="631" spans="2:21" s="572" customFormat="1">
      <c r="B631" s="630" t="s">
        <v>1684</v>
      </c>
      <c r="C631" s="629">
        <v>855163353</v>
      </c>
      <c r="D631" s="629">
        <v>543261835</v>
      </c>
      <c r="Q631" s="1019"/>
      <c r="R631" s="1019"/>
      <c r="S631" s="1019"/>
      <c r="T631" s="1019"/>
      <c r="U631" s="1019"/>
    </row>
    <row r="632" spans="2:21" s="294" customFormat="1">
      <c r="B632" s="628" t="s">
        <v>1908</v>
      </c>
      <c r="C632" s="629">
        <v>463973560</v>
      </c>
      <c r="D632" s="629">
        <v>98364113</v>
      </c>
      <c r="M632" s="572"/>
      <c r="N632" s="572"/>
      <c r="O632" s="572"/>
      <c r="P632" s="572"/>
      <c r="Q632" s="1019"/>
      <c r="R632" s="1019"/>
      <c r="S632" s="1019"/>
      <c r="T632" s="1019"/>
      <c r="U632" s="1019"/>
    </row>
    <row r="633" spans="2:21" s="294" customFormat="1">
      <c r="B633" s="628" t="s">
        <v>1576</v>
      </c>
      <c r="C633" s="629">
        <v>356306329</v>
      </c>
      <c r="D633" s="629">
        <v>241677706</v>
      </c>
      <c r="M633" s="572"/>
      <c r="N633" s="572"/>
      <c r="O633" s="572"/>
      <c r="P633" s="572"/>
      <c r="Q633" s="1019"/>
      <c r="R633" s="1019"/>
      <c r="S633" s="1019"/>
      <c r="T633" s="1019"/>
      <c r="U633" s="1019"/>
    </row>
    <row r="634" spans="2:21">
      <c r="B634" s="615" t="s">
        <v>483</v>
      </c>
      <c r="C634" s="640">
        <f>+SUM(C628:C633)</f>
        <v>6054757599</v>
      </c>
      <c r="D634" s="640">
        <f>+SUM(D628:D633)</f>
        <v>8531660022</v>
      </c>
      <c r="E634"/>
      <c r="F634" s="513">
        <f>+C634-EERR!C27</f>
        <v>5342252487</v>
      </c>
      <c r="G634" s="513">
        <f>+D634-EERR!D27</f>
        <v>8222000154</v>
      </c>
      <c r="R634" s="1021">
        <f>+C634-EERR!C23</f>
        <v>0</v>
      </c>
      <c r="S634" s="1021">
        <f>+D634-EERR!D23</f>
        <v>0</v>
      </c>
    </row>
    <row r="635" spans="2:21">
      <c r="B635" s="245"/>
      <c r="C635" s="509"/>
      <c r="E635"/>
    </row>
    <row r="636" spans="2:21">
      <c r="B636" s="370" t="s">
        <v>1494</v>
      </c>
      <c r="C636" s="371"/>
      <c r="D636" s="372"/>
      <c r="E636"/>
    </row>
    <row r="637" spans="2:21">
      <c r="B637" s="360" t="s">
        <v>616</v>
      </c>
      <c r="C637" s="475" t="str">
        <f>C627</f>
        <v>30.09.2025</v>
      </c>
      <c r="D637" s="475" t="str">
        <f>D627</f>
        <v>30.09.2024</v>
      </c>
      <c r="E637"/>
    </row>
    <row r="638" spans="2:21">
      <c r="B638" s="350" t="s">
        <v>793</v>
      </c>
      <c r="C638" s="571">
        <v>2597961312</v>
      </c>
      <c r="D638" s="398">
        <v>2342558521</v>
      </c>
      <c r="E638"/>
    </row>
    <row r="639" spans="2:21">
      <c r="B639" s="350" t="s">
        <v>794</v>
      </c>
      <c r="C639" s="571">
        <v>563409281</v>
      </c>
      <c r="D639" s="398">
        <v>324778285</v>
      </c>
      <c r="E639"/>
    </row>
    <row r="640" spans="2:21">
      <c r="B640" s="350" t="s">
        <v>778</v>
      </c>
      <c r="C640" s="571">
        <v>269182762</v>
      </c>
      <c r="D640" s="398">
        <v>194274957</v>
      </c>
      <c r="E640"/>
    </row>
    <row r="641" spans="2:21" s="572" customFormat="1">
      <c r="B641" s="350" t="s">
        <v>1843</v>
      </c>
      <c r="C641" s="571">
        <v>0</v>
      </c>
      <c r="D641" s="398">
        <v>17935230</v>
      </c>
      <c r="Q641" s="1019"/>
      <c r="R641" s="1019"/>
      <c r="S641" s="1019"/>
      <c r="T641" s="1019"/>
      <c r="U641" s="1019"/>
    </row>
    <row r="642" spans="2:21">
      <c r="B642" s="360" t="s">
        <v>483</v>
      </c>
      <c r="C642" s="570">
        <f>+SUM(C638:C641)</f>
        <v>3430553355</v>
      </c>
      <c r="D642" s="570">
        <f>+SUM(D638:D641)</f>
        <v>2879546993</v>
      </c>
      <c r="E642"/>
      <c r="F642" s="513">
        <f>+C642-EERR!C25</f>
        <v>251605067</v>
      </c>
      <c r="G642" s="513">
        <f>+D642-EERR!D25</f>
        <v>-764705329</v>
      </c>
      <c r="R642" s="1023">
        <f>+C642-EERR!C29</f>
        <v>0</v>
      </c>
      <c r="S642" s="1023">
        <f>+D642-EERR!D29</f>
        <v>0</v>
      </c>
    </row>
    <row r="644" spans="2:21">
      <c r="B644" s="453" t="s">
        <v>1656</v>
      </c>
      <c r="C644" s="453"/>
      <c r="D644" s="453"/>
      <c r="E644" s="453"/>
      <c r="F644" s="453"/>
      <c r="G644" s="453"/>
      <c r="H644" s="453"/>
      <c r="I644" s="453"/>
    </row>
    <row r="645" spans="2:21" s="294" customFormat="1">
      <c r="B645" s="316"/>
      <c r="M645" s="572"/>
      <c r="N645" s="572"/>
      <c r="O645" s="572"/>
      <c r="P645" s="572"/>
      <c r="Q645" s="1019"/>
      <c r="R645" s="1019"/>
      <c r="S645" s="1019"/>
      <c r="T645" s="1019"/>
      <c r="U645" s="1019"/>
    </row>
    <row r="646" spans="2:21">
      <c r="B646" s="317" t="s">
        <v>1495</v>
      </c>
    </row>
    <row r="647" spans="2:21" s="294" customFormat="1">
      <c r="B647" s="317"/>
      <c r="M647" s="572"/>
      <c r="N647" s="572"/>
      <c r="O647" s="572"/>
      <c r="P647" s="572"/>
      <c r="Q647" s="1019"/>
      <c r="R647" s="1019"/>
      <c r="S647" s="1019"/>
      <c r="T647" s="1019"/>
      <c r="U647" s="1019"/>
    </row>
    <row r="648" spans="2:21">
      <c r="B648" s="354" t="s">
        <v>225</v>
      </c>
      <c r="C648" s="368"/>
      <c r="D648" s="369"/>
    </row>
    <row r="649" spans="2:21">
      <c r="B649" s="360" t="s">
        <v>616</v>
      </c>
      <c r="C649" s="500" t="str">
        <f>C637</f>
        <v>30.09.2025</v>
      </c>
      <c r="D649" s="500" t="s">
        <v>1859</v>
      </c>
    </row>
    <row r="650" spans="2:21">
      <c r="B650" s="350" t="s">
        <v>1587</v>
      </c>
      <c r="C650" s="741">
        <v>1115928904</v>
      </c>
      <c r="D650" s="741">
        <v>1044174865</v>
      </c>
    </row>
    <row r="651" spans="2:21" s="294" customFormat="1">
      <c r="B651" s="350" t="s">
        <v>783</v>
      </c>
      <c r="C651" s="741">
        <v>914381436</v>
      </c>
      <c r="D651" s="741">
        <v>576495717</v>
      </c>
      <c r="M651" s="572"/>
      <c r="N651" s="572"/>
      <c r="O651" s="572"/>
      <c r="P651" s="572"/>
      <c r="Q651" s="1019"/>
      <c r="R651" s="1019"/>
      <c r="S651" s="1019"/>
      <c r="T651" s="1019"/>
      <c r="U651" s="1019"/>
    </row>
    <row r="652" spans="2:21">
      <c r="B652" s="350" t="s">
        <v>1775</v>
      </c>
      <c r="C652" s="741">
        <v>504673959</v>
      </c>
      <c r="D652" s="741">
        <v>482803116</v>
      </c>
    </row>
    <row r="653" spans="2:21">
      <c r="B653" s="346" t="s">
        <v>782</v>
      </c>
      <c r="C653" s="741">
        <v>192872483</v>
      </c>
      <c r="D653" s="741">
        <v>98835696</v>
      </c>
    </row>
    <row r="654" spans="2:21">
      <c r="B654" s="350" t="s">
        <v>781</v>
      </c>
      <c r="C654" s="741">
        <v>105358905</v>
      </c>
      <c r="D654" s="741">
        <v>73350730</v>
      </c>
    </row>
    <row r="655" spans="2:21">
      <c r="B655" s="350" t="s">
        <v>779</v>
      </c>
      <c r="C655" s="741">
        <v>27785124</v>
      </c>
      <c r="D655" s="741">
        <v>26972376</v>
      </c>
    </row>
    <row r="656" spans="2:21">
      <c r="B656" s="350" t="s">
        <v>1767</v>
      </c>
      <c r="C656" s="741">
        <v>2421608</v>
      </c>
      <c r="D656" s="742">
        <v>2319548</v>
      </c>
    </row>
    <row r="657" spans="2:21">
      <c r="B657" s="360" t="s">
        <v>483</v>
      </c>
      <c r="C657" s="402">
        <f>+SUM(C650:C656)</f>
        <v>2863422419</v>
      </c>
      <c r="D657" s="402">
        <f>+SUM(D650:D656)</f>
        <v>2304952048</v>
      </c>
      <c r="F657" s="512">
        <f>+C657+EERR!C34</f>
        <v>0</v>
      </c>
      <c r="G657" s="512">
        <f>+D657+EERR!D34</f>
        <v>0</v>
      </c>
      <c r="R657" s="1023">
        <f>+C657+EERR!C34</f>
        <v>0</v>
      </c>
      <c r="S657" s="1023">
        <f>+D657+EERR!D34</f>
        <v>0</v>
      </c>
    </row>
    <row r="658" spans="2:21">
      <c r="B658" s="245"/>
    </row>
    <row r="659" spans="2:21">
      <c r="B659" s="354" t="s">
        <v>786</v>
      </c>
      <c r="C659" s="368"/>
      <c r="D659" s="369"/>
    </row>
    <row r="660" spans="2:21">
      <c r="B660" s="360" t="s">
        <v>616</v>
      </c>
      <c r="C660" s="500" t="str">
        <f>C649</f>
        <v>30.09.2025</v>
      </c>
      <c r="D660" s="500" t="str">
        <f>+D649</f>
        <v>30.09.2024</v>
      </c>
    </row>
    <row r="661" spans="2:21">
      <c r="B661" s="350" t="s">
        <v>785</v>
      </c>
      <c r="C661" s="741">
        <v>468256500</v>
      </c>
      <c r="D661" s="741">
        <v>447742027</v>
      </c>
    </row>
    <row r="662" spans="2:21">
      <c r="B662" s="350" t="s">
        <v>968</v>
      </c>
      <c r="C662" s="741">
        <v>130712429</v>
      </c>
      <c r="D662" s="741">
        <v>199133020</v>
      </c>
    </row>
    <row r="663" spans="2:21">
      <c r="B663" s="350" t="s">
        <v>784</v>
      </c>
      <c r="C663" s="741">
        <v>40181013</v>
      </c>
      <c r="D663" s="741">
        <v>40712019</v>
      </c>
    </row>
    <row r="664" spans="2:21">
      <c r="B664" s="350" t="s">
        <v>786</v>
      </c>
      <c r="C664" s="741">
        <v>272727</v>
      </c>
      <c r="D664" s="741">
        <v>0</v>
      </c>
    </row>
    <row r="665" spans="2:21">
      <c r="B665" s="360" t="s">
        <v>483</v>
      </c>
      <c r="C665" s="402">
        <f>+SUM(C661:C664)</f>
        <v>639422669</v>
      </c>
      <c r="D665" s="402">
        <f>+SUM(D661:D664)</f>
        <v>687587066</v>
      </c>
      <c r="F665" s="512">
        <f>+C665+EERR!C40</f>
        <v>0</v>
      </c>
      <c r="G665" s="512">
        <f>+D665+EERR!D40</f>
        <v>0</v>
      </c>
      <c r="H665" s="511"/>
      <c r="R665" s="1023">
        <f>+C665+EERR!C40</f>
        <v>0</v>
      </c>
      <c r="S665" s="1023">
        <f>+D665+EERR!D40</f>
        <v>0</v>
      </c>
    </row>
    <row r="666" spans="2:21">
      <c r="B666" s="245"/>
    </row>
    <row r="667" spans="2:21">
      <c r="B667" s="370" t="s">
        <v>788</v>
      </c>
      <c r="C667" s="371"/>
      <c r="D667" s="372"/>
    </row>
    <row r="668" spans="2:21">
      <c r="B668" s="360" t="s">
        <v>616</v>
      </c>
      <c r="C668" s="475" t="str">
        <f>C660</f>
        <v>30.09.2025</v>
      </c>
      <c r="D668" s="475" t="str">
        <f>D660</f>
        <v>30.09.2024</v>
      </c>
    </row>
    <row r="669" spans="2:21" s="572" customFormat="1">
      <c r="B669" s="345" t="s">
        <v>1869</v>
      </c>
      <c r="C669" s="996">
        <v>127325440</v>
      </c>
      <c r="D669" s="767">
        <v>0</v>
      </c>
      <c r="Q669" s="1019"/>
      <c r="R669" s="1019"/>
      <c r="S669" s="1019"/>
      <c r="T669" s="1019"/>
      <c r="U669" s="1019"/>
    </row>
    <row r="670" spans="2:21" s="572" customFormat="1">
      <c r="B670" s="345" t="s">
        <v>1683</v>
      </c>
      <c r="C670" s="567">
        <v>62581757</v>
      </c>
      <c r="D670" s="567">
        <v>61086678</v>
      </c>
      <c r="Q670" s="1019"/>
      <c r="R670" s="1019"/>
      <c r="S670" s="1019"/>
      <c r="T670" s="1019"/>
      <c r="U670" s="1019"/>
    </row>
    <row r="671" spans="2:21">
      <c r="B671" s="350" t="s">
        <v>787</v>
      </c>
      <c r="C671" s="398">
        <v>42724164</v>
      </c>
      <c r="D671" s="398">
        <v>7038249</v>
      </c>
    </row>
    <row r="672" spans="2:21">
      <c r="B672" s="350" t="s">
        <v>788</v>
      </c>
      <c r="C672" s="398">
        <v>21110708</v>
      </c>
      <c r="D672" s="398">
        <v>13649705</v>
      </c>
    </row>
    <row r="673" spans="2:21" s="294" customFormat="1">
      <c r="B673" s="360" t="s">
        <v>483</v>
      </c>
      <c r="C673" s="402">
        <f>+SUM(C669:C672)</f>
        <v>253742069</v>
      </c>
      <c r="D673" s="402">
        <f>+SUM(D669:D672)</f>
        <v>81774632</v>
      </c>
      <c r="F673" s="512">
        <f>+C673+EERR!C57</f>
        <v>0</v>
      </c>
      <c r="G673" s="512">
        <f>+D673+EERR!D57</f>
        <v>0</v>
      </c>
      <c r="M673" s="572"/>
      <c r="N673" s="572"/>
      <c r="O673" s="572"/>
      <c r="P673" s="572"/>
      <c r="Q673" s="1019"/>
      <c r="R673" s="1023">
        <f>+C673+EERR!C57</f>
        <v>0</v>
      </c>
      <c r="S673" s="1023">
        <f>+D673+EERR!D57</f>
        <v>0</v>
      </c>
      <c r="T673" s="1019"/>
      <c r="U673" s="1019"/>
    </row>
    <row r="675" spans="2:21">
      <c r="B675" s="316" t="s">
        <v>1660</v>
      </c>
    </row>
    <row r="676" spans="2:21" s="294" customFormat="1">
      <c r="B676" s="316"/>
      <c r="M676" s="572"/>
      <c r="N676" s="572"/>
      <c r="O676" s="572"/>
      <c r="P676" s="572"/>
      <c r="Q676" s="1019"/>
      <c r="R676" s="1019"/>
      <c r="S676" s="1019"/>
      <c r="T676" s="1019"/>
      <c r="U676" s="1019"/>
    </row>
    <row r="677" spans="2:21">
      <c r="B677" s="457" t="s">
        <v>1496</v>
      </c>
      <c r="C677" s="457"/>
      <c r="D677" s="457"/>
      <c r="E677" s="457"/>
      <c r="F677" s="457"/>
      <c r="G677" s="457"/>
      <c r="H677" s="457"/>
      <c r="I677" s="457"/>
    </row>
    <row r="678" spans="2:21" s="294" customFormat="1">
      <c r="B678" s="363"/>
      <c r="C678" s="363"/>
      <c r="D678" s="363"/>
      <c r="E678" s="363"/>
      <c r="F678" s="363"/>
      <c r="G678" s="363"/>
      <c r="H678" s="363"/>
      <c r="I678" s="363"/>
      <c r="M678" s="572"/>
      <c r="N678" s="572"/>
      <c r="O678" s="572"/>
      <c r="P678" s="572"/>
      <c r="Q678" s="1019"/>
      <c r="R678" s="1019"/>
      <c r="S678" s="1019"/>
      <c r="T678" s="1019"/>
      <c r="U678" s="1019"/>
    </row>
    <row r="679" spans="2:21">
      <c r="B679" s="339" t="s">
        <v>588</v>
      </c>
      <c r="C679" s="339"/>
      <c r="D679" s="339"/>
    </row>
    <row r="680" spans="2:21">
      <c r="B680" s="360" t="s">
        <v>616</v>
      </c>
      <c r="C680" s="500" t="str">
        <f>C668</f>
        <v>30.09.2025</v>
      </c>
      <c r="D680" s="475" t="str">
        <f>D668</f>
        <v>30.09.2024</v>
      </c>
    </row>
    <row r="681" spans="2:21">
      <c r="B681" s="628" t="s">
        <v>790</v>
      </c>
      <c r="C681" s="787">
        <v>3706098651</v>
      </c>
      <c r="D681" s="550">
        <v>1247098309</v>
      </c>
    </row>
    <row r="682" spans="2:21" s="572" customFormat="1">
      <c r="B682" s="628" t="s">
        <v>588</v>
      </c>
      <c r="C682" s="741">
        <v>50787930</v>
      </c>
      <c r="D682" s="550">
        <v>0</v>
      </c>
      <c r="Q682" s="1019"/>
      <c r="R682" s="1019"/>
      <c r="S682" s="1019"/>
      <c r="T682" s="1019"/>
      <c r="U682" s="1019"/>
    </row>
    <row r="683" spans="2:21" s="294" customFormat="1">
      <c r="B683" s="360" t="s">
        <v>483</v>
      </c>
      <c r="C683" s="402">
        <f>+C681+C682</f>
        <v>3756886581</v>
      </c>
      <c r="D683" s="402">
        <f>+D681+D682</f>
        <v>1247098309</v>
      </c>
      <c r="M683" s="572"/>
      <c r="N683" s="572"/>
      <c r="O683" s="572"/>
      <c r="P683" s="572"/>
      <c r="Q683" s="1019"/>
      <c r="R683" s="1023">
        <f>+C683-EERR!C62</f>
        <v>0</v>
      </c>
      <c r="S683" s="1023">
        <f>+D683-EERR!D62</f>
        <v>0</v>
      </c>
      <c r="T683" s="1019"/>
      <c r="U683" s="1019"/>
    </row>
    <row r="684" spans="2:21">
      <c r="B684" s="344"/>
      <c r="C684" s="344"/>
      <c r="D684" s="344"/>
    </row>
    <row r="685" spans="2:21">
      <c r="B685" s="339" t="s">
        <v>589</v>
      </c>
      <c r="C685" s="339"/>
      <c r="D685" s="339"/>
    </row>
    <row r="686" spans="2:21">
      <c r="B686" s="360" t="s">
        <v>616</v>
      </c>
      <c r="C686" s="500" t="str">
        <f>C680</f>
        <v>30.09.2025</v>
      </c>
      <c r="D686" s="475" t="str">
        <f>D680</f>
        <v>30.09.2024</v>
      </c>
    </row>
    <row r="687" spans="2:21">
      <c r="B687" s="350" t="s">
        <v>789</v>
      </c>
      <c r="C687" s="741">
        <v>3656105879</v>
      </c>
      <c r="D687" s="398">
        <v>1113288883</v>
      </c>
    </row>
    <row r="688" spans="2:21" s="294" customFormat="1" hidden="1">
      <c r="B688" s="350" t="s">
        <v>589</v>
      </c>
      <c r="C688" s="741">
        <v>0</v>
      </c>
      <c r="D688" s="741">
        <v>0</v>
      </c>
      <c r="M688" s="572"/>
      <c r="N688" s="572"/>
      <c r="O688" s="572"/>
      <c r="P688" s="572"/>
      <c r="Q688" s="1019"/>
      <c r="R688" s="1019"/>
      <c r="S688" s="1019"/>
      <c r="T688" s="1019"/>
      <c r="U688" s="1019"/>
    </row>
    <row r="689" spans="2:21">
      <c r="B689" s="360" t="s">
        <v>483</v>
      </c>
      <c r="C689" s="402">
        <f>+C687+C688</f>
        <v>3656105879</v>
      </c>
      <c r="D689" s="402">
        <f>+D687+D688</f>
        <v>1113288883</v>
      </c>
      <c r="F689" s="512">
        <f>+C683-C689-EERR!C61</f>
        <v>0</v>
      </c>
      <c r="G689" s="512">
        <f>+D683-D689-EERR!D61</f>
        <v>0</v>
      </c>
      <c r="R689" s="1023">
        <f>+C689+EERR!C63</f>
        <v>0</v>
      </c>
      <c r="S689" s="1023">
        <f>+D689+EERR!D63</f>
        <v>0</v>
      </c>
    </row>
    <row r="691" spans="2:21">
      <c r="B691" s="316" t="s">
        <v>1663</v>
      </c>
    </row>
    <row r="692" spans="2:21" s="572" customFormat="1">
      <c r="B692" s="316"/>
      <c r="Q692" s="1019"/>
      <c r="R692" s="1019"/>
      <c r="S692" s="1019"/>
      <c r="T692" s="1019"/>
      <c r="U692" s="1019"/>
    </row>
    <row r="693" spans="2:21" s="572" customFormat="1">
      <c r="B693" s="518" t="s">
        <v>1787</v>
      </c>
      <c r="Q693" s="1019"/>
      <c r="R693" s="1019"/>
      <c r="S693" s="1019"/>
      <c r="T693" s="1019"/>
      <c r="U693" s="1019"/>
    </row>
    <row r="694" spans="2:21" s="294" customFormat="1">
      <c r="B694" s="316"/>
      <c r="M694" s="572"/>
      <c r="N694" s="572"/>
      <c r="O694" s="572"/>
      <c r="P694" s="572"/>
      <c r="Q694" s="1019"/>
      <c r="R694" s="1019"/>
      <c r="S694" s="1019"/>
      <c r="T694" s="1019"/>
      <c r="U694" s="1019"/>
    </row>
    <row r="695" spans="2:21">
      <c r="B695" s="339"/>
      <c r="C695" s="339"/>
      <c r="D695" s="339"/>
    </row>
    <row r="696" spans="2:21">
      <c r="B696" s="339" t="s">
        <v>527</v>
      </c>
      <c r="C696" s="475" t="str">
        <f>+C680</f>
        <v>30.09.2025</v>
      </c>
      <c r="D696" s="475" t="str">
        <f>+D680</f>
        <v>30.09.2024</v>
      </c>
    </row>
    <row r="697" spans="2:21">
      <c r="B697" s="345" t="s">
        <v>791</v>
      </c>
      <c r="C697" s="741">
        <v>1052658616</v>
      </c>
      <c r="D697" s="741">
        <v>1091826817</v>
      </c>
      <c r="R697" s="1021">
        <f>+C697-EERR!C67</f>
        <v>0</v>
      </c>
      <c r="S697" s="1021">
        <f>+D697-EERR!D67</f>
        <v>0</v>
      </c>
    </row>
    <row r="698" spans="2:21">
      <c r="B698" s="360" t="s">
        <v>483</v>
      </c>
      <c r="C698" s="402">
        <f>+C697</f>
        <v>1052658616</v>
      </c>
      <c r="D698" s="402">
        <f>+D697</f>
        <v>1091826817</v>
      </c>
    </row>
    <row r="699" spans="2:21">
      <c r="B699" s="339"/>
      <c r="C699" s="339"/>
      <c r="D699" s="339"/>
    </row>
    <row r="700" spans="2:21">
      <c r="B700" s="339" t="s">
        <v>498</v>
      </c>
      <c r="C700" s="499" t="str">
        <f>+$C$680</f>
        <v>30.09.2025</v>
      </c>
      <c r="D700" s="500" t="str">
        <f>+$D$680</f>
        <v>30.09.2024</v>
      </c>
    </row>
    <row r="701" spans="2:21">
      <c r="B701" s="345" t="s">
        <v>864</v>
      </c>
      <c r="C701" s="398">
        <v>1332084463</v>
      </c>
      <c r="D701" s="398">
        <v>297691823</v>
      </c>
      <c r="R701" s="1021">
        <f>+EERR!C70+C701</f>
        <v>0</v>
      </c>
      <c r="S701" s="1021">
        <f>+D701+EERR!D70</f>
        <v>0</v>
      </c>
    </row>
    <row r="702" spans="2:21">
      <c r="B702" s="360" t="s">
        <v>483</v>
      </c>
      <c r="C702" s="501">
        <f>+C701</f>
        <v>1332084463</v>
      </c>
      <c r="D702" s="501">
        <f>+D701</f>
        <v>297691823</v>
      </c>
      <c r="F702" s="510">
        <f>+C698-C702-EERR!C67-EERR!C70</f>
        <v>0</v>
      </c>
      <c r="G702" s="510">
        <f>+D698-D702-EERR!D67-EERR!D70</f>
        <v>0</v>
      </c>
      <c r="S702" s="1021"/>
    </row>
    <row r="703" spans="2:21">
      <c r="B703" s="316"/>
    </row>
    <row r="704" spans="2:21">
      <c r="B704" s="316" t="s">
        <v>1665</v>
      </c>
    </row>
    <row r="705" spans="2:21" s="294" customFormat="1">
      <c r="B705" s="316"/>
      <c r="M705" s="572"/>
      <c r="N705" s="572"/>
      <c r="O705" s="572"/>
      <c r="P705" s="572"/>
      <c r="Q705" s="1019"/>
      <c r="R705" s="1019"/>
      <c r="S705" s="1019"/>
      <c r="T705" s="1019"/>
      <c r="U705" s="1019"/>
    </row>
    <row r="706" spans="2:21">
      <c r="B706" s="1033" t="s">
        <v>1619</v>
      </c>
      <c r="C706" s="1033"/>
      <c r="D706" s="1033"/>
      <c r="E706" s="1033"/>
      <c r="F706" s="1033"/>
      <c r="G706" s="1033"/>
      <c r="H706" s="1033"/>
      <c r="I706" s="452"/>
    </row>
    <row r="707" spans="2:21">
      <c r="B707" s="317"/>
    </row>
    <row r="708" spans="2:21" ht="18">
      <c r="B708" s="320" t="s">
        <v>1565</v>
      </c>
      <c r="C708" s="320"/>
      <c r="D708" s="320"/>
      <c r="E708" s="320"/>
      <c r="F708" s="320"/>
      <c r="G708" s="320"/>
      <c r="H708" s="320"/>
      <c r="I708" s="320"/>
    </row>
    <row r="709" spans="2:21" ht="18">
      <c r="B709" s="315"/>
    </row>
    <row r="710" spans="2:21">
      <c r="B710" s="316" t="s">
        <v>1497</v>
      </c>
    </row>
    <row r="711" spans="2:21">
      <c r="B711" s="373"/>
    </row>
    <row r="712" spans="2:21">
      <c r="B712" s="456" t="s">
        <v>1498</v>
      </c>
      <c r="C712" s="456"/>
      <c r="D712" s="456"/>
      <c r="E712" s="456"/>
      <c r="F712" s="456"/>
      <c r="G712" s="456"/>
      <c r="H712" s="456"/>
      <c r="I712" s="456"/>
    </row>
    <row r="713" spans="2:21">
      <c r="B713" s="316"/>
    </row>
    <row r="714" spans="2:21">
      <c r="B714" s="316" t="s">
        <v>1499</v>
      </c>
    </row>
    <row r="715" spans="2:21">
      <c r="B715" s="374"/>
    </row>
    <row r="716" spans="2:21">
      <c r="B716" s="1065" t="s">
        <v>1500</v>
      </c>
      <c r="C716" s="1065"/>
      <c r="D716" s="1065"/>
      <c r="E716" s="1065"/>
      <c r="F716" s="1065"/>
      <c r="G716" s="1065"/>
      <c r="H716" s="1065"/>
      <c r="I716" s="1065"/>
      <c r="J716" s="1065"/>
    </row>
    <row r="717" spans="2:21">
      <c r="B717" s="373"/>
    </row>
    <row r="718" spans="2:21">
      <c r="B718" s="316" t="s">
        <v>1501</v>
      </c>
    </row>
    <row r="719" spans="2:21">
      <c r="B719" s="374"/>
    </row>
    <row r="720" spans="2:21">
      <c r="B720" s="1070" t="s">
        <v>1796</v>
      </c>
      <c r="C720" s="1070"/>
      <c r="D720" s="1070"/>
      <c r="E720" s="1070"/>
      <c r="F720" s="1070"/>
      <c r="G720" s="1070"/>
      <c r="H720" s="1070"/>
      <c r="I720" s="1070"/>
      <c r="J720" s="1070"/>
    </row>
    <row r="721" spans="2:21">
      <c r="B721" s="373"/>
    </row>
    <row r="722" spans="2:21" ht="18">
      <c r="B722" s="560" t="s">
        <v>1824</v>
      </c>
      <c r="C722" s="384"/>
      <c r="D722" s="384"/>
      <c r="E722" s="384"/>
      <c r="F722" s="384"/>
      <c r="G722" s="384"/>
      <c r="H722" s="384"/>
      <c r="I722" s="384"/>
    </row>
    <row r="723" spans="2:21">
      <c r="B723" s="374"/>
    </row>
    <row r="724" spans="2:21" s="554" customFormat="1">
      <c r="B724" s="1070" t="s">
        <v>1915</v>
      </c>
      <c r="C724" s="1070"/>
      <c r="D724" s="1070"/>
      <c r="E724" s="1070"/>
      <c r="F724" s="1070"/>
      <c r="G724" s="1070"/>
      <c r="H724" s="1070"/>
      <c r="I724" s="1070"/>
      <c r="J724" s="1070"/>
      <c r="Q724" s="1019"/>
      <c r="R724" s="1019"/>
      <c r="S724" s="1019"/>
      <c r="T724" s="1019"/>
      <c r="U724" s="1019"/>
    </row>
    <row r="725" spans="2:21" s="554" customFormat="1">
      <c r="B725" s="1032"/>
      <c r="C725" s="1032"/>
      <c r="D725" s="1032"/>
      <c r="E725" s="1032"/>
      <c r="F725" s="1032"/>
      <c r="G725" s="1032"/>
      <c r="H725" s="1032"/>
      <c r="I725" s="1032"/>
      <c r="J725" s="1032"/>
      <c r="Q725" s="1019"/>
      <c r="R725" s="1019"/>
      <c r="S725" s="1019"/>
      <c r="T725" s="1019"/>
      <c r="U725" s="1019"/>
    </row>
    <row r="726" spans="2:21" s="554" customFormat="1" ht="17.25" customHeight="1">
      <c r="B726" s="1070" t="s">
        <v>1916</v>
      </c>
      <c r="C726" s="1070"/>
      <c r="D726" s="1070"/>
      <c r="E726" s="1070"/>
      <c r="F726" s="1070"/>
      <c r="G726" s="1070"/>
      <c r="H726" s="1070"/>
      <c r="I726" s="1070"/>
      <c r="J726" s="1070"/>
      <c r="Q726" s="1019"/>
      <c r="R726" s="1019"/>
      <c r="S726" s="1019"/>
      <c r="T726" s="1019"/>
      <c r="U726" s="1019"/>
    </row>
    <row r="728" spans="2:21" ht="18">
      <c r="B728" s="454" t="s">
        <v>1743</v>
      </c>
      <c r="C728" s="454"/>
      <c r="D728" s="454"/>
      <c r="E728" s="454"/>
      <c r="F728" s="454"/>
      <c r="G728" s="454"/>
      <c r="H728" s="454"/>
      <c r="I728" s="454"/>
    </row>
    <row r="729" spans="2:21" s="294" customFormat="1">
      <c r="B729" s="374"/>
      <c r="M729" s="572"/>
      <c r="N729" s="572"/>
      <c r="O729" s="572"/>
      <c r="P729" s="572"/>
      <c r="Q729" s="1019"/>
      <c r="R729" s="1019"/>
      <c r="S729" s="1019"/>
      <c r="T729" s="1019"/>
      <c r="U729" s="1019"/>
    </row>
    <row r="730" spans="2:21">
      <c r="B730" s="455" t="s">
        <v>1870</v>
      </c>
      <c r="C730" s="455"/>
      <c r="D730" s="455"/>
      <c r="E730" s="455"/>
      <c r="F730" s="455"/>
      <c r="G730" s="455"/>
      <c r="H730" s="455"/>
      <c r="I730" s="455"/>
    </row>
    <row r="731" spans="2:21">
      <c r="B731" s="373"/>
      <c r="E731"/>
    </row>
    <row r="732" spans="2:21">
      <c r="B732" s="1065" t="s">
        <v>1631</v>
      </c>
      <c r="C732" s="1065"/>
      <c r="D732" s="1065"/>
      <c r="E732" s="1065"/>
      <c r="F732" s="1065"/>
      <c r="G732" s="1065"/>
      <c r="H732" s="1065"/>
      <c r="I732" s="1065"/>
      <c r="J732" s="1065"/>
    </row>
    <row r="733" spans="2:21">
      <c r="B733" s="375"/>
      <c r="E733"/>
    </row>
    <row r="734" spans="2:21">
      <c r="B734" s="456" t="s">
        <v>1759</v>
      </c>
      <c r="C734" s="456"/>
      <c r="D734" s="456"/>
      <c r="E734" s="456"/>
      <c r="F734" s="456"/>
      <c r="G734" s="456"/>
      <c r="H734" s="456"/>
      <c r="I734" s="456"/>
    </row>
    <row r="735" spans="2:21">
      <c r="B735" s="52"/>
      <c r="E735"/>
    </row>
    <row r="736" spans="2:21">
      <c r="B736" s="52" t="s">
        <v>1502</v>
      </c>
      <c r="E736"/>
    </row>
    <row r="737" spans="2:21">
      <c r="B737" s="52"/>
      <c r="E737"/>
    </row>
    <row r="738" spans="2:21">
      <c r="B738" s="52" t="s">
        <v>867</v>
      </c>
      <c r="C738" s="49"/>
      <c r="D738" s="49"/>
      <c r="E738" s="49"/>
    </row>
    <row r="739" spans="2:21">
      <c r="B739" s="49"/>
      <c r="C739" s="49"/>
      <c r="D739" s="49"/>
      <c r="E739" s="49"/>
    </row>
    <row r="740" spans="2:21">
      <c r="B740" s="50" t="s">
        <v>272</v>
      </c>
      <c r="C740" s="49"/>
      <c r="D740" s="537" t="s">
        <v>1855</v>
      </c>
      <c r="E740" s="376"/>
      <c r="F740" s="537" t="s">
        <v>1790</v>
      </c>
    </row>
    <row r="741" spans="2:21">
      <c r="B741" s="51" t="s">
        <v>865</v>
      </c>
      <c r="C741" s="49"/>
      <c r="D741" s="573">
        <v>212679200159</v>
      </c>
      <c r="E741" s="329"/>
      <c r="F741" s="575">
        <v>75872057269</v>
      </c>
    </row>
    <row r="742" spans="2:21">
      <c r="B742" s="51" t="s">
        <v>797</v>
      </c>
      <c r="C742" s="49"/>
      <c r="D742" s="574">
        <v>8400789740722</v>
      </c>
      <c r="E742" s="330"/>
      <c r="F742" s="576">
        <v>8102468581618</v>
      </c>
      <c r="G742" s="504"/>
    </row>
    <row r="743" spans="2:21" ht="15.75" thickBot="1">
      <c r="B743" s="52" t="s">
        <v>798</v>
      </c>
      <c r="C743" s="49"/>
      <c r="D743" s="483">
        <f>+D741+D742</f>
        <v>8613468940881</v>
      </c>
      <c r="E743" s="377"/>
      <c r="F743" s="483">
        <f>+F741+F742</f>
        <v>8178340638887</v>
      </c>
      <c r="G743" s="512">
        <f>+D743-'EEFF '!C64</f>
        <v>0</v>
      </c>
      <c r="H743" s="512">
        <f>+F743-'EEFF '!D64</f>
        <v>0</v>
      </c>
      <c r="R743" s="1023">
        <f>+D743-'EEFF '!C64</f>
        <v>0</v>
      </c>
      <c r="S743" s="1023">
        <f>+F743-'EEFF '!D64</f>
        <v>0</v>
      </c>
    </row>
    <row r="744" spans="2:21" ht="15.75" thickTop="1">
      <c r="B744" s="49"/>
      <c r="C744" s="49"/>
      <c r="D744" s="49"/>
      <c r="E744" s="313"/>
      <c r="F744" s="49"/>
    </row>
    <row r="745" spans="2:21">
      <c r="B745" s="50" t="s">
        <v>799</v>
      </c>
      <c r="C745" s="49"/>
      <c r="D745" s="537" t="str">
        <f>D740</f>
        <v>30.09.2025</v>
      </c>
      <c r="E745" s="376"/>
      <c r="F745" s="537" t="s">
        <v>1790</v>
      </c>
    </row>
    <row r="746" spans="2:21">
      <c r="B746" s="51" t="s">
        <v>866</v>
      </c>
      <c r="C746" s="49"/>
      <c r="D746" s="575">
        <f>+D741</f>
        <v>212679200159</v>
      </c>
      <c r="E746" s="329"/>
      <c r="F746" s="575">
        <f>+F741</f>
        <v>75872057269</v>
      </c>
    </row>
    <row r="747" spans="2:21">
      <c r="B747" s="51" t="s">
        <v>800</v>
      </c>
      <c r="C747" s="49"/>
      <c r="D747" s="576">
        <f>+D742</f>
        <v>8400789740722</v>
      </c>
      <c r="E747" s="330"/>
      <c r="F747" s="576">
        <f>+F742</f>
        <v>8102468581618</v>
      </c>
    </row>
    <row r="748" spans="2:21" ht="15.75" thickBot="1">
      <c r="B748" s="52" t="s">
        <v>801</v>
      </c>
      <c r="C748" s="49"/>
      <c r="D748" s="483">
        <f>+D746+D747</f>
        <v>8613468940881</v>
      </c>
      <c r="E748" s="377"/>
      <c r="F748" s="483">
        <f>+F746+F747</f>
        <v>8178340638887</v>
      </c>
    </row>
    <row r="749" spans="2:21" ht="15.75" thickTop="1">
      <c r="B749" s="52"/>
      <c r="E749"/>
    </row>
    <row r="750" spans="2:21" ht="18">
      <c r="B750" s="315" t="s">
        <v>1562</v>
      </c>
      <c r="C750" s="315"/>
      <c r="D750" s="1053"/>
      <c r="E750" s="1053"/>
      <c r="F750" s="1053"/>
      <c r="G750" s="1053"/>
      <c r="H750" s="1053"/>
      <c r="I750" s="1053"/>
    </row>
    <row r="751" spans="2:21" s="294" customFormat="1" ht="18">
      <c r="B751" s="315"/>
      <c r="C751" s="315"/>
      <c r="D751" s="517"/>
      <c r="E751" s="517"/>
      <c r="F751" s="517"/>
      <c r="G751" s="517"/>
      <c r="H751" s="517"/>
      <c r="I751" s="517"/>
      <c r="M751" s="572"/>
      <c r="N751" s="572"/>
      <c r="O751" s="572"/>
      <c r="P751" s="572"/>
      <c r="Q751" s="1019"/>
      <c r="R751" s="1019"/>
      <c r="S751" s="1019"/>
      <c r="T751" s="1019"/>
      <c r="U751" s="1019"/>
    </row>
    <row r="752" spans="2:21">
      <c r="B752" s="1054" t="s">
        <v>1679</v>
      </c>
      <c r="C752" s="1054"/>
      <c r="D752" s="1054"/>
      <c r="E752" s="1054"/>
      <c r="F752" s="1054"/>
      <c r="G752" s="1054"/>
      <c r="H752" s="294"/>
      <c r="I752" s="294"/>
      <c r="J752" s="294"/>
    </row>
    <row r="753" spans="2:21" s="294" customFormat="1">
      <c r="B753" s="518"/>
      <c r="C753" s="518"/>
      <c r="D753" s="518"/>
      <c r="E753" s="518"/>
      <c r="F753" s="518"/>
      <c r="G753" s="518"/>
      <c r="H753" s="518"/>
      <c r="I753" s="518"/>
      <c r="J753" s="518"/>
      <c r="M753" s="572"/>
      <c r="N753" s="572"/>
      <c r="O753" s="572"/>
      <c r="P753" s="572"/>
      <c r="Q753" s="1019"/>
      <c r="R753" s="1019"/>
      <c r="S753" s="1019"/>
      <c r="T753" s="1019"/>
      <c r="U753" s="1019"/>
    </row>
    <row r="754" spans="2:21" ht="18">
      <c r="B754" s="454" t="s">
        <v>1563</v>
      </c>
      <c r="C754" s="454"/>
      <c r="D754" s="454"/>
      <c r="E754" s="454"/>
      <c r="F754" s="454"/>
      <c r="G754" s="454"/>
      <c r="H754" s="454"/>
      <c r="I754" s="454"/>
    </row>
    <row r="755" spans="2:21" ht="18">
      <c r="B755" s="315"/>
      <c r="E755"/>
    </row>
    <row r="756" spans="2:21">
      <c r="B756" s="374" t="s">
        <v>1503</v>
      </c>
      <c r="E756"/>
    </row>
    <row r="757" spans="2:21" ht="28.5" customHeight="1">
      <c r="B757" s="1050" t="s">
        <v>1588</v>
      </c>
      <c r="C757" s="1050"/>
      <c r="D757" s="1050"/>
      <c r="E757" s="1050"/>
      <c r="F757" s="1050"/>
      <c r="G757" s="1050"/>
      <c r="H757" s="1050"/>
      <c r="I757" s="1050"/>
      <c r="J757" s="1050"/>
    </row>
    <row r="758" spans="2:21" ht="27.75" customHeight="1">
      <c r="B758" s="1050" t="s">
        <v>1609</v>
      </c>
      <c r="C758" s="1050"/>
      <c r="D758" s="1050"/>
      <c r="E758" s="1050"/>
      <c r="F758" s="1050"/>
      <c r="G758" s="1050"/>
      <c r="H758" s="1050"/>
      <c r="I758" s="1050"/>
      <c r="J758" s="1050"/>
    </row>
    <row r="759" spans="2:21" ht="38.25" customHeight="1">
      <c r="B759" s="1050" t="s">
        <v>1788</v>
      </c>
      <c r="C759" s="1050"/>
      <c r="D759" s="1050"/>
      <c r="E759" s="1050"/>
      <c r="F759" s="1050"/>
      <c r="G759" s="1050"/>
      <c r="H759" s="1050"/>
      <c r="I759" s="1050"/>
      <c r="J759" s="1050"/>
    </row>
    <row r="760" spans="2:21">
      <c r="B760" s="51"/>
      <c r="E760"/>
    </row>
    <row r="761" spans="2:21" ht="18">
      <c r="B761" s="315" t="s">
        <v>1564</v>
      </c>
      <c r="C761" s="315"/>
      <c r="D761" s="315"/>
      <c r="E761"/>
    </row>
    <row r="762" spans="2:21">
      <c r="B762" s="374"/>
      <c r="E762"/>
    </row>
    <row r="763" spans="2:21" ht="15" customHeight="1">
      <c r="B763" s="1050" t="s">
        <v>1739</v>
      </c>
      <c r="C763" s="1050"/>
      <c r="D763" s="1050"/>
      <c r="E763" s="1050"/>
      <c r="F763" s="1050"/>
      <c r="G763" s="1050"/>
      <c r="H763" s="1050"/>
      <c r="I763" s="1050"/>
      <c r="J763" s="1050"/>
    </row>
  </sheetData>
  <autoFilter ref="B256:L321"/>
  <mergeCells count="139">
    <mergeCell ref="J282:J283"/>
    <mergeCell ref="K282:K283"/>
    <mergeCell ref="L282:L283"/>
    <mergeCell ref="J297:J298"/>
    <mergeCell ref="K297:K298"/>
    <mergeCell ref="L297:L298"/>
    <mergeCell ref="J299:J304"/>
    <mergeCell ref="K299:K304"/>
    <mergeCell ref="L299:L304"/>
    <mergeCell ref="J285:J286"/>
    <mergeCell ref="K285:K286"/>
    <mergeCell ref="L285:L286"/>
    <mergeCell ref="J289:J292"/>
    <mergeCell ref="K289:K292"/>
    <mergeCell ref="L289:L292"/>
    <mergeCell ref="J294:J295"/>
    <mergeCell ref="K294:K295"/>
    <mergeCell ref="L294:L295"/>
    <mergeCell ref="J267:J269"/>
    <mergeCell ref="K267:K269"/>
    <mergeCell ref="L267:L269"/>
    <mergeCell ref="J271:J272"/>
    <mergeCell ref="K271:K272"/>
    <mergeCell ref="L271:L272"/>
    <mergeCell ref="J278:J280"/>
    <mergeCell ref="K278:K280"/>
    <mergeCell ref="L278:L280"/>
    <mergeCell ref="J264:J266"/>
    <mergeCell ref="K264:K266"/>
    <mergeCell ref="L264:L266"/>
    <mergeCell ref="B41:J41"/>
    <mergeCell ref="B43:J43"/>
    <mergeCell ref="B113:J113"/>
    <mergeCell ref="C121:J121"/>
    <mergeCell ref="B119:J119"/>
    <mergeCell ref="B105:C105"/>
    <mergeCell ref="B99:J99"/>
    <mergeCell ref="B117:J117"/>
    <mergeCell ref="B115:J115"/>
    <mergeCell ref="C111:J111"/>
    <mergeCell ref="B101:J101"/>
    <mergeCell ref="B131:J131"/>
    <mergeCell ref="B125:J125"/>
    <mergeCell ref="B129:J129"/>
    <mergeCell ref="J255:L255"/>
    <mergeCell ref="B228:I228"/>
    <mergeCell ref="B239:I239"/>
    <mergeCell ref="B95:C95"/>
    <mergeCell ref="B97:C97"/>
    <mergeCell ref="B123:J123"/>
    <mergeCell ref="B103:J103"/>
    <mergeCell ref="B106:C106"/>
    <mergeCell ref="B107:C107"/>
    <mergeCell ref="J261:J262"/>
    <mergeCell ref="K261:K262"/>
    <mergeCell ref="L261:L262"/>
    <mergeCell ref="B70:J70"/>
    <mergeCell ref="B74:J74"/>
    <mergeCell ref="B48:J48"/>
    <mergeCell ref="B68:J68"/>
    <mergeCell ref="B62:J62"/>
    <mergeCell ref="B60:J60"/>
    <mergeCell ref="B64:J64"/>
    <mergeCell ref="B72:J72"/>
    <mergeCell ref="B90:J90"/>
    <mergeCell ref="B78:J78"/>
    <mergeCell ref="B80:J80"/>
    <mergeCell ref="C82:J82"/>
    <mergeCell ref="B84:J84"/>
    <mergeCell ref="B88:J88"/>
    <mergeCell ref="B76:J76"/>
    <mergeCell ref="B6:J6"/>
    <mergeCell ref="B12:J12"/>
    <mergeCell ref="B18:J18"/>
    <mergeCell ref="B14:I14"/>
    <mergeCell ref="B10:H10"/>
    <mergeCell ref="B16:J16"/>
    <mergeCell ref="B66:J66"/>
    <mergeCell ref="B45:J45"/>
    <mergeCell ref="B20:J20"/>
    <mergeCell ref="B46:J46"/>
    <mergeCell ref="B22:J22"/>
    <mergeCell ref="B36:J36"/>
    <mergeCell ref="B26:J26"/>
    <mergeCell ref="B28:J28"/>
    <mergeCell ref="B50:J50"/>
    <mergeCell ref="C52:J52"/>
    <mergeCell ref="B54:J54"/>
    <mergeCell ref="B56:J56"/>
    <mergeCell ref="B58:J58"/>
    <mergeCell ref="B30:I30"/>
    <mergeCell ref="B38:J38"/>
    <mergeCell ref="B40:J40"/>
    <mergeCell ref="B34:J34"/>
    <mergeCell ref="B758:J758"/>
    <mergeCell ref="B720:J720"/>
    <mergeCell ref="B724:J724"/>
    <mergeCell ref="B732:J732"/>
    <mergeCell ref="C325:C326"/>
    <mergeCell ref="D325:D326"/>
    <mergeCell ref="H325:H326"/>
    <mergeCell ref="F325:G325"/>
    <mergeCell ref="B325:B326"/>
    <mergeCell ref="B757:J757"/>
    <mergeCell ref="B726:J726"/>
    <mergeCell ref="B612:J612"/>
    <mergeCell ref="B763:J763"/>
    <mergeCell ref="B92:C92"/>
    <mergeCell ref="B93:C93"/>
    <mergeCell ref="B94:C94"/>
    <mergeCell ref="D750:I750"/>
    <mergeCell ref="B706:H706"/>
    <mergeCell ref="B752:G752"/>
    <mergeCell ref="B388:F388"/>
    <mergeCell ref="F419:G419"/>
    <mergeCell ref="C440:H440"/>
    <mergeCell ref="B430:B431"/>
    <mergeCell ref="B440:B441"/>
    <mergeCell ref="C430:H430"/>
    <mergeCell ref="B394:F394"/>
    <mergeCell ref="B716:J716"/>
    <mergeCell ref="B127:J127"/>
    <mergeCell ref="B135:J135"/>
    <mergeCell ref="B214:C214"/>
    <mergeCell ref="B185:C185"/>
    <mergeCell ref="B213:C213"/>
    <mergeCell ref="B167:I167"/>
    <mergeCell ref="B137:J137"/>
    <mergeCell ref="B139:J139"/>
    <mergeCell ref="B759:J759"/>
    <mergeCell ref="J305:J306"/>
    <mergeCell ref="K305:K306"/>
    <mergeCell ref="L305:L306"/>
    <mergeCell ref="J307:J309"/>
    <mergeCell ref="K307:K309"/>
    <mergeCell ref="L307:L309"/>
    <mergeCell ref="J311:J313"/>
    <mergeCell ref="K311:K313"/>
    <mergeCell ref="L311:L313"/>
  </mergeCells>
  <pageMargins left="0.23622047244094491" right="0.23622047244094491" top="0.74803149606299213" bottom="0.74803149606299213" header="0.31496062992125984" footer="0.31496062992125984"/>
  <pageSetup paperSize="9" scale="30" fitToHeight="0" orientation="portrait" r:id="rId1"/>
  <rowBreaks count="9" manualBreakCount="9">
    <brk id="85" max="20" man="1"/>
    <brk id="164" max="20" man="1"/>
    <brk id="252" max="20" man="1"/>
    <brk id="322" max="20" man="1"/>
    <brk id="400" max="20" man="1"/>
    <brk id="525" max="20" man="1"/>
    <brk id="578" max="20" man="1"/>
    <brk id="643" max="20" man="1"/>
    <brk id="735" max="20" man="1"/>
  </rowBreaks>
  <colBreaks count="1" manualBreakCount="1">
    <brk id="16" max="1048575" man="1"/>
  </colBreaks>
  <ignoredErrors>
    <ignoredError sqref="G620:G621" formula="1"/>
  </ignoredErrors>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B1:AQ92"/>
  <sheetViews>
    <sheetView showGridLines="0" zoomScale="80" zoomScaleNormal="80" workbookViewId="0">
      <pane xSplit="2" ySplit="6" topLeftCell="AI7" activePane="bottomRight" state="frozen"/>
      <selection pane="topRight" activeCell="C1" sqref="C1"/>
      <selection pane="bottomLeft" activeCell="A7" sqref="A7"/>
      <selection pane="bottomRight" activeCell="AP17" sqref="AP17"/>
    </sheetView>
  </sheetViews>
  <sheetFormatPr baseColWidth="10" defaultColWidth="29.7109375" defaultRowHeight="12.75" outlineLevelCol="1"/>
  <cols>
    <col min="1" max="1" width="4.28515625" style="209" customWidth="1"/>
    <col min="2" max="2" width="46.85546875" style="209" customWidth="1"/>
    <col min="3" max="3" width="32.42578125" style="209" customWidth="1"/>
    <col min="4" max="4" width="25.7109375" style="209" customWidth="1" outlineLevel="1"/>
    <col min="5" max="7" width="22.5703125" style="209" customWidth="1" outlineLevel="1"/>
    <col min="8" max="8" width="20.5703125" style="209" customWidth="1" outlineLevel="1"/>
    <col min="9" max="9" width="23.28515625" style="209" customWidth="1" outlineLevel="1"/>
    <col min="10" max="10" width="21" style="209" customWidth="1" outlineLevel="1"/>
    <col min="11" max="11" width="22.140625" style="209" customWidth="1" outlineLevel="1"/>
    <col min="12" max="12" width="21.42578125" style="209" customWidth="1" outlineLevel="1"/>
    <col min="13" max="13" width="20.42578125" style="209" customWidth="1" outlineLevel="1"/>
    <col min="14" max="14" width="19.28515625" style="209" customWidth="1" outlineLevel="1"/>
    <col min="15" max="15" width="22.42578125" style="209" customWidth="1"/>
    <col min="16" max="16" width="22.140625" style="209" customWidth="1"/>
    <col min="17" max="17" width="3.7109375" style="209" customWidth="1"/>
    <col min="18" max="18" width="29.7109375" style="209"/>
    <col min="19" max="19" width="5" style="209" customWidth="1"/>
    <col min="20" max="20" width="26.42578125" style="209" customWidth="1"/>
    <col min="21" max="21" width="28.140625" style="209" customWidth="1"/>
    <col min="22" max="22" width="26.42578125" style="209" customWidth="1"/>
    <col min="23" max="23" width="0" style="209" hidden="1" customWidth="1"/>
    <col min="24" max="24" width="19.5703125" style="209" hidden="1" customWidth="1"/>
    <col min="25" max="25" width="19.140625" style="209" hidden="1" customWidth="1"/>
    <col min="26" max="26" width="20.28515625" style="209" customWidth="1"/>
    <col min="27" max="27" width="24.28515625" style="209" hidden="1" customWidth="1"/>
    <col min="28" max="28" width="22.140625" style="209" customWidth="1"/>
    <col min="29" max="29" width="17.85546875" style="209" hidden="1" customWidth="1"/>
    <col min="30" max="30" width="19.5703125" style="209" customWidth="1"/>
    <col min="31" max="31" width="24.42578125" style="209" hidden="1" customWidth="1"/>
    <col min="32" max="32" width="26.85546875" style="209" hidden="1" customWidth="1"/>
    <col min="33" max="33" width="23.42578125" style="209" hidden="1" customWidth="1"/>
    <col min="34" max="34" width="24.140625" style="209" hidden="1" customWidth="1"/>
    <col min="35" max="35" width="27.7109375" style="209" customWidth="1"/>
    <col min="36" max="36" width="19.140625" style="209" customWidth="1"/>
    <col min="37" max="37" width="19.85546875" style="209" customWidth="1"/>
    <col min="38" max="38" width="18.85546875" style="209" customWidth="1"/>
    <col min="39" max="39" width="25.7109375" style="209" customWidth="1"/>
    <col min="40" max="40" width="17.7109375" style="209" hidden="1" customWidth="1"/>
    <col min="41" max="41" width="20.7109375" style="209" hidden="1" customWidth="1"/>
    <col min="42" max="42" width="20.42578125" style="209" customWidth="1"/>
    <col min="43" max="16384" width="29.7109375" style="209"/>
  </cols>
  <sheetData>
    <row r="1" spans="2:43">
      <c r="B1" s="208" t="s">
        <v>478</v>
      </c>
    </row>
    <row r="4" spans="2:43">
      <c r="B4" s="210" t="s">
        <v>479</v>
      </c>
    </row>
    <row r="5" spans="2:43">
      <c r="T5" s="1098" t="s">
        <v>480</v>
      </c>
      <c r="U5" s="1098"/>
      <c r="V5" s="1098"/>
      <c r="W5" s="1098"/>
      <c r="X5" s="1098"/>
      <c r="Y5" s="1098"/>
      <c r="Z5" s="1098"/>
      <c r="AA5" s="1099" t="s">
        <v>481</v>
      </c>
      <c r="AB5" s="1099"/>
      <c r="AC5" s="1099"/>
      <c r="AD5" s="1099"/>
      <c r="AE5" s="1099"/>
      <c r="AF5" s="1099"/>
      <c r="AG5" s="1099"/>
      <c r="AH5" s="1099"/>
      <c r="AI5" s="1099"/>
      <c r="AJ5" s="1100" t="s">
        <v>482</v>
      </c>
      <c r="AK5" s="1100"/>
      <c r="AL5" s="1100"/>
      <c r="AM5" s="1100"/>
      <c r="AN5" s="1100"/>
      <c r="AO5" s="1100"/>
      <c r="AP5" s="1101" t="s">
        <v>483</v>
      </c>
    </row>
    <row r="6" spans="2:43" s="213" customFormat="1" ht="42.75" customHeight="1">
      <c r="B6" s="211" t="s">
        <v>484</v>
      </c>
      <c r="C6" s="211" t="s">
        <v>1310</v>
      </c>
      <c r="D6" s="212" t="s">
        <v>963</v>
      </c>
      <c r="E6" s="212" t="s">
        <v>1389</v>
      </c>
      <c r="F6" s="212" t="s">
        <v>1390</v>
      </c>
      <c r="G6" s="212" t="s">
        <v>1391</v>
      </c>
      <c r="H6" s="212" t="s">
        <v>1393</v>
      </c>
      <c r="I6" s="212" t="s">
        <v>1392</v>
      </c>
      <c r="J6" s="212" t="s">
        <v>962</v>
      </c>
      <c r="K6" s="212" t="s">
        <v>1394</v>
      </c>
      <c r="L6" s="212" t="s">
        <v>966</v>
      </c>
      <c r="M6" s="212" t="s">
        <v>965</v>
      </c>
      <c r="N6" s="212" t="s">
        <v>964</v>
      </c>
      <c r="O6" s="211" t="s">
        <v>1310</v>
      </c>
      <c r="P6" s="211" t="s">
        <v>1011</v>
      </c>
      <c r="R6" s="214" t="s">
        <v>494</v>
      </c>
      <c r="S6" s="215"/>
      <c r="T6" s="211" t="s">
        <v>495</v>
      </c>
      <c r="U6" s="211" t="s">
        <v>496</v>
      </c>
      <c r="V6" s="211" t="s">
        <v>497</v>
      </c>
      <c r="W6" s="211" t="s">
        <v>534</v>
      </c>
      <c r="X6" s="211" t="s">
        <v>498</v>
      </c>
      <c r="Y6" s="211" t="s">
        <v>499</v>
      </c>
      <c r="Z6" s="211" t="s">
        <v>500</v>
      </c>
      <c r="AA6" s="211" t="s">
        <v>566</v>
      </c>
      <c r="AB6" s="211" t="s">
        <v>567</v>
      </c>
      <c r="AC6" s="211" t="s">
        <v>568</v>
      </c>
      <c r="AD6" s="211" t="s">
        <v>528</v>
      </c>
      <c r="AE6" s="211" t="s">
        <v>475</v>
      </c>
      <c r="AF6" s="211" t="s">
        <v>501</v>
      </c>
      <c r="AG6" s="211" t="s">
        <v>526</v>
      </c>
      <c r="AH6" s="211" t="s">
        <v>755</v>
      </c>
      <c r="AI6" s="211" t="s">
        <v>502</v>
      </c>
      <c r="AJ6" s="211" t="s">
        <v>498</v>
      </c>
      <c r="AK6" s="211" t="s">
        <v>527</v>
      </c>
      <c r="AL6" s="211" t="s">
        <v>471</v>
      </c>
      <c r="AM6" s="211" t="s">
        <v>476</v>
      </c>
      <c r="AN6" s="211" t="s">
        <v>503</v>
      </c>
      <c r="AO6" s="211" t="s">
        <v>504</v>
      </c>
      <c r="AP6" s="1102"/>
    </row>
    <row r="7" spans="2:43">
      <c r="B7" s="209" t="s">
        <v>570</v>
      </c>
      <c r="C7" s="209">
        <f>'EEFF '!C16</f>
        <v>5970906884</v>
      </c>
      <c r="D7" s="209">
        <v>0</v>
      </c>
      <c r="E7" s="209">
        <v>0</v>
      </c>
      <c r="H7" s="209">
        <v>0</v>
      </c>
      <c r="I7" s="209">
        <v>0</v>
      </c>
      <c r="J7" s="209">
        <v>0</v>
      </c>
      <c r="K7" s="209">
        <v>0</v>
      </c>
      <c r="L7" s="209">
        <v>0</v>
      </c>
      <c r="M7" s="209">
        <v>0</v>
      </c>
      <c r="N7" s="209">
        <v>0</v>
      </c>
      <c r="O7" s="209">
        <f t="shared" ref="O7:O24" si="0">+SUM(C7:N7)</f>
        <v>5970906884</v>
      </c>
      <c r="P7" s="216">
        <v>4911400907</v>
      </c>
      <c r="R7" s="209">
        <f t="shared" ref="R7:R34" si="1">+O7-P7</f>
        <v>1059505977</v>
      </c>
      <c r="T7" s="209">
        <v>0</v>
      </c>
      <c r="U7" s="209">
        <v>0</v>
      </c>
      <c r="V7" s="209">
        <v>0</v>
      </c>
      <c r="X7" s="209">
        <v>0</v>
      </c>
      <c r="Y7" s="209">
        <v>0</v>
      </c>
      <c r="Z7" s="209">
        <v>0</v>
      </c>
      <c r="AA7" s="209">
        <v>0</v>
      </c>
      <c r="AB7" s="209">
        <v>0</v>
      </c>
      <c r="AC7" s="209">
        <v>0</v>
      </c>
      <c r="AD7" s="209">
        <v>0</v>
      </c>
      <c r="AE7" s="209">
        <v>0</v>
      </c>
      <c r="AF7" s="209">
        <v>0</v>
      </c>
      <c r="AG7" s="209">
        <v>0</v>
      </c>
      <c r="AH7" s="209">
        <v>0</v>
      </c>
      <c r="AI7" s="209">
        <v>0</v>
      </c>
      <c r="AJ7" s="209">
        <v>0</v>
      </c>
      <c r="AL7" s="209">
        <v>0</v>
      </c>
      <c r="AN7" s="209">
        <v>0</v>
      </c>
      <c r="AO7" s="209">
        <v>0</v>
      </c>
      <c r="AP7" s="209">
        <f>-SUM(R7:AO7)</f>
        <v>-1059505977</v>
      </c>
    </row>
    <row r="8" spans="2:43">
      <c r="B8" s="209" t="s">
        <v>571</v>
      </c>
      <c r="C8" s="209">
        <f>'EEFF '!C20</f>
        <v>6673739581</v>
      </c>
      <c r="D8" s="209">
        <v>0</v>
      </c>
      <c r="E8" s="209">
        <v>0</v>
      </c>
      <c r="G8" s="209">
        <f>-G31</f>
        <v>-169218263</v>
      </c>
      <c r="H8" s="209">
        <v>0</v>
      </c>
      <c r="I8" s="209">
        <v>0</v>
      </c>
      <c r="J8" s="209">
        <v>0</v>
      </c>
      <c r="K8" s="209">
        <v>0</v>
      </c>
      <c r="L8" s="209">
        <v>0</v>
      </c>
      <c r="M8" s="209">
        <v>0</v>
      </c>
      <c r="N8" s="209">
        <v>0</v>
      </c>
      <c r="O8" s="209">
        <f t="shared" si="0"/>
        <v>6504521318</v>
      </c>
      <c r="P8" s="216">
        <v>738611755</v>
      </c>
      <c r="R8" s="209">
        <f t="shared" si="1"/>
        <v>5765909563</v>
      </c>
      <c r="T8" s="209">
        <v>0</v>
      </c>
      <c r="U8" s="209">
        <v>0</v>
      </c>
      <c r="V8" s="209">
        <v>0</v>
      </c>
      <c r="X8" s="209">
        <v>0</v>
      </c>
      <c r="Y8" s="209">
        <v>0</v>
      </c>
      <c r="Z8" s="209">
        <v>0</v>
      </c>
      <c r="AA8" s="209">
        <v>0</v>
      </c>
      <c r="AB8" s="209">
        <v>0</v>
      </c>
      <c r="AC8" s="209">
        <v>0</v>
      </c>
      <c r="AD8" s="209">
        <f>-R8</f>
        <v>-5765909563</v>
      </c>
      <c r="AE8" s="209">
        <v>0</v>
      </c>
      <c r="AF8" s="209">
        <v>0</v>
      </c>
      <c r="AG8" s="209">
        <v>0</v>
      </c>
      <c r="AH8" s="209">
        <v>0</v>
      </c>
      <c r="AI8" s="209">
        <v>0</v>
      </c>
      <c r="AJ8" s="209">
        <v>0</v>
      </c>
      <c r="AL8" s="209">
        <v>0</v>
      </c>
      <c r="AN8" s="209">
        <v>0</v>
      </c>
      <c r="AO8" s="209">
        <v>0</v>
      </c>
      <c r="AP8" s="209">
        <f t="shared" ref="AP8:AP33" si="2">-SUM(R8:AO8)</f>
        <v>0</v>
      </c>
    </row>
    <row r="9" spans="2:43">
      <c r="B9" s="209" t="s">
        <v>449</v>
      </c>
      <c r="C9" s="209">
        <f>'EEFF '!C24</f>
        <v>7354690422</v>
      </c>
      <c r="D9" s="209">
        <v>0</v>
      </c>
      <c r="E9" s="209">
        <v>0</v>
      </c>
      <c r="H9" s="209">
        <v>0</v>
      </c>
      <c r="I9" s="209">
        <v>0</v>
      </c>
      <c r="J9" s="209">
        <v>0</v>
      </c>
      <c r="K9" s="209">
        <v>0</v>
      </c>
      <c r="L9" s="209">
        <v>0</v>
      </c>
      <c r="N9" s="209">
        <v>0</v>
      </c>
      <c r="O9" s="209">
        <f t="shared" si="0"/>
        <v>7354690422</v>
      </c>
      <c r="P9" s="216">
        <v>2219951754</v>
      </c>
      <c r="R9" s="209">
        <f t="shared" si="1"/>
        <v>5134738668</v>
      </c>
      <c r="T9" s="209">
        <f>-R9</f>
        <v>-5134738668</v>
      </c>
      <c r="U9" s="209">
        <v>0</v>
      </c>
      <c r="V9" s="209">
        <v>0</v>
      </c>
      <c r="X9" s="209">
        <v>0</v>
      </c>
      <c r="Y9" s="209">
        <v>0</v>
      </c>
      <c r="Z9" s="209">
        <v>0</v>
      </c>
      <c r="AA9" s="209">
        <v>0</v>
      </c>
      <c r="AB9" s="209">
        <v>0</v>
      </c>
      <c r="AC9" s="209">
        <v>0</v>
      </c>
      <c r="AD9" s="209">
        <v>0</v>
      </c>
      <c r="AE9" s="209">
        <v>0</v>
      </c>
      <c r="AF9" s="209">
        <v>0</v>
      </c>
      <c r="AG9" s="209">
        <v>0</v>
      </c>
      <c r="AH9" s="209">
        <v>0</v>
      </c>
      <c r="AI9" s="209">
        <v>0</v>
      </c>
      <c r="AN9" s="209">
        <v>0</v>
      </c>
      <c r="AO9" s="209">
        <v>0</v>
      </c>
      <c r="AP9" s="209">
        <f t="shared" si="2"/>
        <v>0</v>
      </c>
    </row>
    <row r="10" spans="2:43">
      <c r="B10" s="209" t="s">
        <v>450</v>
      </c>
      <c r="C10" s="209">
        <f>'EEFF '!C30</f>
        <v>4565950011</v>
      </c>
      <c r="D10" s="209">
        <v>0</v>
      </c>
      <c r="E10" s="209">
        <v>0</v>
      </c>
      <c r="H10" s="209">
        <v>0</v>
      </c>
      <c r="I10" s="209">
        <v>0</v>
      </c>
      <c r="J10" s="209">
        <v>0</v>
      </c>
      <c r="K10" s="209">
        <v>0</v>
      </c>
      <c r="L10" s="209">
        <v>0</v>
      </c>
      <c r="M10" s="209">
        <v>0</v>
      </c>
      <c r="N10" s="209">
        <v>0</v>
      </c>
      <c r="O10" s="209">
        <f t="shared" si="0"/>
        <v>4565950011</v>
      </c>
      <c r="P10" s="216">
        <v>358318502</v>
      </c>
      <c r="R10" s="209">
        <f t="shared" si="1"/>
        <v>4207631509</v>
      </c>
      <c r="T10" s="209">
        <v>0</v>
      </c>
      <c r="U10" s="209">
        <f>-AI10-R10</f>
        <v>-4207631509</v>
      </c>
      <c r="V10" s="209">
        <v>0</v>
      </c>
      <c r="X10" s="209">
        <v>0</v>
      </c>
      <c r="Y10" s="209">
        <v>0</v>
      </c>
      <c r="Z10" s="209">
        <v>0</v>
      </c>
      <c r="AA10" s="209">
        <v>0</v>
      </c>
      <c r="AB10" s="209">
        <v>0</v>
      </c>
      <c r="AC10" s="209">
        <v>0</v>
      </c>
      <c r="AD10" s="209">
        <v>0</v>
      </c>
      <c r="AE10" s="209">
        <v>0</v>
      </c>
      <c r="AF10" s="209">
        <v>0</v>
      </c>
      <c r="AG10" s="209">
        <v>0</v>
      </c>
      <c r="AH10" s="209">
        <v>0</v>
      </c>
      <c r="AJ10" s="209">
        <v>0</v>
      </c>
      <c r="AL10" s="209">
        <v>0</v>
      </c>
      <c r="AN10" s="209">
        <v>0</v>
      </c>
      <c r="AO10" s="209">
        <v>0</v>
      </c>
      <c r="AP10" s="209">
        <f t="shared" si="2"/>
        <v>0</v>
      </c>
    </row>
    <row r="11" spans="2:43">
      <c r="B11" s="209" t="s">
        <v>572</v>
      </c>
      <c r="C11" s="209">
        <f>'EEFF '!C42</f>
        <v>6476968811</v>
      </c>
      <c r="D11" s="209">
        <v>0</v>
      </c>
      <c r="E11" s="209">
        <v>0</v>
      </c>
      <c r="H11" s="209">
        <f>-PN!J34</f>
        <v>-557000000</v>
      </c>
      <c r="I11" s="209">
        <v>0</v>
      </c>
      <c r="J11" s="209">
        <v>0</v>
      </c>
      <c r="K11" s="209">
        <v>0</v>
      </c>
      <c r="L11" s="209">
        <v>0</v>
      </c>
      <c r="M11" s="209">
        <v>0</v>
      </c>
      <c r="N11" s="209">
        <v>0</v>
      </c>
      <c r="O11" s="209">
        <f t="shared" si="0"/>
        <v>5919968811</v>
      </c>
      <c r="P11" s="216">
        <v>350089405</v>
      </c>
      <c r="R11" s="209">
        <f t="shared" si="1"/>
        <v>5569879406</v>
      </c>
      <c r="T11" s="209">
        <v>0</v>
      </c>
      <c r="U11" s="209">
        <v>0</v>
      </c>
      <c r="V11" s="209">
        <v>0</v>
      </c>
      <c r="X11" s="209">
        <v>0</v>
      </c>
      <c r="Y11" s="209">
        <v>0</v>
      </c>
      <c r="Z11" s="209">
        <v>0</v>
      </c>
      <c r="AA11" s="209">
        <v>0</v>
      </c>
      <c r="AB11" s="209">
        <v>0</v>
      </c>
      <c r="AC11" s="209">
        <v>0</v>
      </c>
      <c r="AD11" s="209">
        <f>-R11</f>
        <v>-5569879406</v>
      </c>
      <c r="AE11" s="209">
        <v>0</v>
      </c>
      <c r="AF11" s="209">
        <v>0</v>
      </c>
      <c r="AG11" s="209">
        <v>0</v>
      </c>
      <c r="AH11" s="209">
        <v>0</v>
      </c>
      <c r="AI11" s="209">
        <v>0</v>
      </c>
      <c r="AJ11" s="209">
        <v>0</v>
      </c>
      <c r="AL11" s="209">
        <v>0</v>
      </c>
      <c r="AN11" s="209">
        <v>0</v>
      </c>
      <c r="AO11" s="209">
        <v>0</v>
      </c>
      <c r="AP11" s="209">
        <f t="shared" si="2"/>
        <v>0</v>
      </c>
    </row>
    <row r="12" spans="2:43" ht="12" customHeight="1">
      <c r="B12" s="209" t="s">
        <v>1396</v>
      </c>
      <c r="C12" s="209">
        <f>'EEFF '!C47</f>
        <v>1822537617</v>
      </c>
      <c r="D12" s="209">
        <v>0</v>
      </c>
      <c r="E12" s="209">
        <v>0</v>
      </c>
      <c r="F12" s="209" t="e">
        <f>+-#REF!</f>
        <v>#REF!</v>
      </c>
      <c r="H12" s="209">
        <v>0</v>
      </c>
      <c r="I12" s="209" t="e">
        <f>-+#REF!</f>
        <v>#REF!</v>
      </c>
      <c r="J12" s="209">
        <v>0</v>
      </c>
      <c r="K12" s="209">
        <v>0</v>
      </c>
      <c r="L12" s="209">
        <v>0</v>
      </c>
      <c r="M12" s="209">
        <v>0</v>
      </c>
      <c r="N12" s="209">
        <v>0</v>
      </c>
      <c r="O12" s="209" t="e">
        <f t="shared" si="0"/>
        <v>#REF!</v>
      </c>
      <c r="P12" s="216">
        <v>1076435315</v>
      </c>
      <c r="R12" s="209" t="e">
        <f>+O12-P12</f>
        <v>#REF!</v>
      </c>
      <c r="T12" s="209">
        <v>0</v>
      </c>
      <c r="U12" s="209">
        <v>0</v>
      </c>
      <c r="V12" s="209">
        <v>0</v>
      </c>
      <c r="X12" s="209">
        <v>0</v>
      </c>
      <c r="Y12" s="209">
        <v>0</v>
      </c>
      <c r="Z12" s="209">
        <v>0</v>
      </c>
      <c r="AA12" s="218" t="e">
        <f>-#REF!</f>
        <v>#REF!</v>
      </c>
      <c r="AB12" s="209">
        <v>0</v>
      </c>
      <c r="AC12" s="209">
        <v>0</v>
      </c>
      <c r="AD12" s="209">
        <v>0</v>
      </c>
      <c r="AE12" s="209">
        <v>0</v>
      </c>
      <c r="AF12" s="209">
        <v>0</v>
      </c>
      <c r="AG12" s="209">
        <v>0</v>
      </c>
      <c r="AH12" s="209">
        <v>0</v>
      </c>
      <c r="AI12" s="209">
        <v>0</v>
      </c>
      <c r="AJ12" s="209">
        <v>0</v>
      </c>
      <c r="AL12" s="209">
        <v>0</v>
      </c>
      <c r="AN12" s="209">
        <v>0</v>
      </c>
      <c r="AO12" s="209">
        <v>0</v>
      </c>
      <c r="AP12" s="218" t="e">
        <f t="shared" si="2"/>
        <v>#REF!</v>
      </c>
      <c r="AQ12" s="209" t="s">
        <v>608</v>
      </c>
    </row>
    <row r="13" spans="2:43" ht="12" customHeight="1">
      <c r="B13" s="209" t="s">
        <v>1397</v>
      </c>
      <c r="C13" s="209">
        <f>'EEFF '!C55</f>
        <v>58401670</v>
      </c>
      <c r="D13" s="209">
        <v>0</v>
      </c>
      <c r="E13" s="209">
        <v>0</v>
      </c>
      <c r="H13" s="209">
        <v>0</v>
      </c>
      <c r="I13" s="209">
        <v>0</v>
      </c>
      <c r="J13" s="209">
        <v>22225887</v>
      </c>
      <c r="K13" s="209">
        <v>0</v>
      </c>
      <c r="L13" s="209">
        <v>0</v>
      </c>
      <c r="M13" s="209">
        <v>0</v>
      </c>
      <c r="N13" s="209">
        <v>0</v>
      </c>
      <c r="O13" s="209">
        <f t="shared" si="0"/>
        <v>80627557</v>
      </c>
      <c r="P13" s="216">
        <v>127413441</v>
      </c>
      <c r="R13" s="301">
        <f>+O13-P13</f>
        <v>-46785884</v>
      </c>
      <c r="T13" s="209">
        <v>0</v>
      </c>
      <c r="U13" s="209" t="e">
        <f>-R13-AB13</f>
        <v>#REF!</v>
      </c>
      <c r="V13" s="209">
        <v>0</v>
      </c>
      <c r="X13" s="209">
        <v>0</v>
      </c>
      <c r="Y13" s="209">
        <v>0</v>
      </c>
      <c r="Z13" s="209">
        <v>0</v>
      </c>
      <c r="AA13" s="209">
        <v>0</v>
      </c>
      <c r="AB13" s="218" t="e">
        <f>-#REF!</f>
        <v>#REF!</v>
      </c>
      <c r="AC13" s="209">
        <v>0</v>
      </c>
      <c r="AD13" s="209">
        <v>0</v>
      </c>
      <c r="AE13" s="209">
        <v>0</v>
      </c>
      <c r="AF13" s="209">
        <v>0</v>
      </c>
      <c r="AG13" s="209">
        <v>0</v>
      </c>
      <c r="AH13" s="209">
        <v>0</v>
      </c>
      <c r="AI13" s="209">
        <v>0</v>
      </c>
      <c r="AJ13" s="209">
        <v>0</v>
      </c>
      <c r="AK13" s="209">
        <v>0</v>
      </c>
      <c r="AL13" s="209">
        <v>0</v>
      </c>
      <c r="AM13" s="209">
        <v>0</v>
      </c>
      <c r="AN13" s="209">
        <v>0</v>
      </c>
      <c r="AO13" s="209">
        <v>0</v>
      </c>
      <c r="AP13" s="218" t="e">
        <f t="shared" si="2"/>
        <v>#REF!</v>
      </c>
      <c r="AQ13" s="209" t="s">
        <v>608</v>
      </c>
    </row>
    <row r="14" spans="2:43">
      <c r="B14" s="209" t="s">
        <v>452</v>
      </c>
      <c r="C14" s="209" t="e">
        <f>-('EEFF '!F16+'EEFF '!#REF!)</f>
        <v>#REF!</v>
      </c>
      <c r="D14" s="209">
        <v>0</v>
      </c>
      <c r="E14" s="209">
        <v>0</v>
      </c>
      <c r="H14" s="209">
        <v>0</v>
      </c>
      <c r="I14" s="209">
        <v>0</v>
      </c>
      <c r="J14" s="209">
        <v>0</v>
      </c>
      <c r="K14" s="209">
        <v>0</v>
      </c>
      <c r="L14" s="209">
        <v>0</v>
      </c>
      <c r="M14" s="209">
        <v>0</v>
      </c>
      <c r="N14" s="209">
        <v>0</v>
      </c>
      <c r="O14" s="209" t="e">
        <f t="shared" si="0"/>
        <v>#REF!</v>
      </c>
      <c r="P14" s="216">
        <v>-3178575115</v>
      </c>
      <c r="R14" s="209" t="e">
        <f t="shared" si="1"/>
        <v>#REF!</v>
      </c>
      <c r="T14" s="209">
        <v>0</v>
      </c>
      <c r="U14" s="219" t="e">
        <f>-(AF14+AG14)-R14</f>
        <v>#REF!</v>
      </c>
      <c r="V14" s="209">
        <v>0</v>
      </c>
      <c r="X14" s="209">
        <v>0</v>
      </c>
      <c r="Y14" s="209">
        <v>0</v>
      </c>
      <c r="Z14" s="209">
        <v>0</v>
      </c>
      <c r="AA14" s="209">
        <v>0</v>
      </c>
      <c r="AB14" s="209">
        <v>0</v>
      </c>
      <c r="AC14" s="209">
        <v>0</v>
      </c>
      <c r="AD14" s="209">
        <v>0</v>
      </c>
      <c r="AE14" s="209">
        <v>0</v>
      </c>
      <c r="AF14" s="209">
        <v>0</v>
      </c>
      <c r="AG14" s="209">
        <v>0</v>
      </c>
      <c r="AH14" s="209">
        <v>0</v>
      </c>
      <c r="AJ14" s="209">
        <v>0</v>
      </c>
      <c r="AL14" s="209">
        <v>0</v>
      </c>
      <c r="AN14" s="209">
        <v>0</v>
      </c>
      <c r="AO14" s="209">
        <v>0</v>
      </c>
      <c r="AP14" s="209" t="e">
        <f t="shared" si="2"/>
        <v>#REF!</v>
      </c>
    </row>
    <row r="15" spans="2:43">
      <c r="B15" s="209" t="s">
        <v>569</v>
      </c>
      <c r="C15" s="209">
        <v>0</v>
      </c>
      <c r="D15" s="209">
        <v>0</v>
      </c>
      <c r="E15" s="209">
        <v>0</v>
      </c>
      <c r="H15" s="209">
        <v>0</v>
      </c>
      <c r="I15" s="209">
        <v>0</v>
      </c>
      <c r="J15" s="209">
        <v>0</v>
      </c>
      <c r="K15" s="209">
        <v>0</v>
      </c>
      <c r="L15" s="209">
        <v>0</v>
      </c>
      <c r="M15" s="209">
        <v>0</v>
      </c>
      <c r="N15" s="209">
        <v>0</v>
      </c>
      <c r="O15" s="209">
        <f t="shared" si="0"/>
        <v>0</v>
      </c>
      <c r="P15" s="216">
        <v>0</v>
      </c>
      <c r="R15" s="209">
        <f t="shared" si="1"/>
        <v>0</v>
      </c>
      <c r="T15" s="209">
        <v>0</v>
      </c>
      <c r="V15" s="209">
        <v>0</v>
      </c>
      <c r="X15" s="209">
        <v>0</v>
      </c>
      <c r="Y15" s="209">
        <v>0</v>
      </c>
      <c r="Z15" s="209">
        <v>0</v>
      </c>
      <c r="AA15" s="209">
        <v>0</v>
      </c>
      <c r="AB15" s="209">
        <v>0</v>
      </c>
      <c r="AC15" s="209">
        <v>0</v>
      </c>
      <c r="AD15" s="209">
        <v>0</v>
      </c>
      <c r="AE15" s="209">
        <v>0</v>
      </c>
      <c r="AF15" s="209">
        <v>0</v>
      </c>
      <c r="AG15" s="209">
        <v>0</v>
      </c>
      <c r="AH15" s="209">
        <v>0</v>
      </c>
      <c r="AN15" s="209">
        <v>0</v>
      </c>
      <c r="AO15" s="209">
        <v>0</v>
      </c>
      <c r="AP15" s="209">
        <f t="shared" si="2"/>
        <v>0</v>
      </c>
    </row>
    <row r="16" spans="2:43">
      <c r="B16" s="209" t="s">
        <v>64</v>
      </c>
      <c r="C16" s="209">
        <f>-'EEFF '!F20-C17</f>
        <v>-4973938639</v>
      </c>
      <c r="D16" s="209">
        <v>0</v>
      </c>
      <c r="E16" s="209">
        <v>0</v>
      </c>
      <c r="H16" s="209">
        <v>0</v>
      </c>
      <c r="I16" s="209">
        <v>0</v>
      </c>
      <c r="J16" s="209">
        <v>0</v>
      </c>
      <c r="K16" s="209">
        <f>3106581554-K17</f>
        <v>3106581554</v>
      </c>
      <c r="L16" s="209">
        <v>0</v>
      </c>
      <c r="M16" s="209">
        <v>0</v>
      </c>
      <c r="N16" s="209">
        <v>0</v>
      </c>
      <c r="O16" s="209">
        <f t="shared" si="0"/>
        <v>-1867357085</v>
      </c>
      <c r="P16" s="216">
        <f>-3587337728-P17</f>
        <v>-529997946</v>
      </c>
      <c r="R16" s="209">
        <f t="shared" si="1"/>
        <v>-1337359139</v>
      </c>
      <c r="T16" s="209">
        <v>0</v>
      </c>
      <c r="U16" s="209">
        <f>-R16</f>
        <v>1337359139</v>
      </c>
      <c r="V16" s="209">
        <v>0</v>
      </c>
      <c r="X16" s="209">
        <v>0</v>
      </c>
      <c r="Y16" s="209">
        <v>0</v>
      </c>
      <c r="Z16" s="209">
        <v>0</v>
      </c>
      <c r="AA16" s="209">
        <v>0</v>
      </c>
      <c r="AB16" s="209">
        <v>0</v>
      </c>
      <c r="AC16" s="209">
        <v>0</v>
      </c>
      <c r="AD16" s="209">
        <v>0</v>
      </c>
      <c r="AE16" s="209">
        <v>0</v>
      </c>
      <c r="AF16" s="209">
        <v>0</v>
      </c>
      <c r="AG16" s="209">
        <v>0</v>
      </c>
      <c r="AH16" s="209">
        <v>0</v>
      </c>
      <c r="AI16" s="209">
        <v>0</v>
      </c>
      <c r="AJ16" s="209">
        <v>0</v>
      </c>
      <c r="AL16" s="209">
        <v>0</v>
      </c>
      <c r="AN16" s="209">
        <v>0</v>
      </c>
      <c r="AO16" s="209">
        <v>0</v>
      </c>
      <c r="AP16" s="209">
        <f t="shared" si="2"/>
        <v>0</v>
      </c>
    </row>
    <row r="17" spans="2:42">
      <c r="B17" s="209" t="s">
        <v>1395</v>
      </c>
      <c r="C17" s="209">
        <v>-104506621</v>
      </c>
      <c r="K17" s="209">
        <v>0</v>
      </c>
      <c r="L17" s="209">
        <v>0</v>
      </c>
      <c r="M17" s="209">
        <v>0</v>
      </c>
      <c r="O17" s="209">
        <f t="shared" si="0"/>
        <v>-104506621</v>
      </c>
      <c r="P17" s="216">
        <v>-3057339782</v>
      </c>
      <c r="R17" s="209">
        <f t="shared" si="1"/>
        <v>2952833161</v>
      </c>
      <c r="V17" s="209">
        <f>-R17</f>
        <v>-2952833161</v>
      </c>
      <c r="Z17" s="209">
        <v>0</v>
      </c>
      <c r="AB17" s="209">
        <v>0</v>
      </c>
      <c r="AD17" s="209">
        <v>0</v>
      </c>
      <c r="AI17" s="209">
        <v>0</v>
      </c>
      <c r="AP17" s="209">
        <f t="shared" si="2"/>
        <v>0</v>
      </c>
    </row>
    <row r="18" spans="2:42">
      <c r="B18" s="209" t="s">
        <v>507</v>
      </c>
      <c r="C18" s="209">
        <f>-'EEFF '!F26</f>
        <v>-19294834</v>
      </c>
      <c r="D18" s="209">
        <v>0</v>
      </c>
      <c r="E18" s="209">
        <v>0</v>
      </c>
      <c r="H18" s="209">
        <v>0</v>
      </c>
      <c r="I18" s="209">
        <v>0</v>
      </c>
      <c r="J18" s="209">
        <v>0</v>
      </c>
      <c r="K18" s="209">
        <v>0</v>
      </c>
      <c r="L18" s="209">
        <v>0</v>
      </c>
      <c r="M18" s="209">
        <v>0</v>
      </c>
      <c r="N18" s="209">
        <v>0</v>
      </c>
      <c r="O18" s="209">
        <f t="shared" si="0"/>
        <v>-19294834</v>
      </c>
      <c r="P18" s="216">
        <v>0</v>
      </c>
      <c r="R18" s="209">
        <f t="shared" si="1"/>
        <v>-19294834</v>
      </c>
      <c r="T18" s="209">
        <v>0</v>
      </c>
      <c r="U18" s="209">
        <v>0</v>
      </c>
      <c r="V18" s="209">
        <v>0</v>
      </c>
      <c r="X18" s="209">
        <v>0</v>
      </c>
      <c r="Y18" s="209">
        <v>0</v>
      </c>
      <c r="Z18" s="209">
        <f>-R18</f>
        <v>19294834</v>
      </c>
      <c r="AA18" s="209">
        <v>0</v>
      </c>
      <c r="AB18" s="209">
        <v>0</v>
      </c>
      <c r="AC18" s="209">
        <v>0</v>
      </c>
      <c r="AD18" s="209">
        <v>0</v>
      </c>
      <c r="AE18" s="209">
        <v>0</v>
      </c>
      <c r="AF18" s="209">
        <v>0</v>
      </c>
      <c r="AG18" s="209">
        <v>0</v>
      </c>
      <c r="AH18" s="209">
        <v>0</v>
      </c>
      <c r="AI18" s="209">
        <v>0</v>
      </c>
      <c r="AJ18" s="209">
        <v>0</v>
      </c>
      <c r="AL18" s="209">
        <v>0</v>
      </c>
      <c r="AN18" s="209">
        <v>0</v>
      </c>
      <c r="AO18" s="209">
        <v>0</v>
      </c>
      <c r="AP18" s="209">
        <f t="shared" si="2"/>
        <v>0</v>
      </c>
    </row>
    <row r="19" spans="2:42">
      <c r="B19" s="209" t="s">
        <v>508</v>
      </c>
      <c r="C19" s="209">
        <f>-PN!$E$36</f>
        <v>-4724000000</v>
      </c>
      <c r="D19" s="209">
        <v>0</v>
      </c>
      <c r="E19" s="209">
        <f>-E21</f>
        <v>0</v>
      </c>
      <c r="G19" s="209">
        <f>-G24</f>
        <v>1231628546</v>
      </c>
      <c r="H19" s="209">
        <v>0</v>
      </c>
      <c r="I19" s="209">
        <v>0</v>
      </c>
      <c r="J19" s="209">
        <v>0</v>
      </c>
      <c r="K19" s="209">
        <v>0</v>
      </c>
      <c r="L19" s="209">
        <v>0</v>
      </c>
      <c r="M19" s="209">
        <v>0</v>
      </c>
      <c r="N19" s="209">
        <v>0</v>
      </c>
      <c r="O19" s="209">
        <f t="shared" si="0"/>
        <v>-3492371454</v>
      </c>
      <c r="P19" s="216">
        <v>-22649000000</v>
      </c>
      <c r="R19" s="228">
        <f t="shared" si="1"/>
        <v>19156628546</v>
      </c>
      <c r="T19" s="209">
        <v>0</v>
      </c>
      <c r="U19" s="209">
        <v>0</v>
      </c>
      <c r="V19" s="209">
        <v>0</v>
      </c>
      <c r="X19" s="209">
        <v>0</v>
      </c>
      <c r="Y19" s="209">
        <v>0</v>
      </c>
      <c r="Z19" s="209">
        <v>0</v>
      </c>
      <c r="AA19" s="209">
        <v>0</v>
      </c>
      <c r="AB19" s="209">
        <v>0</v>
      </c>
      <c r="AC19" s="209">
        <v>0</v>
      </c>
      <c r="AD19" s="209">
        <v>0</v>
      </c>
      <c r="AE19" s="209">
        <v>0</v>
      </c>
      <c r="AF19" s="209">
        <v>0</v>
      </c>
      <c r="AG19" s="209">
        <v>0</v>
      </c>
      <c r="AH19" s="209">
        <v>0</v>
      </c>
      <c r="AI19" s="209">
        <v>0</v>
      </c>
      <c r="AJ19" s="209">
        <v>0</v>
      </c>
      <c r="AL19" s="219">
        <f>-+PN!D28</f>
        <v>0</v>
      </c>
      <c r="AM19" s="219">
        <v>0</v>
      </c>
      <c r="AN19" s="209">
        <v>0</v>
      </c>
      <c r="AO19" s="209">
        <v>0</v>
      </c>
      <c r="AP19" s="209">
        <f t="shared" si="2"/>
        <v>-19156628546</v>
      </c>
    </row>
    <row r="20" spans="2:42">
      <c r="B20" s="209" t="s">
        <v>466</v>
      </c>
      <c r="C20" s="209">
        <f>-PN!$D$36</f>
        <v>-11573367500</v>
      </c>
      <c r="D20" s="209">
        <v>0</v>
      </c>
      <c r="E20" s="209">
        <v>0</v>
      </c>
      <c r="H20" s="209">
        <v>0</v>
      </c>
      <c r="I20" s="209">
        <v>0</v>
      </c>
      <c r="J20" s="209">
        <v>0</v>
      </c>
      <c r="K20" s="209">
        <v>0</v>
      </c>
      <c r="L20" s="209">
        <v>0</v>
      </c>
      <c r="M20" s="209">
        <v>0</v>
      </c>
      <c r="N20" s="209">
        <v>0</v>
      </c>
      <c r="O20" s="209">
        <f t="shared" si="0"/>
        <v>-11573367500</v>
      </c>
      <c r="P20" s="216">
        <v>-57500</v>
      </c>
      <c r="R20" s="209">
        <f t="shared" si="1"/>
        <v>-11573310000</v>
      </c>
      <c r="T20" s="209">
        <v>0</v>
      </c>
      <c r="U20" s="209">
        <v>0</v>
      </c>
      <c r="V20" s="209">
        <v>0</v>
      </c>
      <c r="X20" s="209">
        <v>0</v>
      </c>
      <c r="Y20" s="209">
        <v>0</v>
      </c>
      <c r="Z20" s="209">
        <v>0</v>
      </c>
      <c r="AA20" s="209">
        <v>0</v>
      </c>
      <c r="AB20" s="209">
        <v>0</v>
      </c>
      <c r="AC20" s="209">
        <v>0</v>
      </c>
      <c r="AD20" s="209">
        <v>0</v>
      </c>
      <c r="AE20" s="209">
        <v>0</v>
      </c>
      <c r="AF20" s="209">
        <v>0</v>
      </c>
      <c r="AG20" s="209">
        <v>0</v>
      </c>
      <c r="AH20" s="209">
        <v>0</v>
      </c>
      <c r="AI20" s="209">
        <v>0</v>
      </c>
      <c r="AJ20" s="209">
        <v>0</v>
      </c>
      <c r="AL20" s="219">
        <f>-R20</f>
        <v>11573310000</v>
      </c>
      <c r="AN20" s="209">
        <v>0</v>
      </c>
      <c r="AO20" s="209">
        <v>0</v>
      </c>
      <c r="AP20" s="209">
        <f t="shared" si="2"/>
        <v>0</v>
      </c>
    </row>
    <row r="21" spans="2:42">
      <c r="B21" s="209" t="s">
        <v>467</v>
      </c>
      <c r="C21" s="209">
        <f>-PN!$H$36</f>
        <v>-30582078</v>
      </c>
      <c r="D21" s="209">
        <v>0</v>
      </c>
      <c r="E21" s="209">
        <f>+PN!H31</f>
        <v>0</v>
      </c>
      <c r="F21" s="209">
        <f>+PN!H30</f>
        <v>0</v>
      </c>
      <c r="H21" s="209">
        <v>0</v>
      </c>
      <c r="I21" s="209">
        <v>0</v>
      </c>
      <c r="J21" s="209">
        <v>0</v>
      </c>
      <c r="K21" s="209">
        <v>0</v>
      </c>
      <c r="L21" s="209">
        <v>0</v>
      </c>
      <c r="M21" s="209">
        <v>0</v>
      </c>
      <c r="N21" s="209">
        <v>0</v>
      </c>
      <c r="O21" s="209">
        <f t="shared" si="0"/>
        <v>-30582078</v>
      </c>
      <c r="P21" s="216">
        <v>-164404975</v>
      </c>
      <c r="R21" s="209">
        <f t="shared" si="1"/>
        <v>133822897</v>
      </c>
      <c r="T21" s="209">
        <v>0</v>
      </c>
      <c r="U21" s="209">
        <v>0</v>
      </c>
      <c r="V21" s="209">
        <v>0</v>
      </c>
      <c r="X21" s="209">
        <v>0</v>
      </c>
      <c r="Y21" s="209">
        <v>0</v>
      </c>
      <c r="Z21" s="209">
        <v>0</v>
      </c>
      <c r="AA21" s="209">
        <v>0</v>
      </c>
      <c r="AB21" s="209">
        <v>0</v>
      </c>
      <c r="AC21" s="209">
        <v>0</v>
      </c>
      <c r="AD21" s="209">
        <v>0</v>
      </c>
      <c r="AE21" s="209">
        <v>0</v>
      </c>
      <c r="AF21" s="209">
        <v>0</v>
      </c>
      <c r="AG21" s="209">
        <v>0</v>
      </c>
      <c r="AH21" s="209">
        <v>0</v>
      </c>
      <c r="AI21" s="209">
        <v>0</v>
      </c>
      <c r="AJ21" s="209">
        <v>0</v>
      </c>
      <c r="AL21" s="209">
        <v>0</v>
      </c>
      <c r="AN21" s="209">
        <v>0</v>
      </c>
      <c r="AO21" s="209">
        <v>0</v>
      </c>
      <c r="AP21" s="209">
        <f t="shared" si="2"/>
        <v>-133822897</v>
      </c>
    </row>
    <row r="22" spans="2:42">
      <c r="B22" s="209" t="s">
        <v>468</v>
      </c>
      <c r="C22" s="209">
        <f>-PN!$J$36</f>
        <v>-1426556784</v>
      </c>
      <c r="D22" s="209">
        <v>0</v>
      </c>
      <c r="E22" s="209">
        <v>0</v>
      </c>
      <c r="H22" s="209">
        <f>-H11</f>
        <v>557000000</v>
      </c>
      <c r="I22" s="209">
        <v>0</v>
      </c>
      <c r="J22" s="209">
        <v>0</v>
      </c>
      <c r="K22" s="209">
        <v>0</v>
      </c>
      <c r="L22" s="209">
        <v>0</v>
      </c>
      <c r="M22" s="209">
        <v>0</v>
      </c>
      <c r="N22" s="209">
        <v>0</v>
      </c>
      <c r="O22" s="209">
        <f t="shared" si="0"/>
        <v>-869556784</v>
      </c>
      <c r="P22" s="216">
        <v>-180500583</v>
      </c>
      <c r="R22" s="209">
        <f t="shared" si="1"/>
        <v>-689056201</v>
      </c>
      <c r="T22" s="209">
        <v>0</v>
      </c>
      <c r="U22" s="209">
        <v>0</v>
      </c>
      <c r="V22" s="209">
        <v>0</v>
      </c>
      <c r="X22" s="209">
        <v>0</v>
      </c>
      <c r="Y22" s="209">
        <v>0</v>
      </c>
      <c r="Z22" s="209">
        <v>0</v>
      </c>
      <c r="AA22" s="209">
        <v>0</v>
      </c>
      <c r="AB22" s="209">
        <v>0</v>
      </c>
      <c r="AC22" s="209">
        <v>0</v>
      </c>
      <c r="AD22" s="209">
        <v>0</v>
      </c>
      <c r="AE22" s="209">
        <v>0</v>
      </c>
      <c r="AF22" s="209">
        <v>0</v>
      </c>
      <c r="AG22" s="209">
        <v>0</v>
      </c>
      <c r="AH22" s="209">
        <v>0</v>
      </c>
      <c r="AI22" s="209">
        <v>0</v>
      </c>
      <c r="AJ22" s="209">
        <v>0</v>
      </c>
      <c r="AL22" s="209">
        <v>0</v>
      </c>
      <c r="AN22" s="209">
        <v>0</v>
      </c>
      <c r="AO22" s="209">
        <v>0</v>
      </c>
      <c r="AP22" s="209">
        <f t="shared" si="2"/>
        <v>689056201</v>
      </c>
    </row>
    <row r="23" spans="2:42">
      <c r="B23" s="209" t="s">
        <v>1380</v>
      </c>
      <c r="C23" s="209">
        <f>-+PN!I36</f>
        <v>-440819138</v>
      </c>
      <c r="D23" s="209">
        <v>0</v>
      </c>
      <c r="E23" s="209">
        <v>0</v>
      </c>
      <c r="H23" s="209">
        <v>0</v>
      </c>
      <c r="I23" s="209">
        <v>0</v>
      </c>
      <c r="J23" s="209">
        <v>0</v>
      </c>
      <c r="K23" s="209">
        <v>0</v>
      </c>
      <c r="L23" s="209">
        <v>0</v>
      </c>
      <c r="M23" s="209">
        <v>0</v>
      </c>
      <c r="N23" s="209">
        <v>0</v>
      </c>
      <c r="O23" s="209">
        <f t="shared" si="0"/>
        <v>-440819138</v>
      </c>
      <c r="R23" s="209">
        <f t="shared" si="1"/>
        <v>-440819138</v>
      </c>
      <c r="AL23" s="209">
        <f>-PN!D29</f>
        <v>0</v>
      </c>
      <c r="AP23" s="209">
        <f t="shared" si="2"/>
        <v>440819138</v>
      </c>
    </row>
    <row r="24" spans="2:42">
      <c r="B24" s="209" t="s">
        <v>1387</v>
      </c>
      <c r="C24" s="209">
        <f>-PN!K36</f>
        <v>0</v>
      </c>
      <c r="D24" s="209">
        <v>0</v>
      </c>
      <c r="E24" s="209">
        <v>0</v>
      </c>
      <c r="G24" s="209">
        <f>+PN!K32</f>
        <v>-1231628546</v>
      </c>
      <c r="H24" s="209">
        <v>0</v>
      </c>
      <c r="I24" s="209">
        <v>0</v>
      </c>
      <c r="J24" s="209">
        <v>0</v>
      </c>
      <c r="K24" s="209">
        <v>0</v>
      </c>
      <c r="L24" s="209">
        <v>0</v>
      </c>
      <c r="M24" s="209">
        <v>0</v>
      </c>
      <c r="N24" s="209">
        <v>0</v>
      </c>
      <c r="O24" s="209">
        <f t="shared" si="0"/>
        <v>-1231628546</v>
      </c>
      <c r="P24" s="216">
        <f>19977654821.7759</f>
        <v>19977654821.775902</v>
      </c>
      <c r="R24" s="209">
        <f t="shared" si="1"/>
        <v>-21209283367.775902</v>
      </c>
      <c r="T24" s="209">
        <v>0</v>
      </c>
      <c r="U24" s="209">
        <v>0</v>
      </c>
      <c r="V24" s="209">
        <v>0</v>
      </c>
      <c r="X24" s="209">
        <v>0</v>
      </c>
      <c r="Y24" s="209">
        <v>0</v>
      </c>
      <c r="Z24" s="209">
        <v>0</v>
      </c>
      <c r="AA24" s="209">
        <v>0</v>
      </c>
      <c r="AB24" s="209">
        <v>0</v>
      </c>
      <c r="AC24" s="209">
        <v>0</v>
      </c>
      <c r="AD24" s="209">
        <v>0</v>
      </c>
      <c r="AE24" s="209">
        <v>0</v>
      </c>
      <c r="AF24" s="209">
        <v>0</v>
      </c>
      <c r="AG24" s="209">
        <v>0</v>
      </c>
      <c r="AH24" s="209">
        <v>0</v>
      </c>
      <c r="AI24" s="209">
        <v>0</v>
      </c>
      <c r="AJ24" s="209">
        <v>0</v>
      </c>
      <c r="AL24" s="209">
        <v>0</v>
      </c>
      <c r="AN24" s="209">
        <v>0</v>
      </c>
      <c r="AO24" s="209">
        <v>0</v>
      </c>
      <c r="AP24" s="209">
        <f t="shared" si="2"/>
        <v>21209283367.775902</v>
      </c>
    </row>
    <row r="25" spans="2:42">
      <c r="B25" s="209" t="s">
        <v>1388</v>
      </c>
      <c r="C25" s="209">
        <f>-PN!L36</f>
        <v>8458885413</v>
      </c>
      <c r="D25" s="209">
        <f>-C25</f>
        <v>-8458885413</v>
      </c>
      <c r="E25" s="209">
        <v>0</v>
      </c>
      <c r="H25" s="209">
        <v>0</v>
      </c>
      <c r="I25" s="209">
        <v>0</v>
      </c>
      <c r="J25" s="209">
        <v>0</v>
      </c>
      <c r="K25" s="209">
        <v>0</v>
      </c>
      <c r="L25" s="209">
        <v>0</v>
      </c>
      <c r="M25" s="209">
        <v>0</v>
      </c>
      <c r="N25" s="209">
        <v>0</v>
      </c>
      <c r="P25" s="216"/>
      <c r="R25" s="209">
        <f t="shared" si="1"/>
        <v>0</v>
      </c>
      <c r="AP25" s="209">
        <f t="shared" si="2"/>
        <v>0</v>
      </c>
    </row>
    <row r="26" spans="2:42">
      <c r="B26" s="209" t="s">
        <v>509</v>
      </c>
      <c r="C26" s="209">
        <f>-+EERR!C13</f>
        <v>-26364172921</v>
      </c>
      <c r="D26" s="209">
        <v>0</v>
      </c>
      <c r="E26" s="209">
        <v>0</v>
      </c>
      <c r="H26" s="209">
        <v>0</v>
      </c>
      <c r="I26" s="209">
        <v>0</v>
      </c>
      <c r="J26" s="209">
        <v>0</v>
      </c>
      <c r="K26" s="209">
        <v>0</v>
      </c>
      <c r="L26" s="209">
        <v>0</v>
      </c>
      <c r="M26" s="209">
        <v>0</v>
      </c>
      <c r="N26" s="209">
        <v>0</v>
      </c>
      <c r="O26" s="209">
        <f t="shared" ref="O26:O34" si="3">+SUM(C26:N26)</f>
        <v>-26364172921</v>
      </c>
      <c r="P26" s="216"/>
      <c r="R26" s="209">
        <f t="shared" si="1"/>
        <v>-26364172921</v>
      </c>
      <c r="T26" s="209">
        <f>-R26</f>
        <v>26364172921</v>
      </c>
      <c r="U26" s="209">
        <v>0</v>
      </c>
      <c r="V26" s="209">
        <v>0</v>
      </c>
      <c r="X26" s="209">
        <v>0</v>
      </c>
      <c r="Y26" s="209">
        <v>0</v>
      </c>
      <c r="Z26" s="209">
        <v>0</v>
      </c>
      <c r="AA26" s="209">
        <v>0</v>
      </c>
      <c r="AB26" s="209">
        <v>0</v>
      </c>
      <c r="AC26" s="209">
        <v>0</v>
      </c>
      <c r="AD26" s="209">
        <v>0</v>
      </c>
      <c r="AE26" s="209">
        <v>0</v>
      </c>
      <c r="AF26" s="209">
        <v>0</v>
      </c>
      <c r="AG26" s="209">
        <v>0</v>
      </c>
      <c r="AH26" s="209">
        <v>0</v>
      </c>
      <c r="AI26" s="209">
        <v>0</v>
      </c>
      <c r="AJ26" s="209">
        <v>0</v>
      </c>
      <c r="AL26" s="209">
        <v>0</v>
      </c>
      <c r="AN26" s="209">
        <v>0</v>
      </c>
      <c r="AO26" s="209">
        <v>0</v>
      </c>
      <c r="AP26" s="209">
        <f t="shared" si="2"/>
        <v>0</v>
      </c>
    </row>
    <row r="27" spans="2:42">
      <c r="B27" s="209" t="s">
        <v>510</v>
      </c>
      <c r="C27" s="209">
        <f>-+EERR!C31</f>
        <v>4287275135</v>
      </c>
      <c r="D27" s="209">
        <v>0</v>
      </c>
      <c r="E27" s="209">
        <v>0</v>
      </c>
      <c r="H27" s="209">
        <v>0</v>
      </c>
      <c r="I27" s="209">
        <v>0</v>
      </c>
      <c r="J27" s="209">
        <v>0</v>
      </c>
      <c r="K27" s="209">
        <v>0</v>
      </c>
      <c r="L27" s="209">
        <v>0</v>
      </c>
      <c r="M27" s="209">
        <v>0</v>
      </c>
      <c r="N27" s="209">
        <v>0</v>
      </c>
      <c r="O27" s="209">
        <f t="shared" si="3"/>
        <v>4287275135</v>
      </c>
      <c r="P27" s="216"/>
      <c r="R27" s="209">
        <f t="shared" si="1"/>
        <v>4287275135</v>
      </c>
      <c r="T27" s="209">
        <v>0</v>
      </c>
      <c r="U27" s="209">
        <f>-R27</f>
        <v>-4287275135</v>
      </c>
      <c r="V27" s="209">
        <v>0</v>
      </c>
      <c r="X27" s="209">
        <v>0</v>
      </c>
      <c r="Y27" s="209">
        <v>0</v>
      </c>
      <c r="Z27" s="209">
        <v>0</v>
      </c>
      <c r="AA27" s="209">
        <v>0</v>
      </c>
      <c r="AB27" s="209">
        <v>0</v>
      </c>
      <c r="AC27" s="209">
        <v>0</v>
      </c>
      <c r="AD27" s="209">
        <v>0</v>
      </c>
      <c r="AE27" s="209">
        <v>0</v>
      </c>
      <c r="AF27" s="209">
        <v>0</v>
      </c>
      <c r="AG27" s="209">
        <v>0</v>
      </c>
      <c r="AH27" s="209">
        <v>0</v>
      </c>
      <c r="AI27" s="209">
        <v>0</v>
      </c>
      <c r="AJ27" s="209">
        <v>0</v>
      </c>
      <c r="AL27" s="209">
        <v>0</v>
      </c>
      <c r="AN27" s="209">
        <v>0</v>
      </c>
      <c r="AO27" s="209">
        <v>0</v>
      </c>
      <c r="AP27" s="209">
        <f t="shared" si="2"/>
        <v>0</v>
      </c>
    </row>
    <row r="28" spans="2:42">
      <c r="B28" s="209" t="s">
        <v>511</v>
      </c>
      <c r="C28" s="209">
        <f>-+EERR!C38</f>
        <v>1430112451</v>
      </c>
      <c r="D28" s="209">
        <v>0</v>
      </c>
      <c r="E28" s="209">
        <v>0</v>
      </c>
      <c r="H28" s="209">
        <v>0</v>
      </c>
      <c r="I28" s="209">
        <v>0</v>
      </c>
      <c r="J28" s="209">
        <v>0</v>
      </c>
      <c r="K28" s="209">
        <v>0</v>
      </c>
      <c r="L28" s="209">
        <v>0</v>
      </c>
      <c r="M28" s="209">
        <v>0</v>
      </c>
      <c r="N28" s="209">
        <v>0</v>
      </c>
      <c r="O28" s="209">
        <f t="shared" si="3"/>
        <v>1430112451</v>
      </c>
      <c r="P28" s="216"/>
      <c r="R28" s="209">
        <f t="shared" si="1"/>
        <v>1430112451</v>
      </c>
      <c r="T28" s="209">
        <v>0</v>
      </c>
      <c r="U28" s="219">
        <f>-R28</f>
        <v>-1430112451</v>
      </c>
      <c r="V28" s="209">
        <v>0</v>
      </c>
      <c r="X28" s="209">
        <v>0</v>
      </c>
      <c r="Y28" s="209">
        <v>0</v>
      </c>
      <c r="Z28" s="209">
        <v>0</v>
      </c>
      <c r="AA28" s="209">
        <v>0</v>
      </c>
      <c r="AB28" s="209">
        <v>0</v>
      </c>
      <c r="AC28" s="209">
        <v>0</v>
      </c>
      <c r="AD28" s="209">
        <v>0</v>
      </c>
      <c r="AE28" s="209">
        <v>0</v>
      </c>
      <c r="AF28" s="209">
        <v>0</v>
      </c>
      <c r="AG28" s="209">
        <v>0</v>
      </c>
      <c r="AH28" s="209">
        <v>0</v>
      </c>
      <c r="AI28" s="209">
        <v>0</v>
      </c>
      <c r="AJ28" s="209">
        <v>0</v>
      </c>
      <c r="AL28" s="209">
        <v>0</v>
      </c>
      <c r="AN28" s="209">
        <v>0</v>
      </c>
      <c r="AO28" s="209">
        <v>0</v>
      </c>
      <c r="AP28" s="209">
        <f t="shared" si="2"/>
        <v>0</v>
      </c>
    </row>
    <row r="29" spans="2:42">
      <c r="B29" s="209" t="s">
        <v>512</v>
      </c>
      <c r="C29" s="209">
        <f>-+EERR!C43</f>
        <v>29096243866</v>
      </c>
      <c r="D29" s="209">
        <v>0</v>
      </c>
      <c r="E29" s="209">
        <v>0</v>
      </c>
      <c r="H29" s="209">
        <v>0</v>
      </c>
      <c r="I29" s="209" t="e">
        <f>-I12</f>
        <v>#REF!</v>
      </c>
      <c r="J29" s="209">
        <f>-J13</f>
        <v>-22225887</v>
      </c>
      <c r="K29" s="209">
        <f>-K17-K16</f>
        <v>-3106581554</v>
      </c>
      <c r="L29" s="209">
        <v>0</v>
      </c>
      <c r="M29" s="209">
        <v>0</v>
      </c>
      <c r="N29" s="209">
        <v>0</v>
      </c>
      <c r="O29" s="209" t="e">
        <f t="shared" si="3"/>
        <v>#REF!</v>
      </c>
      <c r="P29" s="216"/>
      <c r="R29" s="209" t="e">
        <f t="shared" si="1"/>
        <v>#REF!</v>
      </c>
      <c r="T29" s="209">
        <v>0</v>
      </c>
      <c r="U29" s="209" t="e">
        <f>-R29-(V29+AK29)</f>
        <v>#REF!</v>
      </c>
      <c r="V29" s="209" t="e">
        <f>-V44</f>
        <v>#REF!</v>
      </c>
      <c r="X29" s="209">
        <v>0</v>
      </c>
      <c r="Y29" s="209">
        <v>0</v>
      </c>
      <c r="Z29" s="209">
        <v>0</v>
      </c>
      <c r="AA29" s="209">
        <v>0</v>
      </c>
      <c r="AB29" s="209">
        <v>0</v>
      </c>
      <c r="AC29" s="209">
        <v>0</v>
      </c>
      <c r="AD29" s="209">
        <v>0</v>
      </c>
      <c r="AE29" s="209">
        <v>0</v>
      </c>
      <c r="AF29" s="209">
        <v>0</v>
      </c>
      <c r="AG29" s="209">
        <v>0</v>
      </c>
      <c r="AH29" s="209">
        <v>0</v>
      </c>
      <c r="AI29" s="209">
        <v>0</v>
      </c>
      <c r="AJ29" s="209">
        <v>0</v>
      </c>
      <c r="AL29" s="209">
        <v>0</v>
      </c>
      <c r="AN29" s="209">
        <v>0</v>
      </c>
      <c r="AO29" s="209">
        <v>0</v>
      </c>
      <c r="AP29" s="209" t="e">
        <f t="shared" si="2"/>
        <v>#REF!</v>
      </c>
    </row>
    <row r="30" spans="2:42">
      <c r="B30" s="209" t="s">
        <v>564</v>
      </c>
      <c r="C30" s="209">
        <f>+-EERR!C61</f>
        <v>-100780702</v>
      </c>
      <c r="D30" s="209">
        <v>0</v>
      </c>
      <c r="E30" s="209">
        <v>0</v>
      </c>
      <c r="H30" s="209">
        <v>0</v>
      </c>
      <c r="I30" s="209">
        <v>0</v>
      </c>
      <c r="J30" s="209">
        <v>0</v>
      </c>
      <c r="K30" s="209">
        <v>0</v>
      </c>
      <c r="L30" s="209">
        <v>0</v>
      </c>
      <c r="M30" s="209">
        <v>0</v>
      </c>
      <c r="N30" s="209">
        <v>0</v>
      </c>
      <c r="O30" s="209">
        <f t="shared" si="3"/>
        <v>-100780702</v>
      </c>
      <c r="P30" s="216"/>
      <c r="R30" s="209">
        <f t="shared" si="1"/>
        <v>-100780702</v>
      </c>
      <c r="U30" s="209">
        <f>-R30-AC30</f>
        <v>100780702</v>
      </c>
      <c r="Y30" s="209">
        <v>0</v>
      </c>
      <c r="Z30" s="209">
        <v>0</v>
      </c>
      <c r="AA30" s="209">
        <v>0</v>
      </c>
      <c r="AB30" s="209">
        <v>0</v>
      </c>
      <c r="AC30" s="209">
        <v>0</v>
      </c>
      <c r="AD30" s="209">
        <v>0</v>
      </c>
      <c r="AE30" s="209">
        <v>0</v>
      </c>
      <c r="AF30" s="209">
        <v>0</v>
      </c>
      <c r="AG30" s="209">
        <v>0</v>
      </c>
      <c r="AH30" s="209">
        <v>0</v>
      </c>
      <c r="AN30" s="209">
        <v>0</v>
      </c>
      <c r="AO30" s="209">
        <v>0</v>
      </c>
      <c r="AP30" s="209">
        <f t="shared" si="2"/>
        <v>0</v>
      </c>
    </row>
    <row r="31" spans="2:42">
      <c r="B31" s="209" t="s">
        <v>513</v>
      </c>
      <c r="C31" s="209">
        <f>-+EERR!C65</f>
        <v>110207584</v>
      </c>
      <c r="D31" s="209">
        <v>0</v>
      </c>
      <c r="E31" s="209">
        <v>0</v>
      </c>
      <c r="G31" s="209">
        <f>(EERR!C68+EERR!C71)</f>
        <v>169218263</v>
      </c>
      <c r="H31" s="209">
        <v>0</v>
      </c>
      <c r="I31" s="209">
        <v>0</v>
      </c>
      <c r="J31" s="209">
        <v>0</v>
      </c>
      <c r="K31" s="209">
        <v>0</v>
      </c>
      <c r="L31" s="209">
        <v>0</v>
      </c>
      <c r="M31" s="209">
        <v>0</v>
      </c>
      <c r="N31" s="209">
        <v>0</v>
      </c>
      <c r="O31" s="209">
        <f t="shared" si="3"/>
        <v>279425847</v>
      </c>
      <c r="P31" s="216"/>
      <c r="R31" s="209">
        <f t="shared" si="1"/>
        <v>279425847</v>
      </c>
      <c r="T31" s="209">
        <v>0</v>
      </c>
      <c r="U31" s="209">
        <v>0</v>
      </c>
      <c r="V31" s="209">
        <v>0</v>
      </c>
      <c r="X31" s="209">
        <v>0</v>
      </c>
      <c r="Y31" s="209">
        <v>0</v>
      </c>
      <c r="Z31" s="209">
        <v>0</v>
      </c>
      <c r="AA31" s="209">
        <v>0</v>
      </c>
      <c r="AB31" s="209">
        <v>0</v>
      </c>
      <c r="AC31" s="209">
        <v>0</v>
      </c>
      <c r="AD31" s="209">
        <v>0</v>
      </c>
      <c r="AE31" s="209">
        <v>0</v>
      </c>
      <c r="AF31" s="209">
        <v>0</v>
      </c>
      <c r="AG31" s="209">
        <v>0</v>
      </c>
      <c r="AH31" s="209">
        <v>0</v>
      </c>
      <c r="AI31" s="209">
        <v>0</v>
      </c>
      <c r="AJ31" s="209">
        <f>EERR!$C$70</f>
        <v>-1332084463</v>
      </c>
      <c r="AK31" s="209">
        <f>+EERR!$C$67</f>
        <v>1052658616</v>
      </c>
      <c r="AL31" s="209">
        <v>0</v>
      </c>
      <c r="AN31" s="209">
        <v>0</v>
      </c>
      <c r="AO31" s="209">
        <v>0</v>
      </c>
      <c r="AP31" s="209">
        <f t="shared" si="2"/>
        <v>0</v>
      </c>
    </row>
    <row r="32" spans="2:42">
      <c r="B32" s="209" t="s">
        <v>607</v>
      </c>
      <c r="C32" s="209">
        <v>0</v>
      </c>
      <c r="D32" s="209">
        <v>0</v>
      </c>
      <c r="E32" s="209">
        <v>0</v>
      </c>
      <c r="H32" s="209">
        <v>0</v>
      </c>
      <c r="I32" s="209">
        <v>0</v>
      </c>
      <c r="J32" s="209">
        <v>0</v>
      </c>
      <c r="K32" s="209">
        <v>0</v>
      </c>
      <c r="L32" s="209">
        <v>0</v>
      </c>
      <c r="M32" s="209">
        <v>0</v>
      </c>
      <c r="N32" s="209">
        <v>0</v>
      </c>
      <c r="O32" s="209">
        <f t="shared" si="3"/>
        <v>0</v>
      </c>
      <c r="P32" s="216"/>
      <c r="R32" s="209">
        <f t="shared" si="1"/>
        <v>0</v>
      </c>
      <c r="Y32" s="209">
        <v>0</v>
      </c>
      <c r="Z32" s="209">
        <v>0</v>
      </c>
      <c r="AA32" s="209">
        <v>0</v>
      </c>
      <c r="AB32" s="209">
        <v>0</v>
      </c>
      <c r="AC32" s="209">
        <v>0</v>
      </c>
      <c r="AD32" s="209">
        <v>0</v>
      </c>
      <c r="AE32" s="209">
        <v>0</v>
      </c>
      <c r="AF32" s="209">
        <v>0</v>
      </c>
      <c r="AG32" s="209">
        <v>0</v>
      </c>
      <c r="AH32" s="209">
        <v>0</v>
      </c>
      <c r="AN32" s="209">
        <v>0</v>
      </c>
      <c r="AO32" s="209">
        <v>0</v>
      </c>
      <c r="AP32" s="209">
        <f t="shared" si="2"/>
        <v>0</v>
      </c>
    </row>
    <row r="33" spans="2:42">
      <c r="B33" s="209" t="s">
        <v>514</v>
      </c>
      <c r="C33" s="209">
        <f>-+EERR!C75</f>
        <v>0</v>
      </c>
      <c r="D33" s="209">
        <v>0</v>
      </c>
      <c r="E33" s="209">
        <v>0</v>
      </c>
      <c r="H33" s="209">
        <v>0</v>
      </c>
      <c r="I33" s="209">
        <v>0</v>
      </c>
      <c r="J33" s="209">
        <v>0</v>
      </c>
      <c r="K33" s="209">
        <v>0</v>
      </c>
      <c r="L33" s="209">
        <v>0</v>
      </c>
      <c r="M33" s="209">
        <v>0</v>
      </c>
      <c r="N33" s="209">
        <v>0</v>
      </c>
      <c r="O33" s="209">
        <f t="shared" si="3"/>
        <v>0</v>
      </c>
      <c r="P33" s="216"/>
      <c r="R33" s="209">
        <f t="shared" si="1"/>
        <v>0</v>
      </c>
      <c r="U33" s="209">
        <f>-R33</f>
        <v>0</v>
      </c>
      <c r="Y33" s="209">
        <v>0</v>
      </c>
      <c r="Z33" s="209">
        <v>0</v>
      </c>
      <c r="AA33" s="209">
        <v>0</v>
      </c>
      <c r="AB33" s="209">
        <v>0</v>
      </c>
      <c r="AC33" s="209">
        <v>0</v>
      </c>
      <c r="AD33" s="209">
        <v>0</v>
      </c>
      <c r="AE33" s="209">
        <v>0</v>
      </c>
      <c r="AF33" s="209">
        <v>0</v>
      </c>
      <c r="AG33" s="209">
        <v>0</v>
      </c>
      <c r="AH33" s="209">
        <v>0</v>
      </c>
      <c r="AN33" s="209">
        <v>0</v>
      </c>
      <c r="AO33" s="209">
        <v>0</v>
      </c>
      <c r="AP33" s="209">
        <f t="shared" si="2"/>
        <v>0</v>
      </c>
    </row>
    <row r="34" spans="2:42" ht="13.5" thickBot="1">
      <c r="B34" s="209" t="s">
        <v>515</v>
      </c>
      <c r="C34" s="209">
        <f>+EERR!C77</f>
        <v>-8458885413</v>
      </c>
      <c r="D34" s="209">
        <f>-C34</f>
        <v>8458885413</v>
      </c>
      <c r="E34" s="209">
        <v>0</v>
      </c>
      <c r="H34" s="209">
        <v>0</v>
      </c>
      <c r="I34" s="209">
        <v>0</v>
      </c>
      <c r="J34" s="209">
        <v>0</v>
      </c>
      <c r="K34" s="209">
        <v>0</v>
      </c>
      <c r="L34" s="209">
        <v>0</v>
      </c>
      <c r="M34" s="209">
        <v>0</v>
      </c>
      <c r="N34" s="209">
        <v>0</v>
      </c>
      <c r="O34" s="209">
        <f t="shared" si="3"/>
        <v>0</v>
      </c>
      <c r="P34" s="216"/>
      <c r="R34" s="209">
        <f t="shared" si="1"/>
        <v>0</v>
      </c>
      <c r="T34" s="209">
        <v>0</v>
      </c>
      <c r="U34" s="209">
        <v>0</v>
      </c>
      <c r="V34" s="209">
        <v>0</v>
      </c>
      <c r="X34" s="209">
        <v>0</v>
      </c>
      <c r="Y34" s="209">
        <v>0</v>
      </c>
      <c r="Z34" s="209">
        <v>0</v>
      </c>
      <c r="AA34" s="209">
        <v>0</v>
      </c>
      <c r="AB34" s="209">
        <v>0</v>
      </c>
      <c r="AC34" s="209">
        <v>0</v>
      </c>
      <c r="AD34" s="209">
        <v>0</v>
      </c>
      <c r="AE34" s="209">
        <v>0</v>
      </c>
      <c r="AF34" s="209">
        <v>0</v>
      </c>
      <c r="AG34" s="209">
        <v>0</v>
      </c>
      <c r="AH34" s="209">
        <v>0</v>
      </c>
      <c r="AI34" s="209">
        <v>0</v>
      </c>
      <c r="AJ34" s="209">
        <v>0</v>
      </c>
      <c r="AL34" s="209">
        <v>0</v>
      </c>
      <c r="AN34" s="209">
        <v>0</v>
      </c>
      <c r="AO34" s="209">
        <v>0</v>
      </c>
      <c r="AP34" s="209">
        <f>-SUM(R34:AO34)</f>
        <v>0</v>
      </c>
    </row>
    <row r="35" spans="2:42" ht="13.5" thickBot="1">
      <c r="B35" s="220" t="s">
        <v>310</v>
      </c>
      <c r="C35" s="221" t="e">
        <f t="shared" ref="C35:P35" si="4">+SUM(C7:C34)</f>
        <v>#REF!</v>
      </c>
      <c r="D35" s="221">
        <f t="shared" si="4"/>
        <v>0</v>
      </c>
      <c r="E35" s="221">
        <f t="shared" si="4"/>
        <v>0</v>
      </c>
      <c r="F35" s="221" t="e">
        <f t="shared" si="4"/>
        <v>#REF!</v>
      </c>
      <c r="G35" s="221">
        <f t="shared" si="4"/>
        <v>0</v>
      </c>
      <c r="H35" s="221">
        <f t="shared" si="4"/>
        <v>0</v>
      </c>
      <c r="I35" s="221" t="e">
        <f t="shared" si="4"/>
        <v>#REF!</v>
      </c>
      <c r="J35" s="221">
        <f t="shared" si="4"/>
        <v>0</v>
      </c>
      <c r="K35" s="221">
        <f t="shared" si="4"/>
        <v>0</v>
      </c>
      <c r="L35" s="221">
        <f t="shared" si="4"/>
        <v>0</v>
      </c>
      <c r="M35" s="221">
        <f t="shared" si="4"/>
        <v>0</v>
      </c>
      <c r="N35" s="221">
        <f t="shared" si="4"/>
        <v>0</v>
      </c>
      <c r="O35" s="221" t="e">
        <f t="shared" si="4"/>
        <v>#REF!</v>
      </c>
      <c r="P35" s="221">
        <f t="shared" si="4"/>
        <v>-0.22409820556640625</v>
      </c>
      <c r="R35" s="222" t="e">
        <f>+SUM(R7:R34)</f>
        <v>#REF!</v>
      </c>
      <c r="T35" s="223">
        <f t="shared" ref="T35:AO35" si="5">SUM(T7:T34)</f>
        <v>21229434253</v>
      </c>
      <c r="U35" s="223" t="e">
        <f t="shared" si="5"/>
        <v>#REF!</v>
      </c>
      <c r="V35" s="223" t="e">
        <f t="shared" si="5"/>
        <v>#REF!</v>
      </c>
      <c r="W35" s="224">
        <f t="shared" si="5"/>
        <v>0</v>
      </c>
      <c r="X35" s="224">
        <f t="shared" si="5"/>
        <v>0</v>
      </c>
      <c r="Y35" s="224">
        <f t="shared" si="5"/>
        <v>0</v>
      </c>
      <c r="Z35" s="223">
        <f t="shared" si="5"/>
        <v>19294834</v>
      </c>
      <c r="AA35" s="224" t="e">
        <f t="shared" si="5"/>
        <v>#REF!</v>
      </c>
      <c r="AB35" s="223" t="e">
        <f t="shared" si="5"/>
        <v>#REF!</v>
      </c>
      <c r="AC35" s="223">
        <f t="shared" si="5"/>
        <v>0</v>
      </c>
      <c r="AD35" s="223">
        <f t="shared" si="5"/>
        <v>-11335788969</v>
      </c>
      <c r="AE35" s="224">
        <f t="shared" si="5"/>
        <v>0</v>
      </c>
      <c r="AF35" s="223">
        <f t="shared" si="5"/>
        <v>0</v>
      </c>
      <c r="AG35" s="223">
        <f t="shared" si="5"/>
        <v>0</v>
      </c>
      <c r="AH35" s="223">
        <f t="shared" si="5"/>
        <v>0</v>
      </c>
      <c r="AI35" s="223">
        <f t="shared" si="5"/>
        <v>0</v>
      </c>
      <c r="AJ35" s="223">
        <f t="shared" si="5"/>
        <v>-1332084463</v>
      </c>
      <c r="AK35" s="224">
        <f t="shared" si="5"/>
        <v>1052658616</v>
      </c>
      <c r="AL35" s="223">
        <f t="shared" si="5"/>
        <v>11573310000</v>
      </c>
      <c r="AM35" s="224">
        <f t="shared" si="5"/>
        <v>0</v>
      </c>
      <c r="AN35" s="224">
        <f t="shared" si="5"/>
        <v>0</v>
      </c>
      <c r="AO35" s="223">
        <f t="shared" si="5"/>
        <v>0</v>
      </c>
      <c r="AP35" s="225" t="e">
        <f>SUM(AP7:AP34)</f>
        <v>#REF!</v>
      </c>
    </row>
    <row r="36" spans="2:42">
      <c r="R36" s="219"/>
      <c r="Z36" s="209" t="s">
        <v>573</v>
      </c>
      <c r="AL36" s="209">
        <f>PN!E27</f>
        <v>0</v>
      </c>
      <c r="AP36" s="209">
        <f>R7</f>
        <v>1059505977</v>
      </c>
    </row>
    <row r="37" spans="2:42" ht="15">
      <c r="B37" s="226" t="s">
        <v>485</v>
      </c>
      <c r="C37" s="227" t="s">
        <v>516</v>
      </c>
      <c r="D37" s="209" t="s">
        <v>608</v>
      </c>
      <c r="R37" s="219"/>
      <c r="T37" s="219"/>
      <c r="U37" s="219"/>
      <c r="V37" s="219"/>
      <c r="W37" s="219"/>
      <c r="Z37" s="228" t="s">
        <v>584</v>
      </c>
      <c r="AA37" s="217" t="e">
        <f>+#REF!</f>
        <v>#REF!</v>
      </c>
      <c r="AB37" s="228"/>
      <c r="AC37" s="228"/>
      <c r="AD37" s="228"/>
      <c r="AG37" s="228"/>
      <c r="AH37" s="228"/>
      <c r="AI37" s="228"/>
      <c r="AJ37" s="228"/>
      <c r="AK37" s="228"/>
      <c r="AL37" s="209">
        <f>AL35-AL36</f>
        <v>11573310000</v>
      </c>
      <c r="AO37" s="228"/>
      <c r="AP37" s="209" t="e">
        <f>AP35+AP36</f>
        <v>#REF!</v>
      </c>
    </row>
    <row r="38" spans="2:42">
      <c r="B38" s="209" t="s">
        <v>463</v>
      </c>
      <c r="C38" s="209">
        <f>+C34</f>
        <v>-8458885413</v>
      </c>
      <c r="R38" s="219"/>
    </row>
    <row r="39" spans="2:42">
      <c r="R39" s="219"/>
      <c r="U39" s="210" t="s">
        <v>579</v>
      </c>
      <c r="AG39" s="209" t="s">
        <v>756</v>
      </c>
      <c r="AH39" s="209" t="e">
        <f>+'EEFF '!#REF!</f>
        <v>#REF!</v>
      </c>
    </row>
    <row r="40" spans="2:42">
      <c r="R40" s="219"/>
      <c r="T40" s="209" t="s">
        <v>581</v>
      </c>
      <c r="U40" s="144" t="s">
        <v>141</v>
      </c>
      <c r="V40" s="209">
        <f>-EERR!C54-EERR!$C$46</f>
        <v>2787260835</v>
      </c>
      <c r="AG40" s="209" t="s">
        <v>757</v>
      </c>
      <c r="AH40" s="209" t="e">
        <f>+'EEFF '!#REF!</f>
        <v>#REF!</v>
      </c>
    </row>
    <row r="41" spans="2:42" ht="15">
      <c r="B41" s="226" t="s">
        <v>486</v>
      </c>
      <c r="C41" s="227" t="s">
        <v>577</v>
      </c>
      <c r="D41" s="209" t="s">
        <v>608</v>
      </c>
      <c r="R41" s="219"/>
      <c r="T41" s="209" t="s">
        <v>581</v>
      </c>
      <c r="U41" s="144" t="s">
        <v>347</v>
      </c>
      <c r="V41" s="209">
        <f>-EERR!C49</f>
        <v>1024595840</v>
      </c>
      <c r="AA41" s="229"/>
      <c r="AB41" s="230"/>
      <c r="AC41" s="230"/>
      <c r="AD41" s="230"/>
      <c r="AE41" s="230"/>
      <c r="AF41" s="230"/>
      <c r="AG41" s="230"/>
      <c r="AH41" s="230" t="e">
        <f>+AH40-AH39</f>
        <v>#REF!</v>
      </c>
    </row>
    <row r="42" spans="2:42" ht="14.25">
      <c r="C42" s="231" t="s">
        <v>517</v>
      </c>
      <c r="D42" s="231" t="s">
        <v>518</v>
      </c>
      <c r="R42" s="219"/>
      <c r="T42" s="209" t="s">
        <v>581</v>
      </c>
      <c r="U42" s="144" t="s">
        <v>446</v>
      </c>
      <c r="V42" s="209">
        <f>-EERR!C51</f>
        <v>768964364</v>
      </c>
      <c r="AA42" s="232"/>
      <c r="AB42" s="230"/>
      <c r="AC42" s="230"/>
      <c r="AD42" s="230"/>
      <c r="AE42" s="230"/>
      <c r="AF42" s="230"/>
      <c r="AG42" s="230"/>
      <c r="AH42" s="230">
        <f>+AF35+AG35</f>
        <v>0</v>
      </c>
    </row>
    <row r="43" spans="2:42" ht="14.25">
      <c r="B43" s="209" t="s">
        <v>467</v>
      </c>
      <c r="C43" s="209">
        <f>-PN!$H$30</f>
        <v>0</v>
      </c>
      <c r="R43" s="219"/>
      <c r="T43" s="209" t="s">
        <v>580</v>
      </c>
      <c r="U43" s="233" t="s">
        <v>442</v>
      </c>
      <c r="V43" s="234" t="e">
        <f>C71</f>
        <v>#REF!</v>
      </c>
      <c r="W43" s="1103" t="s">
        <v>582</v>
      </c>
      <c r="X43" s="1103"/>
      <c r="AA43" s="232"/>
      <c r="AB43" s="230"/>
      <c r="AC43" s="230"/>
      <c r="AD43" s="230"/>
      <c r="AE43" s="230"/>
      <c r="AF43" s="230"/>
      <c r="AG43" s="230"/>
      <c r="AH43" s="230" t="e">
        <f>+AH41-AH42</f>
        <v>#REF!</v>
      </c>
    </row>
    <row r="44" spans="2:42">
      <c r="B44" s="209" t="s">
        <v>519</v>
      </c>
      <c r="C44" s="209">
        <f>D45</f>
        <v>0</v>
      </c>
      <c r="D44" s="209">
        <f>+SUM(C43:C43)</f>
        <v>0</v>
      </c>
      <c r="R44" s="219"/>
      <c r="U44" s="209" t="s">
        <v>583</v>
      </c>
      <c r="V44" s="235" t="e">
        <f>SUM(V40:V43)</f>
        <v>#REF!</v>
      </c>
      <c r="AA44" s="229"/>
      <c r="AB44" s="230"/>
      <c r="AC44" s="230"/>
      <c r="AD44" s="230"/>
      <c r="AE44" s="230"/>
      <c r="AF44" s="230"/>
      <c r="AG44" s="230"/>
      <c r="AH44" s="230"/>
    </row>
    <row r="45" spans="2:42">
      <c r="R45" s="219"/>
      <c r="AA45" s="230"/>
      <c r="AB45" s="230"/>
      <c r="AC45" s="230"/>
      <c r="AD45" s="230"/>
      <c r="AE45" s="230"/>
      <c r="AF45" s="230"/>
      <c r="AG45" s="230"/>
      <c r="AH45" s="230"/>
    </row>
    <row r="46" spans="2:42">
      <c r="R46" s="219"/>
      <c r="AA46" s="229"/>
      <c r="AB46" s="230"/>
      <c r="AC46" s="230"/>
      <c r="AD46" s="229"/>
      <c r="AE46" s="230"/>
      <c r="AF46" s="230"/>
      <c r="AG46" s="230"/>
      <c r="AH46" s="230"/>
    </row>
    <row r="47" spans="2:42">
      <c r="R47" s="219"/>
      <c r="AA47" s="230"/>
      <c r="AB47" s="230"/>
      <c r="AC47" s="230"/>
      <c r="AD47" s="230"/>
      <c r="AE47" s="230"/>
      <c r="AF47" s="230"/>
      <c r="AG47" s="230"/>
      <c r="AH47" s="230"/>
    </row>
    <row r="48" spans="2:42" ht="15">
      <c r="B48" s="226" t="s">
        <v>487</v>
      </c>
      <c r="C48" s="227" t="s">
        <v>520</v>
      </c>
      <c r="H48" s="209" t="s">
        <v>608</v>
      </c>
      <c r="R48" s="219"/>
      <c r="AA48" s="229"/>
      <c r="AB48" s="229"/>
      <c r="AC48" s="229"/>
      <c r="AD48" s="229"/>
      <c r="AE48" s="230"/>
      <c r="AF48" s="230"/>
      <c r="AG48" s="230"/>
      <c r="AH48" s="230"/>
    </row>
    <row r="49" spans="2:34">
      <c r="C49" s="231" t="s">
        <v>517</v>
      </c>
      <c r="D49" s="231" t="s">
        <v>518</v>
      </c>
      <c r="R49" s="219"/>
      <c r="AA49" s="230"/>
      <c r="AB49" s="230"/>
      <c r="AC49" s="230"/>
      <c r="AD49" s="230"/>
      <c r="AE49" s="230"/>
      <c r="AF49" s="230"/>
      <c r="AG49" s="230"/>
      <c r="AH49" s="230"/>
    </row>
    <row r="50" spans="2:34">
      <c r="B50" s="209" t="s">
        <v>521</v>
      </c>
      <c r="C50" s="236">
        <f>-PN!$J$34</f>
        <v>-557000000</v>
      </c>
      <c r="D50" s="231"/>
      <c r="AA50" s="230"/>
      <c r="AB50" s="230"/>
      <c r="AC50" s="230"/>
      <c r="AD50" s="230"/>
      <c r="AE50" s="230"/>
      <c r="AF50" s="230"/>
      <c r="AG50" s="230"/>
      <c r="AH50" s="230"/>
    </row>
    <row r="51" spans="2:34">
      <c r="B51" s="209" t="s">
        <v>505</v>
      </c>
      <c r="D51" s="209">
        <f>+C50</f>
        <v>-557000000</v>
      </c>
      <c r="AA51" s="230"/>
      <c r="AB51" s="230"/>
      <c r="AC51" s="230"/>
      <c r="AD51" s="230"/>
      <c r="AE51" s="230"/>
      <c r="AF51" s="230"/>
      <c r="AG51" s="230"/>
      <c r="AH51" s="230"/>
    </row>
    <row r="52" spans="2:34">
      <c r="AA52" s="230"/>
      <c r="AB52" s="230"/>
      <c r="AC52" s="230"/>
      <c r="AD52" s="230"/>
      <c r="AE52" s="230"/>
      <c r="AF52" s="230"/>
      <c r="AG52" s="230"/>
      <c r="AH52" s="230"/>
    </row>
    <row r="53" spans="2:34" ht="15">
      <c r="B53" s="226" t="s">
        <v>488</v>
      </c>
      <c r="C53" s="227" t="s">
        <v>522</v>
      </c>
    </row>
    <row r="54" spans="2:34">
      <c r="E54" s="237"/>
      <c r="F54" s="237"/>
      <c r="G54" s="237"/>
      <c r="H54" s="237"/>
      <c r="I54" s="238"/>
    </row>
    <row r="55" spans="2:34">
      <c r="B55" s="209" t="s">
        <v>522</v>
      </c>
      <c r="C55" s="209" t="e">
        <f>+#REF!</f>
        <v>#REF!</v>
      </c>
      <c r="E55" s="238"/>
      <c r="F55" s="238"/>
      <c r="G55" s="238"/>
      <c r="H55" s="238"/>
      <c r="I55" s="238"/>
    </row>
    <row r="56" spans="2:34">
      <c r="E56" s="238"/>
      <c r="F56" s="238"/>
      <c r="G56" s="238"/>
      <c r="H56" s="238"/>
      <c r="I56" s="238"/>
    </row>
    <row r="57" spans="2:34">
      <c r="B57" s="233" t="s">
        <v>122</v>
      </c>
      <c r="D57" s="209" t="e">
        <f>+#REF!</f>
        <v>#REF!</v>
      </c>
      <c r="E57" s="238"/>
      <c r="F57" s="238"/>
      <c r="G57" s="238"/>
      <c r="H57" s="238"/>
      <c r="I57" s="238"/>
    </row>
    <row r="58" spans="2:34">
      <c r="B58" s="233" t="s">
        <v>256</v>
      </c>
      <c r="D58" s="209" t="e">
        <f>+#REF!+#REF!</f>
        <v>#REF!</v>
      </c>
      <c r="E58" s="239" t="s">
        <v>754</v>
      </c>
      <c r="F58" s="239"/>
      <c r="G58" s="239"/>
      <c r="H58" s="238" t="e">
        <f>+C55+EERR!C$68+EERR!$C$71</f>
        <v>#REF!</v>
      </c>
      <c r="I58" s="238"/>
    </row>
    <row r="59" spans="2:34">
      <c r="E59" s="238"/>
      <c r="F59" s="238"/>
      <c r="G59" s="238"/>
      <c r="H59" s="238"/>
      <c r="I59" s="238"/>
    </row>
    <row r="60" spans="2:34">
      <c r="E60" s="238"/>
      <c r="F60" s="238"/>
      <c r="G60" s="238"/>
      <c r="H60" s="238"/>
      <c r="I60" s="238"/>
    </row>
    <row r="61" spans="2:34" ht="15">
      <c r="B61" s="226" t="s">
        <v>489</v>
      </c>
      <c r="C61" s="227" t="s">
        <v>576</v>
      </c>
      <c r="E61" s="238"/>
      <c r="F61" s="238"/>
      <c r="G61" s="238"/>
      <c r="H61" s="238"/>
      <c r="I61" s="238"/>
    </row>
    <row r="62" spans="2:34">
      <c r="B62" s="209" t="s">
        <v>565</v>
      </c>
      <c r="C62" s="236" t="e">
        <f>+SUMIF(#REF!,"Depreciaciones y amortizaciones",#REF!)-C63-C64</f>
        <v>#REF!</v>
      </c>
      <c r="D62" s="231"/>
      <c r="E62" s="238"/>
      <c r="F62" s="238"/>
      <c r="G62" s="238"/>
      <c r="H62" s="238"/>
      <c r="I62" s="238"/>
      <c r="J62" s="209" t="s">
        <v>608</v>
      </c>
    </row>
    <row r="63" spans="2:34">
      <c r="B63" s="209" t="s">
        <v>523</v>
      </c>
      <c r="C63" s="209" t="e">
        <f>+VLOOKUP(D63,#REF!,11,FALSE)</f>
        <v>#REF!</v>
      </c>
      <c r="D63" s="240" t="s">
        <v>252</v>
      </c>
      <c r="E63" s="238"/>
      <c r="F63" s="238"/>
      <c r="G63" s="238"/>
      <c r="H63" s="238"/>
      <c r="I63" s="238"/>
      <c r="J63" s="209" t="s">
        <v>608</v>
      </c>
    </row>
    <row r="64" spans="2:34">
      <c r="B64" s="209" t="s">
        <v>524</v>
      </c>
      <c r="C64" s="209" t="e">
        <f>+VLOOKUP(D64,#REF!,11,FALSE)</f>
        <v>#REF!</v>
      </c>
      <c r="D64" s="240" t="s">
        <v>250</v>
      </c>
      <c r="E64" s="239" t="s">
        <v>754</v>
      </c>
      <c r="F64" s="239"/>
      <c r="G64" s="239"/>
      <c r="H64" s="238" t="e">
        <f>+C62+C63+C64+EERR!$C$48</f>
        <v>#REF!</v>
      </c>
      <c r="I64" s="238"/>
      <c r="J64" s="209" t="s">
        <v>608</v>
      </c>
    </row>
    <row r="65" spans="2:9">
      <c r="D65" s="240"/>
      <c r="E65" s="239"/>
      <c r="F65" s="239"/>
      <c r="G65" s="239"/>
      <c r="H65" s="238"/>
      <c r="I65" s="238"/>
    </row>
    <row r="66" spans="2:9">
      <c r="D66" s="240"/>
      <c r="E66" s="239"/>
      <c r="F66" s="239"/>
      <c r="G66" s="239"/>
      <c r="H66" s="238"/>
      <c r="I66" s="238"/>
    </row>
    <row r="67" spans="2:9" ht="15">
      <c r="B67" s="226" t="s">
        <v>490</v>
      </c>
      <c r="C67" s="227" t="s">
        <v>64</v>
      </c>
    </row>
    <row r="68" spans="2:9">
      <c r="B68" s="241" t="s">
        <v>374</v>
      </c>
      <c r="C68" s="209" t="e">
        <f>+VLOOKUP(D68,#REF!,13,FALSE)</f>
        <v>#REF!</v>
      </c>
      <c r="D68" s="242" t="s">
        <v>375</v>
      </c>
    </row>
    <row r="69" spans="2:9">
      <c r="B69" s="42" t="s">
        <v>655</v>
      </c>
      <c r="C69" s="209" t="e">
        <f>+VLOOKUP(D69,#REF!,13,FALSE)</f>
        <v>#REF!</v>
      </c>
      <c r="D69" s="242" t="s">
        <v>654</v>
      </c>
    </row>
    <row r="70" spans="2:9">
      <c r="B70" s="243" t="s">
        <v>657</v>
      </c>
      <c r="C70" s="209" t="e">
        <f>+VLOOKUP(D70,#REF!,13,FALSE)</f>
        <v>#REF!</v>
      </c>
      <c r="D70" s="242" t="s">
        <v>656</v>
      </c>
    </row>
    <row r="71" spans="2:9">
      <c r="B71" s="233" t="s">
        <v>442</v>
      </c>
      <c r="C71" s="209" t="e">
        <f>+VLOOKUP(D71,#REF!,13,FALSE)</f>
        <v>#REF!</v>
      </c>
      <c r="D71" s="242" t="s">
        <v>441</v>
      </c>
    </row>
    <row r="72" spans="2:9">
      <c r="B72" s="42" t="s">
        <v>442</v>
      </c>
      <c r="C72" s="209" t="e">
        <f>+VLOOKUP(D72,#REF!,13,FALSE)</f>
        <v>#REF!</v>
      </c>
      <c r="D72" s="44" t="s">
        <v>985</v>
      </c>
    </row>
    <row r="74" spans="2:9" ht="15">
      <c r="B74" s="226" t="s">
        <v>491</v>
      </c>
      <c r="C74" s="227" t="s">
        <v>967</v>
      </c>
      <c r="E74" s="209" t="s">
        <v>608</v>
      </c>
    </row>
    <row r="76" spans="2:9">
      <c r="B76" s="209" t="s">
        <v>758</v>
      </c>
      <c r="C76" s="209" t="e">
        <f>+SUMIF(#REF!,'Aux CF'!B76,#REF!)</f>
        <v>#REF!</v>
      </c>
    </row>
    <row r="78" spans="2:9">
      <c r="B78" s="226" t="s">
        <v>492</v>
      </c>
    </row>
    <row r="79" spans="2:9">
      <c r="B79" s="241" t="s">
        <v>15</v>
      </c>
    </row>
    <row r="80" spans="2:9">
      <c r="B80" s="241" t="s">
        <v>23</v>
      </c>
      <c r="C80" s="209" t="e">
        <f>+VLOOKUP(D80,#REF!,11,FALSE)</f>
        <v>#REF!</v>
      </c>
      <c r="D80" s="240" t="s">
        <v>26</v>
      </c>
    </row>
    <row r="81" spans="2:5">
      <c r="B81" s="241" t="s">
        <v>24</v>
      </c>
      <c r="C81" s="209" t="e">
        <f>+VLOOKUP(D81,#REF!,11,FALSE)</f>
        <v>#REF!</v>
      </c>
      <c r="D81" s="240" t="s">
        <v>27</v>
      </c>
    </row>
    <row r="82" spans="2:5">
      <c r="B82" s="243" t="s">
        <v>643</v>
      </c>
      <c r="C82" s="209" t="e">
        <f>+VLOOKUP(D82,#REF!,11,FALSE)</f>
        <v>#REF!</v>
      </c>
      <c r="D82" s="242" t="s">
        <v>642</v>
      </c>
    </row>
    <row r="83" spans="2:5">
      <c r="C83" s="210" t="e">
        <f>SUM(C80:C82)</f>
        <v>#REF!</v>
      </c>
    </row>
    <row r="85" spans="2:5">
      <c r="B85" s="226" t="s">
        <v>493</v>
      </c>
      <c r="E85" s="209" t="s">
        <v>608</v>
      </c>
    </row>
    <row r="86" spans="2:5">
      <c r="B86" s="244" t="s">
        <v>859</v>
      </c>
      <c r="C86" s="209" t="e">
        <f>+#REF!</f>
        <v>#REF!</v>
      </c>
    </row>
    <row r="90" spans="2:5">
      <c r="B90" s="209" t="s">
        <v>535</v>
      </c>
      <c r="C90" s="209">
        <f>+'[68]Balance detallado'!$I$47</f>
        <v>433156936.98000002</v>
      </c>
      <c r="D90" s="209">
        <f>+C90</f>
        <v>433156936.98000002</v>
      </c>
    </row>
    <row r="91" spans="2:5">
      <c r="B91" s="209" t="s">
        <v>63</v>
      </c>
      <c r="C91" s="209">
        <f>+'[68]Balance detallado'!$I$71</f>
        <v>-2505258000</v>
      </c>
      <c r="D91" s="209">
        <f>-C91</f>
        <v>2505258000</v>
      </c>
    </row>
    <row r="92" spans="2:5">
      <c r="C92" s="209">
        <f>+'[68]Balance detallado'!$I$81+'[68]Balance detallado'!$I$129+'[68]Balance detallado'!$I$130+'[68]Balance detallado'!$I$131+'[68]Balance detallado'!$I$132+'[68]Balance detallado'!$I$133+'[68]Balance detallado'!$I$134+'[68]Balance detallado'!$I$135</f>
        <v>-355279544.56000006</v>
      </c>
      <c r="D92" s="209">
        <f>-C92</f>
        <v>355279544.56000006</v>
      </c>
    </row>
  </sheetData>
  <mergeCells count="5">
    <mergeCell ref="T5:Z5"/>
    <mergeCell ref="AA5:AI5"/>
    <mergeCell ref="AJ5:AO5"/>
    <mergeCell ref="AP5:AP6"/>
    <mergeCell ref="W43:X43"/>
  </mergeCells>
  <conditionalFormatting sqref="D63">
    <cfRule type="duplicateValues" dxfId="5" priority="6"/>
  </conditionalFormatting>
  <conditionalFormatting sqref="D64:D66">
    <cfRule type="duplicateValues" dxfId="4" priority="5"/>
  </conditionalFormatting>
  <conditionalFormatting sqref="D69:D70">
    <cfRule type="duplicateValues" dxfId="3" priority="4"/>
  </conditionalFormatting>
  <conditionalFormatting sqref="D80 D82">
    <cfRule type="duplicateValues" dxfId="2" priority="3"/>
  </conditionalFormatting>
  <conditionalFormatting sqref="D81">
    <cfRule type="duplicateValues" dxfId="1" priority="2"/>
  </conditionalFormatting>
  <conditionalFormatting sqref="D72">
    <cfRule type="duplicateValues" dxfId="0" priority="1"/>
  </conditionalFormatting>
  <pageMargins left="0.75" right="0.75" top="1" bottom="1" header="0.5" footer="0.5"/>
  <pageSetup paperSize="9" orientation="portrait" r:id="rId1"/>
  <headerFooter alignWithMargins="0"/>
  <drawing r:id="rId2"/>
  <legacyDrawing r:id="rId3"/>
  <controls>
    <mc:AlternateContent xmlns:mc="http://schemas.openxmlformats.org/markup-compatibility/2006">
      <mc:Choice Requires="x14">
        <control shapeId="7169" r:id="rId4" name="Object 1">
          <controlPr defaultSize="0" autoLine="0" r:id="rId5">
            <anchor moveWithCells="1">
              <from>
                <xdr:col>4</xdr:col>
                <xdr:colOff>9525</xdr:colOff>
                <xdr:row>52</xdr:row>
                <xdr:rowOff>9525</xdr:rowOff>
              </from>
              <to>
                <xdr:col>4</xdr:col>
                <xdr:colOff>161925</xdr:colOff>
                <xdr:row>52</xdr:row>
                <xdr:rowOff>161925</xdr:rowOff>
              </to>
            </anchor>
          </controlPr>
        </control>
      </mc:Choice>
      <mc:Fallback>
        <control shapeId="7169" r:id="rId4" name="Object 1"/>
      </mc:Fallback>
    </mc:AlternateContent>
  </control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I530"/>
  <sheetViews>
    <sheetView workbookViewId="0">
      <selection activeCell="F18" sqref="F18"/>
    </sheetView>
  </sheetViews>
  <sheetFormatPr baseColWidth="10" defaultRowHeight="15"/>
  <cols>
    <col min="1" max="1" width="18.7109375" style="294" customWidth="1"/>
    <col min="2" max="2" width="18.7109375" style="294" bestFit="1" customWidth="1"/>
    <col min="3" max="3" width="8.42578125" style="294" customWidth="1"/>
    <col min="4" max="4" width="10.7109375" style="294" customWidth="1"/>
    <col min="5" max="5" width="16.7109375" style="294" bestFit="1" customWidth="1"/>
    <col min="6" max="6" width="22" style="298" bestFit="1" customWidth="1"/>
    <col min="7" max="7" width="11.42578125" style="298"/>
    <col min="8" max="8" width="16.7109375" style="298" bestFit="1" customWidth="1"/>
    <col min="9" max="9" width="11.42578125" style="298"/>
    <col min="10" max="256" width="11.42578125" style="294"/>
    <col min="257" max="257" width="18.7109375" style="294" customWidth="1"/>
    <col min="258" max="258" width="18.7109375" style="294" bestFit="1" customWidth="1"/>
    <col min="259" max="259" width="8.42578125" style="294" customWidth="1"/>
    <col min="260" max="260" width="10.7109375" style="294" customWidth="1"/>
    <col min="261" max="261" width="16.7109375" style="294" bestFit="1" customWidth="1"/>
    <col min="262" max="262" width="22" style="294" bestFit="1" customWidth="1"/>
    <col min="263" max="263" width="11.42578125" style="294"/>
    <col min="264" max="264" width="16.7109375" style="294" bestFit="1" customWidth="1"/>
    <col min="265" max="512" width="11.42578125" style="294"/>
    <col min="513" max="513" width="18.7109375" style="294" customWidth="1"/>
    <col min="514" max="514" width="18.7109375" style="294" bestFit="1" customWidth="1"/>
    <col min="515" max="515" width="8.42578125" style="294" customWidth="1"/>
    <col min="516" max="516" width="10.7109375" style="294" customWidth="1"/>
    <col min="517" max="517" width="16.7109375" style="294" bestFit="1" customWidth="1"/>
    <col min="518" max="518" width="22" style="294" bestFit="1" customWidth="1"/>
    <col min="519" max="519" width="11.42578125" style="294"/>
    <col min="520" max="520" width="16.7109375" style="294" bestFit="1" customWidth="1"/>
    <col min="521" max="768" width="11.42578125" style="294"/>
    <col min="769" max="769" width="18.7109375" style="294" customWidth="1"/>
    <col min="770" max="770" width="18.7109375" style="294" bestFit="1" customWidth="1"/>
    <col min="771" max="771" width="8.42578125" style="294" customWidth="1"/>
    <col min="772" max="772" width="10.7109375" style="294" customWidth="1"/>
    <col min="773" max="773" width="16.7109375" style="294" bestFit="1" customWidth="1"/>
    <col min="774" max="774" width="22" style="294" bestFit="1" customWidth="1"/>
    <col min="775" max="775" width="11.42578125" style="294"/>
    <col min="776" max="776" width="16.7109375" style="294" bestFit="1" customWidth="1"/>
    <col min="777" max="1024" width="11.42578125" style="294"/>
    <col min="1025" max="1025" width="18.7109375" style="294" customWidth="1"/>
    <col min="1026" max="1026" width="18.7109375" style="294" bestFit="1" customWidth="1"/>
    <col min="1027" max="1027" width="8.42578125" style="294" customWidth="1"/>
    <col min="1028" max="1028" width="10.7109375" style="294" customWidth="1"/>
    <col min="1029" max="1029" width="16.7109375" style="294" bestFit="1" customWidth="1"/>
    <col min="1030" max="1030" width="22" style="294" bestFit="1" customWidth="1"/>
    <col min="1031" max="1031" width="11.42578125" style="294"/>
    <col min="1032" max="1032" width="16.7109375" style="294" bestFit="1" customWidth="1"/>
    <col min="1033" max="1280" width="11.42578125" style="294"/>
    <col min="1281" max="1281" width="18.7109375" style="294" customWidth="1"/>
    <col min="1282" max="1282" width="18.7109375" style="294" bestFit="1" customWidth="1"/>
    <col min="1283" max="1283" width="8.42578125" style="294" customWidth="1"/>
    <col min="1284" max="1284" width="10.7109375" style="294" customWidth="1"/>
    <col min="1285" max="1285" width="16.7109375" style="294" bestFit="1" customWidth="1"/>
    <col min="1286" max="1286" width="22" style="294" bestFit="1" customWidth="1"/>
    <col min="1287" max="1287" width="11.42578125" style="294"/>
    <col min="1288" max="1288" width="16.7109375" style="294" bestFit="1" customWidth="1"/>
    <col min="1289" max="1536" width="11.42578125" style="294"/>
    <col min="1537" max="1537" width="18.7109375" style="294" customWidth="1"/>
    <col min="1538" max="1538" width="18.7109375" style="294" bestFit="1" customWidth="1"/>
    <col min="1539" max="1539" width="8.42578125" style="294" customWidth="1"/>
    <col min="1540" max="1540" width="10.7109375" style="294" customWidth="1"/>
    <col min="1541" max="1541" width="16.7109375" style="294" bestFit="1" customWidth="1"/>
    <col min="1542" max="1542" width="22" style="294" bestFit="1" customWidth="1"/>
    <col min="1543" max="1543" width="11.42578125" style="294"/>
    <col min="1544" max="1544" width="16.7109375" style="294" bestFit="1" customWidth="1"/>
    <col min="1545" max="1792" width="11.42578125" style="294"/>
    <col min="1793" max="1793" width="18.7109375" style="294" customWidth="1"/>
    <col min="1794" max="1794" width="18.7109375" style="294" bestFit="1" customWidth="1"/>
    <col min="1795" max="1795" width="8.42578125" style="294" customWidth="1"/>
    <col min="1796" max="1796" width="10.7109375" style="294" customWidth="1"/>
    <col min="1797" max="1797" width="16.7109375" style="294" bestFit="1" customWidth="1"/>
    <col min="1798" max="1798" width="22" style="294" bestFit="1" customWidth="1"/>
    <col min="1799" max="1799" width="11.42578125" style="294"/>
    <col min="1800" max="1800" width="16.7109375" style="294" bestFit="1" customWidth="1"/>
    <col min="1801" max="2048" width="11.42578125" style="294"/>
    <col min="2049" max="2049" width="18.7109375" style="294" customWidth="1"/>
    <col min="2050" max="2050" width="18.7109375" style="294" bestFit="1" customWidth="1"/>
    <col min="2051" max="2051" width="8.42578125" style="294" customWidth="1"/>
    <col min="2052" max="2052" width="10.7109375" style="294" customWidth="1"/>
    <col min="2053" max="2053" width="16.7109375" style="294" bestFit="1" customWidth="1"/>
    <col min="2054" max="2054" width="22" style="294" bestFit="1" customWidth="1"/>
    <col min="2055" max="2055" width="11.42578125" style="294"/>
    <col min="2056" max="2056" width="16.7109375" style="294" bestFit="1" customWidth="1"/>
    <col min="2057" max="2304" width="11.42578125" style="294"/>
    <col min="2305" max="2305" width="18.7109375" style="294" customWidth="1"/>
    <col min="2306" max="2306" width="18.7109375" style="294" bestFit="1" customWidth="1"/>
    <col min="2307" max="2307" width="8.42578125" style="294" customWidth="1"/>
    <col min="2308" max="2308" width="10.7109375" style="294" customWidth="1"/>
    <col min="2309" max="2309" width="16.7109375" style="294" bestFit="1" customWidth="1"/>
    <col min="2310" max="2310" width="22" style="294" bestFit="1" customWidth="1"/>
    <col min="2311" max="2311" width="11.42578125" style="294"/>
    <col min="2312" max="2312" width="16.7109375" style="294" bestFit="1" customWidth="1"/>
    <col min="2313" max="2560" width="11.42578125" style="294"/>
    <col min="2561" max="2561" width="18.7109375" style="294" customWidth="1"/>
    <col min="2562" max="2562" width="18.7109375" style="294" bestFit="1" customWidth="1"/>
    <col min="2563" max="2563" width="8.42578125" style="294" customWidth="1"/>
    <col min="2564" max="2564" width="10.7109375" style="294" customWidth="1"/>
    <col min="2565" max="2565" width="16.7109375" style="294" bestFit="1" customWidth="1"/>
    <col min="2566" max="2566" width="22" style="294" bestFit="1" customWidth="1"/>
    <col min="2567" max="2567" width="11.42578125" style="294"/>
    <col min="2568" max="2568" width="16.7109375" style="294" bestFit="1" customWidth="1"/>
    <col min="2569" max="2816" width="11.42578125" style="294"/>
    <col min="2817" max="2817" width="18.7109375" style="294" customWidth="1"/>
    <col min="2818" max="2818" width="18.7109375" style="294" bestFit="1" customWidth="1"/>
    <col min="2819" max="2819" width="8.42578125" style="294" customWidth="1"/>
    <col min="2820" max="2820" width="10.7109375" style="294" customWidth="1"/>
    <col min="2821" max="2821" width="16.7109375" style="294" bestFit="1" customWidth="1"/>
    <col min="2822" max="2822" width="22" style="294" bestFit="1" customWidth="1"/>
    <col min="2823" max="2823" width="11.42578125" style="294"/>
    <col min="2824" max="2824" width="16.7109375" style="294" bestFit="1" customWidth="1"/>
    <col min="2825" max="3072" width="11.42578125" style="294"/>
    <col min="3073" max="3073" width="18.7109375" style="294" customWidth="1"/>
    <col min="3074" max="3074" width="18.7109375" style="294" bestFit="1" customWidth="1"/>
    <col min="3075" max="3075" width="8.42578125" style="294" customWidth="1"/>
    <col min="3076" max="3076" width="10.7109375" style="294" customWidth="1"/>
    <col min="3077" max="3077" width="16.7109375" style="294" bestFit="1" customWidth="1"/>
    <col min="3078" max="3078" width="22" style="294" bestFit="1" customWidth="1"/>
    <col min="3079" max="3079" width="11.42578125" style="294"/>
    <col min="3080" max="3080" width="16.7109375" style="294" bestFit="1" customWidth="1"/>
    <col min="3081" max="3328" width="11.42578125" style="294"/>
    <col min="3329" max="3329" width="18.7109375" style="294" customWidth="1"/>
    <col min="3330" max="3330" width="18.7109375" style="294" bestFit="1" customWidth="1"/>
    <col min="3331" max="3331" width="8.42578125" style="294" customWidth="1"/>
    <col min="3332" max="3332" width="10.7109375" style="294" customWidth="1"/>
    <col min="3333" max="3333" width="16.7109375" style="294" bestFit="1" customWidth="1"/>
    <col min="3334" max="3334" width="22" style="294" bestFit="1" customWidth="1"/>
    <col min="3335" max="3335" width="11.42578125" style="294"/>
    <col min="3336" max="3336" width="16.7109375" style="294" bestFit="1" customWidth="1"/>
    <col min="3337" max="3584" width="11.42578125" style="294"/>
    <col min="3585" max="3585" width="18.7109375" style="294" customWidth="1"/>
    <col min="3586" max="3586" width="18.7109375" style="294" bestFit="1" customWidth="1"/>
    <col min="3587" max="3587" width="8.42578125" style="294" customWidth="1"/>
    <col min="3588" max="3588" width="10.7109375" style="294" customWidth="1"/>
    <col min="3589" max="3589" width="16.7109375" style="294" bestFit="1" customWidth="1"/>
    <col min="3590" max="3590" width="22" style="294" bestFit="1" customWidth="1"/>
    <col min="3591" max="3591" width="11.42578125" style="294"/>
    <col min="3592" max="3592" width="16.7109375" style="294" bestFit="1" customWidth="1"/>
    <col min="3593" max="3840" width="11.42578125" style="294"/>
    <col min="3841" max="3841" width="18.7109375" style="294" customWidth="1"/>
    <col min="3842" max="3842" width="18.7109375" style="294" bestFit="1" customWidth="1"/>
    <col min="3843" max="3843" width="8.42578125" style="294" customWidth="1"/>
    <col min="3844" max="3844" width="10.7109375" style="294" customWidth="1"/>
    <col min="3845" max="3845" width="16.7109375" style="294" bestFit="1" customWidth="1"/>
    <col min="3846" max="3846" width="22" style="294" bestFit="1" customWidth="1"/>
    <col min="3847" max="3847" width="11.42578125" style="294"/>
    <col min="3848" max="3848" width="16.7109375" style="294" bestFit="1" customWidth="1"/>
    <col min="3849" max="4096" width="11.42578125" style="294"/>
    <col min="4097" max="4097" width="18.7109375" style="294" customWidth="1"/>
    <col min="4098" max="4098" width="18.7109375" style="294" bestFit="1" customWidth="1"/>
    <col min="4099" max="4099" width="8.42578125" style="294" customWidth="1"/>
    <col min="4100" max="4100" width="10.7109375" style="294" customWidth="1"/>
    <col min="4101" max="4101" width="16.7109375" style="294" bestFit="1" customWidth="1"/>
    <col min="4102" max="4102" width="22" style="294" bestFit="1" customWidth="1"/>
    <col min="4103" max="4103" width="11.42578125" style="294"/>
    <col min="4104" max="4104" width="16.7109375" style="294" bestFit="1" customWidth="1"/>
    <col min="4105" max="4352" width="11.42578125" style="294"/>
    <col min="4353" max="4353" width="18.7109375" style="294" customWidth="1"/>
    <col min="4354" max="4354" width="18.7109375" style="294" bestFit="1" customWidth="1"/>
    <col min="4355" max="4355" width="8.42578125" style="294" customWidth="1"/>
    <col min="4356" max="4356" width="10.7109375" style="294" customWidth="1"/>
    <col min="4357" max="4357" width="16.7109375" style="294" bestFit="1" customWidth="1"/>
    <col min="4358" max="4358" width="22" style="294" bestFit="1" customWidth="1"/>
    <col min="4359" max="4359" width="11.42578125" style="294"/>
    <col min="4360" max="4360" width="16.7109375" style="294" bestFit="1" customWidth="1"/>
    <col min="4361" max="4608" width="11.42578125" style="294"/>
    <col min="4609" max="4609" width="18.7109375" style="294" customWidth="1"/>
    <col min="4610" max="4610" width="18.7109375" style="294" bestFit="1" customWidth="1"/>
    <col min="4611" max="4611" width="8.42578125" style="294" customWidth="1"/>
    <col min="4612" max="4612" width="10.7109375" style="294" customWidth="1"/>
    <col min="4613" max="4613" width="16.7109375" style="294" bestFit="1" customWidth="1"/>
    <col min="4614" max="4614" width="22" style="294" bestFit="1" customWidth="1"/>
    <col min="4615" max="4615" width="11.42578125" style="294"/>
    <col min="4616" max="4616" width="16.7109375" style="294" bestFit="1" customWidth="1"/>
    <col min="4617" max="4864" width="11.42578125" style="294"/>
    <col min="4865" max="4865" width="18.7109375" style="294" customWidth="1"/>
    <col min="4866" max="4866" width="18.7109375" style="294" bestFit="1" customWidth="1"/>
    <col min="4867" max="4867" width="8.42578125" style="294" customWidth="1"/>
    <col min="4868" max="4868" width="10.7109375" style="294" customWidth="1"/>
    <col min="4869" max="4869" width="16.7109375" style="294" bestFit="1" customWidth="1"/>
    <col min="4870" max="4870" width="22" style="294" bestFit="1" customWidth="1"/>
    <col min="4871" max="4871" width="11.42578125" style="294"/>
    <col min="4872" max="4872" width="16.7109375" style="294" bestFit="1" customWidth="1"/>
    <col min="4873" max="5120" width="11.42578125" style="294"/>
    <col min="5121" max="5121" width="18.7109375" style="294" customWidth="1"/>
    <col min="5122" max="5122" width="18.7109375" style="294" bestFit="1" customWidth="1"/>
    <col min="5123" max="5123" width="8.42578125" style="294" customWidth="1"/>
    <col min="5124" max="5124" width="10.7109375" style="294" customWidth="1"/>
    <col min="5125" max="5125" width="16.7109375" style="294" bestFit="1" customWidth="1"/>
    <col min="5126" max="5126" width="22" style="294" bestFit="1" customWidth="1"/>
    <col min="5127" max="5127" width="11.42578125" style="294"/>
    <col min="5128" max="5128" width="16.7109375" style="294" bestFit="1" customWidth="1"/>
    <col min="5129" max="5376" width="11.42578125" style="294"/>
    <col min="5377" max="5377" width="18.7109375" style="294" customWidth="1"/>
    <col min="5378" max="5378" width="18.7109375" style="294" bestFit="1" customWidth="1"/>
    <col min="5379" max="5379" width="8.42578125" style="294" customWidth="1"/>
    <col min="5380" max="5380" width="10.7109375" style="294" customWidth="1"/>
    <col min="5381" max="5381" width="16.7109375" style="294" bestFit="1" customWidth="1"/>
    <col min="5382" max="5382" width="22" style="294" bestFit="1" customWidth="1"/>
    <col min="5383" max="5383" width="11.42578125" style="294"/>
    <col min="5384" max="5384" width="16.7109375" style="294" bestFit="1" customWidth="1"/>
    <col min="5385" max="5632" width="11.42578125" style="294"/>
    <col min="5633" max="5633" width="18.7109375" style="294" customWidth="1"/>
    <col min="5634" max="5634" width="18.7109375" style="294" bestFit="1" customWidth="1"/>
    <col min="5635" max="5635" width="8.42578125" style="294" customWidth="1"/>
    <col min="5636" max="5636" width="10.7109375" style="294" customWidth="1"/>
    <col min="5637" max="5637" width="16.7109375" style="294" bestFit="1" customWidth="1"/>
    <col min="5638" max="5638" width="22" style="294" bestFit="1" customWidth="1"/>
    <col min="5639" max="5639" width="11.42578125" style="294"/>
    <col min="5640" max="5640" width="16.7109375" style="294" bestFit="1" customWidth="1"/>
    <col min="5641" max="5888" width="11.42578125" style="294"/>
    <col min="5889" max="5889" width="18.7109375" style="294" customWidth="1"/>
    <col min="5890" max="5890" width="18.7109375" style="294" bestFit="1" customWidth="1"/>
    <col min="5891" max="5891" width="8.42578125" style="294" customWidth="1"/>
    <col min="5892" max="5892" width="10.7109375" style="294" customWidth="1"/>
    <col min="5893" max="5893" width="16.7109375" style="294" bestFit="1" customWidth="1"/>
    <col min="5894" max="5894" width="22" style="294" bestFit="1" customWidth="1"/>
    <col min="5895" max="5895" width="11.42578125" style="294"/>
    <col min="5896" max="5896" width="16.7109375" style="294" bestFit="1" customWidth="1"/>
    <col min="5897" max="6144" width="11.42578125" style="294"/>
    <col min="6145" max="6145" width="18.7109375" style="294" customWidth="1"/>
    <col min="6146" max="6146" width="18.7109375" style="294" bestFit="1" customWidth="1"/>
    <col min="6147" max="6147" width="8.42578125" style="294" customWidth="1"/>
    <col min="6148" max="6148" width="10.7109375" style="294" customWidth="1"/>
    <col min="6149" max="6149" width="16.7109375" style="294" bestFit="1" customWidth="1"/>
    <col min="6150" max="6150" width="22" style="294" bestFit="1" customWidth="1"/>
    <col min="6151" max="6151" width="11.42578125" style="294"/>
    <col min="6152" max="6152" width="16.7109375" style="294" bestFit="1" customWidth="1"/>
    <col min="6153" max="6400" width="11.42578125" style="294"/>
    <col min="6401" max="6401" width="18.7109375" style="294" customWidth="1"/>
    <col min="6402" max="6402" width="18.7109375" style="294" bestFit="1" customWidth="1"/>
    <col min="6403" max="6403" width="8.42578125" style="294" customWidth="1"/>
    <col min="6404" max="6404" width="10.7109375" style="294" customWidth="1"/>
    <col min="6405" max="6405" width="16.7109375" style="294" bestFit="1" customWidth="1"/>
    <col min="6406" max="6406" width="22" style="294" bestFit="1" customWidth="1"/>
    <col min="6407" max="6407" width="11.42578125" style="294"/>
    <col min="6408" max="6408" width="16.7109375" style="294" bestFit="1" customWidth="1"/>
    <col min="6409" max="6656" width="11.42578125" style="294"/>
    <col min="6657" max="6657" width="18.7109375" style="294" customWidth="1"/>
    <col min="6658" max="6658" width="18.7109375" style="294" bestFit="1" customWidth="1"/>
    <col min="6659" max="6659" width="8.42578125" style="294" customWidth="1"/>
    <col min="6660" max="6660" width="10.7109375" style="294" customWidth="1"/>
    <col min="6661" max="6661" width="16.7109375" style="294" bestFit="1" customWidth="1"/>
    <col min="6662" max="6662" width="22" style="294" bestFit="1" customWidth="1"/>
    <col min="6663" max="6663" width="11.42578125" style="294"/>
    <col min="6664" max="6664" width="16.7109375" style="294" bestFit="1" customWidth="1"/>
    <col min="6665" max="6912" width="11.42578125" style="294"/>
    <col min="6913" max="6913" width="18.7109375" style="294" customWidth="1"/>
    <col min="6914" max="6914" width="18.7109375" style="294" bestFit="1" customWidth="1"/>
    <col min="6915" max="6915" width="8.42578125" style="294" customWidth="1"/>
    <col min="6916" max="6916" width="10.7109375" style="294" customWidth="1"/>
    <col min="6917" max="6917" width="16.7109375" style="294" bestFit="1" customWidth="1"/>
    <col min="6918" max="6918" width="22" style="294" bestFit="1" customWidth="1"/>
    <col min="6919" max="6919" width="11.42578125" style="294"/>
    <col min="6920" max="6920" width="16.7109375" style="294" bestFit="1" customWidth="1"/>
    <col min="6921" max="7168" width="11.42578125" style="294"/>
    <col min="7169" max="7169" width="18.7109375" style="294" customWidth="1"/>
    <col min="7170" max="7170" width="18.7109375" style="294" bestFit="1" customWidth="1"/>
    <col min="7171" max="7171" width="8.42578125" style="294" customWidth="1"/>
    <col min="7172" max="7172" width="10.7109375" style="294" customWidth="1"/>
    <col min="7173" max="7173" width="16.7109375" style="294" bestFit="1" customWidth="1"/>
    <col min="7174" max="7174" width="22" style="294" bestFit="1" customWidth="1"/>
    <col min="7175" max="7175" width="11.42578125" style="294"/>
    <col min="7176" max="7176" width="16.7109375" style="294" bestFit="1" customWidth="1"/>
    <col min="7177" max="7424" width="11.42578125" style="294"/>
    <col min="7425" max="7425" width="18.7109375" style="294" customWidth="1"/>
    <col min="7426" max="7426" width="18.7109375" style="294" bestFit="1" customWidth="1"/>
    <col min="7427" max="7427" width="8.42578125" style="294" customWidth="1"/>
    <col min="7428" max="7428" width="10.7109375" style="294" customWidth="1"/>
    <col min="7429" max="7429" width="16.7109375" style="294" bestFit="1" customWidth="1"/>
    <col min="7430" max="7430" width="22" style="294" bestFit="1" customWidth="1"/>
    <col min="7431" max="7431" width="11.42578125" style="294"/>
    <col min="7432" max="7432" width="16.7109375" style="294" bestFit="1" customWidth="1"/>
    <col min="7433" max="7680" width="11.42578125" style="294"/>
    <col min="7681" max="7681" width="18.7109375" style="294" customWidth="1"/>
    <col min="7682" max="7682" width="18.7109375" style="294" bestFit="1" customWidth="1"/>
    <col min="7683" max="7683" width="8.42578125" style="294" customWidth="1"/>
    <col min="7684" max="7684" width="10.7109375" style="294" customWidth="1"/>
    <col min="7685" max="7685" width="16.7109375" style="294" bestFit="1" customWidth="1"/>
    <col min="7686" max="7686" width="22" style="294" bestFit="1" customWidth="1"/>
    <col min="7687" max="7687" width="11.42578125" style="294"/>
    <col min="7688" max="7688" width="16.7109375" style="294" bestFit="1" customWidth="1"/>
    <col min="7689" max="7936" width="11.42578125" style="294"/>
    <col min="7937" max="7937" width="18.7109375" style="294" customWidth="1"/>
    <col min="7938" max="7938" width="18.7109375" style="294" bestFit="1" customWidth="1"/>
    <col min="7939" max="7939" width="8.42578125" style="294" customWidth="1"/>
    <col min="7940" max="7940" width="10.7109375" style="294" customWidth="1"/>
    <col min="7941" max="7941" width="16.7109375" style="294" bestFit="1" customWidth="1"/>
    <col min="7942" max="7942" width="22" style="294" bestFit="1" customWidth="1"/>
    <col min="7943" max="7943" width="11.42578125" style="294"/>
    <col min="7944" max="7944" width="16.7109375" style="294" bestFit="1" customWidth="1"/>
    <col min="7945" max="8192" width="11.42578125" style="294"/>
    <col min="8193" max="8193" width="18.7109375" style="294" customWidth="1"/>
    <col min="8194" max="8194" width="18.7109375" style="294" bestFit="1" customWidth="1"/>
    <col min="8195" max="8195" width="8.42578125" style="294" customWidth="1"/>
    <col min="8196" max="8196" width="10.7109375" style="294" customWidth="1"/>
    <col min="8197" max="8197" width="16.7109375" style="294" bestFit="1" customWidth="1"/>
    <col min="8198" max="8198" width="22" style="294" bestFit="1" customWidth="1"/>
    <col min="8199" max="8199" width="11.42578125" style="294"/>
    <col min="8200" max="8200" width="16.7109375" style="294" bestFit="1" customWidth="1"/>
    <col min="8201" max="8448" width="11.42578125" style="294"/>
    <col min="8449" max="8449" width="18.7109375" style="294" customWidth="1"/>
    <col min="8450" max="8450" width="18.7109375" style="294" bestFit="1" customWidth="1"/>
    <col min="8451" max="8451" width="8.42578125" style="294" customWidth="1"/>
    <col min="8452" max="8452" width="10.7109375" style="294" customWidth="1"/>
    <col min="8453" max="8453" width="16.7109375" style="294" bestFit="1" customWidth="1"/>
    <col min="8454" max="8454" width="22" style="294" bestFit="1" customWidth="1"/>
    <col min="8455" max="8455" width="11.42578125" style="294"/>
    <col min="8456" max="8456" width="16.7109375" style="294" bestFit="1" customWidth="1"/>
    <col min="8457" max="8704" width="11.42578125" style="294"/>
    <col min="8705" max="8705" width="18.7109375" style="294" customWidth="1"/>
    <col min="8706" max="8706" width="18.7109375" style="294" bestFit="1" customWidth="1"/>
    <col min="8707" max="8707" width="8.42578125" style="294" customWidth="1"/>
    <col min="8708" max="8708" width="10.7109375" style="294" customWidth="1"/>
    <col min="8709" max="8709" width="16.7109375" style="294" bestFit="1" customWidth="1"/>
    <col min="8710" max="8710" width="22" style="294" bestFit="1" customWidth="1"/>
    <col min="8711" max="8711" width="11.42578125" style="294"/>
    <col min="8712" max="8712" width="16.7109375" style="294" bestFit="1" customWidth="1"/>
    <col min="8713" max="8960" width="11.42578125" style="294"/>
    <col min="8961" max="8961" width="18.7109375" style="294" customWidth="1"/>
    <col min="8962" max="8962" width="18.7109375" style="294" bestFit="1" customWidth="1"/>
    <col min="8963" max="8963" width="8.42578125" style="294" customWidth="1"/>
    <col min="8964" max="8964" width="10.7109375" style="294" customWidth="1"/>
    <col min="8965" max="8965" width="16.7109375" style="294" bestFit="1" customWidth="1"/>
    <col min="8966" max="8966" width="22" style="294" bestFit="1" customWidth="1"/>
    <col min="8967" max="8967" width="11.42578125" style="294"/>
    <col min="8968" max="8968" width="16.7109375" style="294" bestFit="1" customWidth="1"/>
    <col min="8969" max="9216" width="11.42578125" style="294"/>
    <col min="9217" max="9217" width="18.7109375" style="294" customWidth="1"/>
    <col min="9218" max="9218" width="18.7109375" style="294" bestFit="1" customWidth="1"/>
    <col min="9219" max="9219" width="8.42578125" style="294" customWidth="1"/>
    <col min="9220" max="9220" width="10.7109375" style="294" customWidth="1"/>
    <col min="9221" max="9221" width="16.7109375" style="294" bestFit="1" customWidth="1"/>
    <col min="9222" max="9222" width="22" style="294" bestFit="1" customWidth="1"/>
    <col min="9223" max="9223" width="11.42578125" style="294"/>
    <col min="9224" max="9224" width="16.7109375" style="294" bestFit="1" customWidth="1"/>
    <col min="9225" max="9472" width="11.42578125" style="294"/>
    <col min="9473" max="9473" width="18.7109375" style="294" customWidth="1"/>
    <col min="9474" max="9474" width="18.7109375" style="294" bestFit="1" customWidth="1"/>
    <col min="9475" max="9475" width="8.42578125" style="294" customWidth="1"/>
    <col min="9476" max="9476" width="10.7109375" style="294" customWidth="1"/>
    <col min="9477" max="9477" width="16.7109375" style="294" bestFit="1" customWidth="1"/>
    <col min="9478" max="9478" width="22" style="294" bestFit="1" customWidth="1"/>
    <col min="9479" max="9479" width="11.42578125" style="294"/>
    <col min="9480" max="9480" width="16.7109375" style="294" bestFit="1" customWidth="1"/>
    <col min="9481" max="9728" width="11.42578125" style="294"/>
    <col min="9729" max="9729" width="18.7109375" style="294" customWidth="1"/>
    <col min="9730" max="9730" width="18.7109375" style="294" bestFit="1" customWidth="1"/>
    <col min="9731" max="9731" width="8.42578125" style="294" customWidth="1"/>
    <col min="9732" max="9732" width="10.7109375" style="294" customWidth="1"/>
    <col min="9733" max="9733" width="16.7109375" style="294" bestFit="1" customWidth="1"/>
    <col min="9734" max="9734" width="22" style="294" bestFit="1" customWidth="1"/>
    <col min="9735" max="9735" width="11.42578125" style="294"/>
    <col min="9736" max="9736" width="16.7109375" style="294" bestFit="1" customWidth="1"/>
    <col min="9737" max="9984" width="11.42578125" style="294"/>
    <col min="9985" max="9985" width="18.7109375" style="294" customWidth="1"/>
    <col min="9986" max="9986" width="18.7109375" style="294" bestFit="1" customWidth="1"/>
    <col min="9987" max="9987" width="8.42578125" style="294" customWidth="1"/>
    <col min="9988" max="9988" width="10.7109375" style="294" customWidth="1"/>
    <col min="9989" max="9989" width="16.7109375" style="294" bestFit="1" customWidth="1"/>
    <col min="9990" max="9990" width="22" style="294" bestFit="1" customWidth="1"/>
    <col min="9991" max="9991" width="11.42578125" style="294"/>
    <col min="9992" max="9992" width="16.7109375" style="294" bestFit="1" customWidth="1"/>
    <col min="9993" max="10240" width="11.42578125" style="294"/>
    <col min="10241" max="10241" width="18.7109375" style="294" customWidth="1"/>
    <col min="10242" max="10242" width="18.7109375" style="294" bestFit="1" customWidth="1"/>
    <col min="10243" max="10243" width="8.42578125" style="294" customWidth="1"/>
    <col min="10244" max="10244" width="10.7109375" style="294" customWidth="1"/>
    <col min="10245" max="10245" width="16.7109375" style="294" bestFit="1" customWidth="1"/>
    <col min="10246" max="10246" width="22" style="294" bestFit="1" customWidth="1"/>
    <col min="10247" max="10247" width="11.42578125" style="294"/>
    <col min="10248" max="10248" width="16.7109375" style="294" bestFit="1" customWidth="1"/>
    <col min="10249" max="10496" width="11.42578125" style="294"/>
    <col min="10497" max="10497" width="18.7109375" style="294" customWidth="1"/>
    <col min="10498" max="10498" width="18.7109375" style="294" bestFit="1" customWidth="1"/>
    <col min="10499" max="10499" width="8.42578125" style="294" customWidth="1"/>
    <col min="10500" max="10500" width="10.7109375" style="294" customWidth="1"/>
    <col min="10501" max="10501" width="16.7109375" style="294" bestFit="1" customWidth="1"/>
    <col min="10502" max="10502" width="22" style="294" bestFit="1" customWidth="1"/>
    <col min="10503" max="10503" width="11.42578125" style="294"/>
    <col min="10504" max="10504" width="16.7109375" style="294" bestFit="1" customWidth="1"/>
    <col min="10505" max="10752" width="11.42578125" style="294"/>
    <col min="10753" max="10753" width="18.7109375" style="294" customWidth="1"/>
    <col min="10754" max="10754" width="18.7109375" style="294" bestFit="1" customWidth="1"/>
    <col min="10755" max="10755" width="8.42578125" style="294" customWidth="1"/>
    <col min="10756" max="10756" width="10.7109375" style="294" customWidth="1"/>
    <col min="10757" max="10757" width="16.7109375" style="294" bestFit="1" customWidth="1"/>
    <col min="10758" max="10758" width="22" style="294" bestFit="1" customWidth="1"/>
    <col min="10759" max="10759" width="11.42578125" style="294"/>
    <col min="10760" max="10760" width="16.7109375" style="294" bestFit="1" customWidth="1"/>
    <col min="10761" max="11008" width="11.42578125" style="294"/>
    <col min="11009" max="11009" width="18.7109375" style="294" customWidth="1"/>
    <col min="11010" max="11010" width="18.7109375" style="294" bestFit="1" customWidth="1"/>
    <col min="11011" max="11011" width="8.42578125" style="294" customWidth="1"/>
    <col min="11012" max="11012" width="10.7109375" style="294" customWidth="1"/>
    <col min="11013" max="11013" width="16.7109375" style="294" bestFit="1" customWidth="1"/>
    <col min="11014" max="11014" width="22" style="294" bestFit="1" customWidth="1"/>
    <col min="11015" max="11015" width="11.42578125" style="294"/>
    <col min="11016" max="11016" width="16.7109375" style="294" bestFit="1" customWidth="1"/>
    <col min="11017" max="11264" width="11.42578125" style="294"/>
    <col min="11265" max="11265" width="18.7109375" style="294" customWidth="1"/>
    <col min="11266" max="11266" width="18.7109375" style="294" bestFit="1" customWidth="1"/>
    <col min="11267" max="11267" width="8.42578125" style="294" customWidth="1"/>
    <col min="11268" max="11268" width="10.7109375" style="294" customWidth="1"/>
    <col min="11269" max="11269" width="16.7109375" style="294" bestFit="1" customWidth="1"/>
    <col min="11270" max="11270" width="22" style="294" bestFit="1" customWidth="1"/>
    <col min="11271" max="11271" width="11.42578125" style="294"/>
    <col min="11272" max="11272" width="16.7109375" style="294" bestFit="1" customWidth="1"/>
    <col min="11273" max="11520" width="11.42578125" style="294"/>
    <col min="11521" max="11521" width="18.7109375" style="294" customWidth="1"/>
    <col min="11522" max="11522" width="18.7109375" style="294" bestFit="1" customWidth="1"/>
    <col min="11523" max="11523" width="8.42578125" style="294" customWidth="1"/>
    <col min="11524" max="11524" width="10.7109375" style="294" customWidth="1"/>
    <col min="11525" max="11525" width="16.7109375" style="294" bestFit="1" customWidth="1"/>
    <col min="11526" max="11526" width="22" style="294" bestFit="1" customWidth="1"/>
    <col min="11527" max="11527" width="11.42578125" style="294"/>
    <col min="11528" max="11528" width="16.7109375" style="294" bestFit="1" customWidth="1"/>
    <col min="11529" max="11776" width="11.42578125" style="294"/>
    <col min="11777" max="11777" width="18.7109375" style="294" customWidth="1"/>
    <col min="11778" max="11778" width="18.7109375" style="294" bestFit="1" customWidth="1"/>
    <col min="11779" max="11779" width="8.42578125" style="294" customWidth="1"/>
    <col min="11780" max="11780" width="10.7109375" style="294" customWidth="1"/>
    <col min="11781" max="11781" width="16.7109375" style="294" bestFit="1" customWidth="1"/>
    <col min="11782" max="11782" width="22" style="294" bestFit="1" customWidth="1"/>
    <col min="11783" max="11783" width="11.42578125" style="294"/>
    <col min="11784" max="11784" width="16.7109375" style="294" bestFit="1" customWidth="1"/>
    <col min="11785" max="12032" width="11.42578125" style="294"/>
    <col min="12033" max="12033" width="18.7109375" style="294" customWidth="1"/>
    <col min="12034" max="12034" width="18.7109375" style="294" bestFit="1" customWidth="1"/>
    <col min="12035" max="12035" width="8.42578125" style="294" customWidth="1"/>
    <col min="12036" max="12036" width="10.7109375" style="294" customWidth="1"/>
    <col min="12037" max="12037" width="16.7109375" style="294" bestFit="1" customWidth="1"/>
    <col min="12038" max="12038" width="22" style="294" bestFit="1" customWidth="1"/>
    <col min="12039" max="12039" width="11.42578125" style="294"/>
    <col min="12040" max="12040" width="16.7109375" style="294" bestFit="1" customWidth="1"/>
    <col min="12041" max="12288" width="11.42578125" style="294"/>
    <col min="12289" max="12289" width="18.7109375" style="294" customWidth="1"/>
    <col min="12290" max="12290" width="18.7109375" style="294" bestFit="1" customWidth="1"/>
    <col min="12291" max="12291" width="8.42578125" style="294" customWidth="1"/>
    <col min="12292" max="12292" width="10.7109375" style="294" customWidth="1"/>
    <col min="12293" max="12293" width="16.7109375" style="294" bestFit="1" customWidth="1"/>
    <col min="12294" max="12294" width="22" style="294" bestFit="1" customWidth="1"/>
    <col min="12295" max="12295" width="11.42578125" style="294"/>
    <col min="12296" max="12296" width="16.7109375" style="294" bestFit="1" customWidth="1"/>
    <col min="12297" max="12544" width="11.42578125" style="294"/>
    <col min="12545" max="12545" width="18.7109375" style="294" customWidth="1"/>
    <col min="12546" max="12546" width="18.7109375" style="294" bestFit="1" customWidth="1"/>
    <col min="12547" max="12547" width="8.42578125" style="294" customWidth="1"/>
    <col min="12548" max="12548" width="10.7109375" style="294" customWidth="1"/>
    <col min="12549" max="12549" width="16.7109375" style="294" bestFit="1" customWidth="1"/>
    <col min="12550" max="12550" width="22" style="294" bestFit="1" customWidth="1"/>
    <col min="12551" max="12551" width="11.42578125" style="294"/>
    <col min="12552" max="12552" width="16.7109375" style="294" bestFit="1" customWidth="1"/>
    <col min="12553" max="12800" width="11.42578125" style="294"/>
    <col min="12801" max="12801" width="18.7109375" style="294" customWidth="1"/>
    <col min="12802" max="12802" width="18.7109375" style="294" bestFit="1" customWidth="1"/>
    <col min="12803" max="12803" width="8.42578125" style="294" customWidth="1"/>
    <col min="12804" max="12804" width="10.7109375" style="294" customWidth="1"/>
    <col min="12805" max="12805" width="16.7109375" style="294" bestFit="1" customWidth="1"/>
    <col min="12806" max="12806" width="22" style="294" bestFit="1" customWidth="1"/>
    <col min="12807" max="12807" width="11.42578125" style="294"/>
    <col min="12808" max="12808" width="16.7109375" style="294" bestFit="1" customWidth="1"/>
    <col min="12809" max="13056" width="11.42578125" style="294"/>
    <col min="13057" max="13057" width="18.7109375" style="294" customWidth="1"/>
    <col min="13058" max="13058" width="18.7109375" style="294" bestFit="1" customWidth="1"/>
    <col min="13059" max="13059" width="8.42578125" style="294" customWidth="1"/>
    <col min="13060" max="13060" width="10.7109375" style="294" customWidth="1"/>
    <col min="13061" max="13061" width="16.7109375" style="294" bestFit="1" customWidth="1"/>
    <col min="13062" max="13062" width="22" style="294" bestFit="1" customWidth="1"/>
    <col min="13063" max="13063" width="11.42578125" style="294"/>
    <col min="13064" max="13064" width="16.7109375" style="294" bestFit="1" customWidth="1"/>
    <col min="13065" max="13312" width="11.42578125" style="294"/>
    <col min="13313" max="13313" width="18.7109375" style="294" customWidth="1"/>
    <col min="13314" max="13314" width="18.7109375" style="294" bestFit="1" customWidth="1"/>
    <col min="13315" max="13315" width="8.42578125" style="294" customWidth="1"/>
    <col min="13316" max="13316" width="10.7109375" style="294" customWidth="1"/>
    <col min="13317" max="13317" width="16.7109375" style="294" bestFit="1" customWidth="1"/>
    <col min="13318" max="13318" width="22" style="294" bestFit="1" customWidth="1"/>
    <col min="13319" max="13319" width="11.42578125" style="294"/>
    <col min="13320" max="13320" width="16.7109375" style="294" bestFit="1" customWidth="1"/>
    <col min="13321" max="13568" width="11.42578125" style="294"/>
    <col min="13569" max="13569" width="18.7109375" style="294" customWidth="1"/>
    <col min="13570" max="13570" width="18.7109375" style="294" bestFit="1" customWidth="1"/>
    <col min="13571" max="13571" width="8.42578125" style="294" customWidth="1"/>
    <col min="13572" max="13572" width="10.7109375" style="294" customWidth="1"/>
    <col min="13573" max="13573" width="16.7109375" style="294" bestFit="1" customWidth="1"/>
    <col min="13574" max="13574" width="22" style="294" bestFit="1" customWidth="1"/>
    <col min="13575" max="13575" width="11.42578125" style="294"/>
    <col min="13576" max="13576" width="16.7109375" style="294" bestFit="1" customWidth="1"/>
    <col min="13577" max="13824" width="11.42578125" style="294"/>
    <col min="13825" max="13825" width="18.7109375" style="294" customWidth="1"/>
    <col min="13826" max="13826" width="18.7109375" style="294" bestFit="1" customWidth="1"/>
    <col min="13827" max="13827" width="8.42578125" style="294" customWidth="1"/>
    <col min="13828" max="13828" width="10.7109375" style="294" customWidth="1"/>
    <col min="13829" max="13829" width="16.7109375" style="294" bestFit="1" customWidth="1"/>
    <col min="13830" max="13830" width="22" style="294" bestFit="1" customWidth="1"/>
    <col min="13831" max="13831" width="11.42578125" style="294"/>
    <col min="13832" max="13832" width="16.7109375" style="294" bestFit="1" customWidth="1"/>
    <col min="13833" max="14080" width="11.42578125" style="294"/>
    <col min="14081" max="14081" width="18.7109375" style="294" customWidth="1"/>
    <col min="14082" max="14082" width="18.7109375" style="294" bestFit="1" customWidth="1"/>
    <col min="14083" max="14083" width="8.42578125" style="294" customWidth="1"/>
    <col min="14084" max="14084" width="10.7109375" style="294" customWidth="1"/>
    <col min="14085" max="14085" width="16.7109375" style="294" bestFit="1" customWidth="1"/>
    <col min="14086" max="14086" width="22" style="294" bestFit="1" customWidth="1"/>
    <col min="14087" max="14087" width="11.42578125" style="294"/>
    <col min="14088" max="14088" width="16.7109375" style="294" bestFit="1" customWidth="1"/>
    <col min="14089" max="14336" width="11.42578125" style="294"/>
    <col min="14337" max="14337" width="18.7109375" style="294" customWidth="1"/>
    <col min="14338" max="14338" width="18.7109375" style="294" bestFit="1" customWidth="1"/>
    <col min="14339" max="14339" width="8.42578125" style="294" customWidth="1"/>
    <col min="14340" max="14340" width="10.7109375" style="294" customWidth="1"/>
    <col min="14341" max="14341" width="16.7109375" style="294" bestFit="1" customWidth="1"/>
    <col min="14342" max="14342" width="22" style="294" bestFit="1" customWidth="1"/>
    <col min="14343" max="14343" width="11.42578125" style="294"/>
    <col min="14344" max="14344" width="16.7109375" style="294" bestFit="1" customWidth="1"/>
    <col min="14345" max="14592" width="11.42578125" style="294"/>
    <col min="14593" max="14593" width="18.7109375" style="294" customWidth="1"/>
    <col min="14594" max="14594" width="18.7109375" style="294" bestFit="1" customWidth="1"/>
    <col min="14595" max="14595" width="8.42578125" style="294" customWidth="1"/>
    <col min="14596" max="14596" width="10.7109375" style="294" customWidth="1"/>
    <col min="14597" max="14597" width="16.7109375" style="294" bestFit="1" customWidth="1"/>
    <col min="14598" max="14598" width="22" style="294" bestFit="1" customWidth="1"/>
    <col min="14599" max="14599" width="11.42578125" style="294"/>
    <col min="14600" max="14600" width="16.7109375" style="294" bestFit="1" customWidth="1"/>
    <col min="14601" max="14848" width="11.42578125" style="294"/>
    <col min="14849" max="14849" width="18.7109375" style="294" customWidth="1"/>
    <col min="14850" max="14850" width="18.7109375" style="294" bestFit="1" customWidth="1"/>
    <col min="14851" max="14851" width="8.42578125" style="294" customWidth="1"/>
    <col min="14852" max="14852" width="10.7109375" style="294" customWidth="1"/>
    <col min="14853" max="14853" width="16.7109375" style="294" bestFit="1" customWidth="1"/>
    <col min="14854" max="14854" width="22" style="294" bestFit="1" customWidth="1"/>
    <col min="14855" max="14855" width="11.42578125" style="294"/>
    <col min="14856" max="14856" width="16.7109375" style="294" bestFit="1" customWidth="1"/>
    <col min="14857" max="15104" width="11.42578125" style="294"/>
    <col min="15105" max="15105" width="18.7109375" style="294" customWidth="1"/>
    <col min="15106" max="15106" width="18.7109375" style="294" bestFit="1" customWidth="1"/>
    <col min="15107" max="15107" width="8.42578125" style="294" customWidth="1"/>
    <col min="15108" max="15108" width="10.7109375" style="294" customWidth="1"/>
    <col min="15109" max="15109" width="16.7109375" style="294" bestFit="1" customWidth="1"/>
    <col min="15110" max="15110" width="22" style="294" bestFit="1" customWidth="1"/>
    <col min="15111" max="15111" width="11.42578125" style="294"/>
    <col min="15112" max="15112" width="16.7109375" style="294" bestFit="1" customWidth="1"/>
    <col min="15113" max="15360" width="11.42578125" style="294"/>
    <col min="15361" max="15361" width="18.7109375" style="294" customWidth="1"/>
    <col min="15362" max="15362" width="18.7109375" style="294" bestFit="1" customWidth="1"/>
    <col min="15363" max="15363" width="8.42578125" style="294" customWidth="1"/>
    <col min="15364" max="15364" width="10.7109375" style="294" customWidth="1"/>
    <col min="15365" max="15365" width="16.7109375" style="294" bestFit="1" customWidth="1"/>
    <col min="15366" max="15366" width="22" style="294" bestFit="1" customWidth="1"/>
    <col min="15367" max="15367" width="11.42578125" style="294"/>
    <col min="15368" max="15368" width="16.7109375" style="294" bestFit="1" customWidth="1"/>
    <col min="15369" max="15616" width="11.42578125" style="294"/>
    <col min="15617" max="15617" width="18.7109375" style="294" customWidth="1"/>
    <col min="15618" max="15618" width="18.7109375" style="294" bestFit="1" customWidth="1"/>
    <col min="15619" max="15619" width="8.42578125" style="294" customWidth="1"/>
    <col min="15620" max="15620" width="10.7109375" style="294" customWidth="1"/>
    <col min="15621" max="15621" width="16.7109375" style="294" bestFit="1" customWidth="1"/>
    <col min="15622" max="15622" width="22" style="294" bestFit="1" customWidth="1"/>
    <col min="15623" max="15623" width="11.42578125" style="294"/>
    <col min="15624" max="15624" width="16.7109375" style="294" bestFit="1" customWidth="1"/>
    <col min="15625" max="15872" width="11.42578125" style="294"/>
    <col min="15873" max="15873" width="18.7109375" style="294" customWidth="1"/>
    <col min="15874" max="15874" width="18.7109375" style="294" bestFit="1" customWidth="1"/>
    <col min="15875" max="15875" width="8.42578125" style="294" customWidth="1"/>
    <col min="15876" max="15876" width="10.7109375" style="294" customWidth="1"/>
    <col min="15877" max="15877" width="16.7109375" style="294" bestFit="1" customWidth="1"/>
    <col min="15878" max="15878" width="22" style="294" bestFit="1" customWidth="1"/>
    <col min="15879" max="15879" width="11.42578125" style="294"/>
    <col min="15880" max="15880" width="16.7109375" style="294" bestFit="1" customWidth="1"/>
    <col min="15881" max="16128" width="11.42578125" style="294"/>
    <col min="16129" max="16129" width="18.7109375" style="294" customWidth="1"/>
    <col min="16130" max="16130" width="18.7109375" style="294" bestFit="1" customWidth="1"/>
    <col min="16131" max="16131" width="8.42578125" style="294" customWidth="1"/>
    <col min="16132" max="16132" width="10.7109375" style="294" customWidth="1"/>
    <col min="16133" max="16133" width="16.7109375" style="294" bestFit="1" customWidth="1"/>
    <col min="16134" max="16134" width="22" style="294" bestFit="1" customWidth="1"/>
    <col min="16135" max="16135" width="11.42578125" style="294"/>
    <col min="16136" max="16136" width="16.7109375" style="294" bestFit="1" customWidth="1"/>
    <col min="16137" max="16384" width="11.42578125" style="294"/>
  </cols>
  <sheetData>
    <row r="1" spans="1:9" ht="15.75">
      <c r="A1" s="295" t="s">
        <v>1021</v>
      </c>
    </row>
    <row r="2" spans="1:9">
      <c r="A2" s="291" t="s">
        <v>1311</v>
      </c>
    </row>
    <row r="3" spans="1:9">
      <c r="A3" s="296" t="s">
        <v>621</v>
      </c>
      <c r="B3" s="296" t="s">
        <v>622</v>
      </c>
      <c r="C3" s="296" t="s">
        <v>623</v>
      </c>
      <c r="D3" s="296" t="s">
        <v>624</v>
      </c>
      <c r="E3" s="296"/>
      <c r="F3" s="299" t="s">
        <v>625</v>
      </c>
      <c r="G3" s="299"/>
      <c r="H3" s="299" t="s">
        <v>626</v>
      </c>
      <c r="I3" s="299"/>
    </row>
    <row r="4" spans="1:9">
      <c r="A4" s="292" t="s">
        <v>0</v>
      </c>
      <c r="B4" s="296" t="s">
        <v>317</v>
      </c>
      <c r="C4" s="296"/>
      <c r="D4" s="296"/>
      <c r="E4" s="296"/>
      <c r="F4" s="299">
        <v>8384428474.4200001</v>
      </c>
      <c r="G4" s="299"/>
      <c r="H4" s="299">
        <v>1354552.35</v>
      </c>
      <c r="I4" s="299"/>
    </row>
    <row r="5" spans="1:9">
      <c r="A5" s="292" t="s">
        <v>1022</v>
      </c>
      <c r="B5" s="296" t="s">
        <v>319</v>
      </c>
      <c r="C5" s="296"/>
      <c r="D5" s="296"/>
      <c r="E5" s="296"/>
      <c r="F5" s="299">
        <v>7000578483.0799999</v>
      </c>
      <c r="G5" s="299"/>
      <c r="H5" s="299">
        <v>1131006.4099999999</v>
      </c>
      <c r="I5" s="299"/>
    </row>
    <row r="6" spans="1:9">
      <c r="A6" s="292" t="s">
        <v>1023</v>
      </c>
      <c r="B6" s="296" t="s">
        <v>848</v>
      </c>
      <c r="C6" s="296"/>
      <c r="D6" s="296"/>
      <c r="E6" s="296"/>
      <c r="F6" s="299">
        <v>1093970522.24</v>
      </c>
      <c r="G6" s="299"/>
      <c r="H6" s="299">
        <v>176719.08</v>
      </c>
      <c r="I6" s="299"/>
    </row>
    <row r="7" spans="1:9">
      <c r="A7" s="292" t="s">
        <v>1024</v>
      </c>
      <c r="B7" s="296" t="s">
        <v>1025</v>
      </c>
      <c r="C7" s="296"/>
      <c r="D7" s="296"/>
      <c r="E7" s="296"/>
      <c r="F7" s="299">
        <v>974103.75</v>
      </c>
      <c r="G7" s="299"/>
      <c r="H7" s="299">
        <v>157.36000000000001</v>
      </c>
      <c r="I7" s="299"/>
    </row>
    <row r="8" spans="1:9">
      <c r="A8" s="2" t="s">
        <v>376</v>
      </c>
      <c r="B8" s="294" t="s">
        <v>377</v>
      </c>
      <c r="C8" s="294" t="s">
        <v>2</v>
      </c>
      <c r="F8" s="298">
        <v>14584</v>
      </c>
      <c r="H8" s="298">
        <v>2.36</v>
      </c>
    </row>
    <row r="9" spans="1:9">
      <c r="A9" s="2" t="s">
        <v>628</v>
      </c>
      <c r="B9" s="294" t="s">
        <v>629</v>
      </c>
      <c r="C9" s="294" t="s">
        <v>3</v>
      </c>
      <c r="D9" s="294">
        <v>155</v>
      </c>
      <c r="F9" s="298">
        <v>959519.75</v>
      </c>
      <c r="H9" s="298">
        <v>155</v>
      </c>
    </row>
    <row r="10" spans="1:9">
      <c r="A10" s="292" t="s">
        <v>1026</v>
      </c>
      <c r="B10" s="296" t="s">
        <v>1027</v>
      </c>
      <c r="C10" s="296"/>
      <c r="D10" s="296"/>
      <c r="E10" s="296"/>
      <c r="F10" s="299">
        <v>1092996360.1199999</v>
      </c>
      <c r="G10" s="299"/>
      <c r="H10" s="299">
        <v>176561.71</v>
      </c>
      <c r="I10" s="299"/>
    </row>
    <row r="11" spans="1:9">
      <c r="A11" s="292" t="s">
        <v>1028</v>
      </c>
      <c r="B11" s="296" t="s">
        <v>1029</v>
      </c>
      <c r="C11" s="296"/>
      <c r="D11" s="296"/>
      <c r="E11" s="296"/>
      <c r="F11" s="299">
        <v>893772334.37</v>
      </c>
      <c r="G11" s="299"/>
      <c r="H11" s="299">
        <v>144379.23000000001</v>
      </c>
      <c r="I11" s="299"/>
    </row>
    <row r="12" spans="1:9">
      <c r="A12" s="2" t="s">
        <v>5</v>
      </c>
      <c r="B12" s="294" t="s">
        <v>6</v>
      </c>
      <c r="C12" s="294" t="s">
        <v>2</v>
      </c>
      <c r="F12" s="298">
        <v>158242820.74000001</v>
      </c>
      <c r="H12" s="298">
        <v>25562.41</v>
      </c>
    </row>
    <row r="13" spans="1:9">
      <c r="A13" s="2" t="s">
        <v>7</v>
      </c>
      <c r="B13" s="294" t="s">
        <v>8</v>
      </c>
      <c r="C13" s="294" t="s">
        <v>3</v>
      </c>
      <c r="D13" s="294">
        <v>47728.03</v>
      </c>
      <c r="F13" s="298">
        <v>295457983.31</v>
      </c>
      <c r="H13" s="298">
        <v>47728.03</v>
      </c>
    </row>
    <row r="14" spans="1:9">
      <c r="A14" s="2" t="s">
        <v>1312</v>
      </c>
      <c r="B14" s="294" t="s">
        <v>1313</v>
      </c>
      <c r="C14" s="294" t="s">
        <v>2</v>
      </c>
      <c r="F14" s="298">
        <v>140000</v>
      </c>
      <c r="H14" s="298">
        <v>22.62</v>
      </c>
    </row>
    <row r="15" spans="1:9">
      <c r="A15" s="2" t="s">
        <v>1314</v>
      </c>
      <c r="B15" s="294" t="s">
        <v>1315</v>
      </c>
      <c r="C15" s="294" t="s">
        <v>3</v>
      </c>
      <c r="D15" s="294">
        <v>4.3499999999999996</v>
      </c>
      <c r="F15" s="298">
        <v>26928.46</v>
      </c>
      <c r="H15" s="298">
        <v>4.3499999999999996</v>
      </c>
    </row>
    <row r="16" spans="1:9">
      <c r="A16" s="2" t="s">
        <v>311</v>
      </c>
      <c r="B16" s="294" t="s">
        <v>312</v>
      </c>
      <c r="C16" s="294" t="s">
        <v>2</v>
      </c>
      <c r="F16" s="298">
        <v>35955</v>
      </c>
      <c r="H16" s="298">
        <v>5.81</v>
      </c>
    </row>
    <row r="17" spans="1:9">
      <c r="A17" s="2" t="s">
        <v>9</v>
      </c>
      <c r="B17" s="294" t="s">
        <v>10</v>
      </c>
      <c r="C17" s="294" t="s">
        <v>3</v>
      </c>
      <c r="D17" s="294">
        <v>24</v>
      </c>
      <c r="F17" s="298">
        <v>148570.79999999999</v>
      </c>
      <c r="H17" s="298">
        <v>24</v>
      </c>
    </row>
    <row r="18" spans="1:9">
      <c r="A18" s="2" t="s">
        <v>11</v>
      </c>
      <c r="B18" s="294" t="s">
        <v>12</v>
      </c>
      <c r="C18" s="294" t="s">
        <v>2</v>
      </c>
      <c r="F18" s="298">
        <v>8312029</v>
      </c>
      <c r="H18" s="298">
        <v>1342.72</v>
      </c>
    </row>
    <row r="19" spans="1:9">
      <c r="A19" s="2" t="s">
        <v>574</v>
      </c>
      <c r="B19" s="294" t="s">
        <v>575</v>
      </c>
      <c r="C19" s="294" t="s">
        <v>3</v>
      </c>
      <c r="D19" s="294">
        <v>6636.01</v>
      </c>
      <c r="F19" s="298">
        <v>41079888.100000001</v>
      </c>
      <c r="H19" s="298">
        <v>6636.01</v>
      </c>
    </row>
    <row r="20" spans="1:9">
      <c r="A20" s="2" t="s">
        <v>1316</v>
      </c>
      <c r="B20" s="294" t="s">
        <v>1317</v>
      </c>
      <c r="C20" s="294" t="s">
        <v>3</v>
      </c>
      <c r="D20" s="294">
        <v>25591.88</v>
      </c>
      <c r="F20" s="298">
        <v>158425253.55000001</v>
      </c>
      <c r="H20" s="298">
        <v>25591.88</v>
      </c>
    </row>
    <row r="21" spans="1:9">
      <c r="A21" s="2" t="s">
        <v>453</v>
      </c>
      <c r="B21" s="294" t="s">
        <v>454</v>
      </c>
      <c r="C21" s="294" t="s">
        <v>2</v>
      </c>
      <c r="F21" s="298">
        <v>36657</v>
      </c>
      <c r="H21" s="298">
        <v>5.92</v>
      </c>
    </row>
    <row r="22" spans="1:9">
      <c r="A22" s="2" t="s">
        <v>13</v>
      </c>
      <c r="B22" s="294" t="s">
        <v>1318</v>
      </c>
      <c r="C22" s="294" t="s">
        <v>3</v>
      </c>
      <c r="D22" s="294">
        <v>1429.02</v>
      </c>
      <c r="F22" s="298">
        <v>8846276.8599999994</v>
      </c>
      <c r="H22" s="298">
        <v>1429.02</v>
      </c>
    </row>
    <row r="23" spans="1:9">
      <c r="A23" s="2" t="s">
        <v>969</v>
      </c>
      <c r="B23" s="294" t="s">
        <v>970</v>
      </c>
      <c r="C23" s="294" t="s">
        <v>3</v>
      </c>
      <c r="D23" s="294">
        <v>36.53</v>
      </c>
      <c r="F23" s="298">
        <v>226137.14</v>
      </c>
      <c r="H23" s="298">
        <v>36.53</v>
      </c>
    </row>
    <row r="24" spans="1:9">
      <c r="A24" s="2" t="s">
        <v>630</v>
      </c>
      <c r="B24" s="294" t="s">
        <v>631</v>
      </c>
      <c r="C24" s="294" t="s">
        <v>2</v>
      </c>
      <c r="F24" s="298">
        <v>42682.51</v>
      </c>
      <c r="H24" s="298">
        <v>6.89</v>
      </c>
    </row>
    <row r="25" spans="1:9">
      <c r="A25" s="2" t="s">
        <v>313</v>
      </c>
      <c r="B25" s="294" t="s">
        <v>315</v>
      </c>
      <c r="C25" s="294" t="s">
        <v>2</v>
      </c>
      <c r="F25" s="298">
        <v>59139122</v>
      </c>
      <c r="H25" s="298">
        <v>9553.2800000000007</v>
      </c>
    </row>
    <row r="26" spans="1:9">
      <c r="A26" s="2" t="s">
        <v>314</v>
      </c>
      <c r="B26" s="294" t="s">
        <v>316</v>
      </c>
      <c r="C26" s="294" t="s">
        <v>3</v>
      </c>
      <c r="D26" s="294">
        <v>14180.73</v>
      </c>
      <c r="F26" s="298">
        <v>87785100.030000001</v>
      </c>
      <c r="H26" s="298">
        <v>14180.73</v>
      </c>
    </row>
    <row r="27" spans="1:9">
      <c r="A27" s="2" t="s">
        <v>1319</v>
      </c>
      <c r="B27" s="294" t="s">
        <v>1320</v>
      </c>
      <c r="C27" s="294" t="s">
        <v>3</v>
      </c>
      <c r="D27" s="294">
        <v>191.79</v>
      </c>
      <c r="F27" s="298">
        <v>1187266.4099999999</v>
      </c>
      <c r="H27" s="298">
        <v>191.79</v>
      </c>
    </row>
    <row r="28" spans="1:9">
      <c r="A28" s="2" t="s">
        <v>803</v>
      </c>
      <c r="B28" s="294" t="s">
        <v>804</v>
      </c>
      <c r="C28" s="294" t="s">
        <v>3</v>
      </c>
      <c r="D28" s="294">
        <v>2500</v>
      </c>
      <c r="F28" s="298">
        <v>15476125</v>
      </c>
      <c r="H28" s="298">
        <v>2500</v>
      </c>
    </row>
    <row r="29" spans="1:9">
      <c r="A29" s="2" t="s">
        <v>805</v>
      </c>
      <c r="B29" s="294" t="s">
        <v>806</v>
      </c>
      <c r="C29" s="294" t="s">
        <v>2</v>
      </c>
      <c r="F29" s="298">
        <v>5890000</v>
      </c>
      <c r="H29" s="298">
        <v>951.47</v>
      </c>
    </row>
    <row r="30" spans="1:9">
      <c r="A30" s="2" t="s">
        <v>971</v>
      </c>
      <c r="B30" s="294" t="s">
        <v>972</v>
      </c>
      <c r="C30" s="294" t="s">
        <v>3</v>
      </c>
      <c r="D30" s="294">
        <v>3738.86</v>
      </c>
      <c r="F30" s="298">
        <v>23145225.890000001</v>
      </c>
      <c r="H30" s="298">
        <v>3738.86</v>
      </c>
    </row>
    <row r="31" spans="1:9">
      <c r="A31" s="2" t="s">
        <v>921</v>
      </c>
      <c r="B31" s="294" t="s">
        <v>922</v>
      </c>
      <c r="C31" s="294" t="s">
        <v>2</v>
      </c>
      <c r="F31" s="298">
        <v>30128312.57</v>
      </c>
      <c r="H31" s="298">
        <v>4866.8999999999996</v>
      </c>
    </row>
    <row r="32" spans="1:9">
      <c r="A32" s="292" t="s">
        <v>1030</v>
      </c>
      <c r="B32" s="296" t="s">
        <v>1031</v>
      </c>
      <c r="C32" s="296"/>
      <c r="D32" s="296"/>
      <c r="E32" s="296"/>
      <c r="F32" s="299">
        <v>199224025.75</v>
      </c>
      <c r="G32" s="299"/>
      <c r="H32" s="299">
        <v>32182.48</v>
      </c>
      <c r="I32" s="299"/>
    </row>
    <row r="33" spans="1:9">
      <c r="A33" s="2" t="s">
        <v>353</v>
      </c>
      <c r="B33" s="294" t="s">
        <v>355</v>
      </c>
      <c r="C33" s="294" t="s">
        <v>3</v>
      </c>
      <c r="D33" s="294">
        <v>1877.56</v>
      </c>
      <c r="F33" s="298">
        <v>11622941.300000001</v>
      </c>
      <c r="H33" s="298">
        <v>1877.56</v>
      </c>
    </row>
    <row r="34" spans="1:9">
      <c r="A34" s="2" t="s">
        <v>1321</v>
      </c>
      <c r="B34" s="294" t="s">
        <v>1322</v>
      </c>
      <c r="C34" s="294" t="s">
        <v>293</v>
      </c>
      <c r="D34" s="294">
        <v>2217.94</v>
      </c>
      <c r="F34" s="298">
        <v>15595822.710000001</v>
      </c>
      <c r="H34" s="298">
        <v>2519.34</v>
      </c>
    </row>
    <row r="35" spans="1:9">
      <c r="A35" s="2" t="s">
        <v>354</v>
      </c>
      <c r="B35" s="294" t="s">
        <v>356</v>
      </c>
      <c r="C35" s="294" t="s">
        <v>293</v>
      </c>
      <c r="D35" s="294">
        <v>24460.94</v>
      </c>
      <c r="F35" s="298">
        <v>172001264.09</v>
      </c>
      <c r="H35" s="298">
        <v>27784.94</v>
      </c>
    </row>
    <row r="36" spans="1:9">
      <c r="A36" s="2" t="s">
        <v>973</v>
      </c>
      <c r="B36" s="294" t="s">
        <v>974</v>
      </c>
      <c r="C36" s="294" t="s">
        <v>182</v>
      </c>
      <c r="D36" s="294">
        <v>27.43</v>
      </c>
      <c r="F36" s="298">
        <v>3997.65</v>
      </c>
      <c r="H36" s="298">
        <v>0.65</v>
      </c>
    </row>
    <row r="37" spans="1:9">
      <c r="A37" s="292" t="s">
        <v>1323</v>
      </c>
      <c r="B37" s="296" t="s">
        <v>1101</v>
      </c>
      <c r="C37" s="296"/>
      <c r="D37" s="296"/>
      <c r="E37" s="296"/>
      <c r="F37" s="299">
        <v>58.37</v>
      </c>
      <c r="G37" s="299"/>
      <c r="H37" s="299">
        <v>0.01</v>
      </c>
      <c r="I37" s="299"/>
    </row>
    <row r="38" spans="1:9">
      <c r="A38" s="2" t="s">
        <v>357</v>
      </c>
      <c r="B38" s="294" t="s">
        <v>359</v>
      </c>
      <c r="C38" s="294" t="s">
        <v>2</v>
      </c>
      <c r="F38" s="298">
        <v>-3.53</v>
      </c>
      <c r="H38" s="298">
        <v>0</v>
      </c>
    </row>
    <row r="39" spans="1:9">
      <c r="A39" s="2" t="s">
        <v>358</v>
      </c>
      <c r="B39" s="294" t="s">
        <v>360</v>
      </c>
      <c r="C39" s="294" t="s">
        <v>3</v>
      </c>
      <c r="D39" s="294">
        <v>0.01</v>
      </c>
      <c r="F39" s="298">
        <v>61.9</v>
      </c>
      <c r="H39" s="298">
        <v>0.01</v>
      </c>
    </row>
    <row r="40" spans="1:9">
      <c r="A40" s="292" t="s">
        <v>1032</v>
      </c>
      <c r="B40" s="296" t="s">
        <v>1033</v>
      </c>
      <c r="C40" s="296"/>
      <c r="D40" s="296"/>
      <c r="E40" s="296"/>
      <c r="F40" s="299">
        <v>5123592878.5900002</v>
      </c>
      <c r="G40" s="299"/>
      <c r="H40" s="299">
        <v>827799.75</v>
      </c>
      <c r="I40" s="299"/>
    </row>
    <row r="41" spans="1:9">
      <c r="A41" s="292" t="s">
        <v>1034</v>
      </c>
      <c r="B41" s="296" t="s">
        <v>1035</v>
      </c>
      <c r="C41" s="296"/>
      <c r="D41" s="296"/>
      <c r="E41" s="296"/>
      <c r="F41" s="299">
        <v>1392060711.29</v>
      </c>
      <c r="G41" s="299"/>
      <c r="H41" s="299">
        <v>224872.3</v>
      </c>
      <c r="I41" s="299"/>
    </row>
    <row r="42" spans="1:9">
      <c r="A42" s="292" t="s">
        <v>1036</v>
      </c>
      <c r="B42" s="296" t="s">
        <v>1037</v>
      </c>
      <c r="C42" s="296"/>
      <c r="D42" s="296"/>
      <c r="E42" s="296"/>
      <c r="F42" s="299">
        <v>619468983.91999996</v>
      </c>
      <c r="G42" s="299"/>
      <c r="H42" s="299">
        <v>100068.49</v>
      </c>
      <c r="I42" s="299"/>
    </row>
    <row r="43" spans="1:9">
      <c r="A43" s="2" t="s">
        <v>632</v>
      </c>
      <c r="B43" s="294" t="s">
        <v>422</v>
      </c>
      <c r="C43" s="294" t="s">
        <v>3</v>
      </c>
      <c r="D43" s="294">
        <v>100068.49</v>
      </c>
      <c r="F43" s="298">
        <v>619468983.91999996</v>
      </c>
      <c r="H43" s="298">
        <v>100068.49</v>
      </c>
    </row>
    <row r="44" spans="1:9">
      <c r="A44" s="292" t="s">
        <v>1038</v>
      </c>
      <c r="B44" s="296" t="s">
        <v>1039</v>
      </c>
      <c r="C44" s="296"/>
      <c r="D44" s="296"/>
      <c r="E44" s="296"/>
      <c r="F44" s="299">
        <v>772591727.37</v>
      </c>
      <c r="G44" s="299"/>
      <c r="H44" s="299">
        <v>124803.81</v>
      </c>
      <c r="I44" s="299"/>
    </row>
    <row r="45" spans="1:9">
      <c r="A45" s="292" t="s">
        <v>1040</v>
      </c>
      <c r="B45" s="296" t="s">
        <v>1041</v>
      </c>
      <c r="C45" s="296"/>
      <c r="D45" s="296"/>
      <c r="E45" s="296"/>
      <c r="F45" s="299">
        <v>772591727.37</v>
      </c>
      <c r="G45" s="299"/>
      <c r="H45" s="299">
        <v>124803.81</v>
      </c>
      <c r="I45" s="299"/>
    </row>
    <row r="46" spans="1:9">
      <c r="A46" s="2" t="s">
        <v>536</v>
      </c>
      <c r="B46" s="294" t="s">
        <v>537</v>
      </c>
      <c r="C46" s="294" t="s">
        <v>3</v>
      </c>
      <c r="D46" s="294">
        <v>7024.85</v>
      </c>
      <c r="F46" s="298">
        <v>43486982.68</v>
      </c>
      <c r="H46" s="298">
        <v>7024.85</v>
      </c>
    </row>
    <row r="47" spans="1:9">
      <c r="A47" s="2" t="s">
        <v>14</v>
      </c>
      <c r="B47" s="294" t="s">
        <v>15</v>
      </c>
      <c r="C47" s="294" t="s">
        <v>2</v>
      </c>
      <c r="F47" s="298">
        <v>0.78</v>
      </c>
      <c r="H47" s="298">
        <v>0</v>
      </c>
    </row>
    <row r="48" spans="1:9">
      <c r="A48" s="2" t="s">
        <v>361</v>
      </c>
      <c r="B48" s="294" t="s">
        <v>363</v>
      </c>
      <c r="C48" s="294" t="s">
        <v>2</v>
      </c>
      <c r="F48" s="298">
        <v>25960428.59</v>
      </c>
      <c r="H48" s="298">
        <v>4193.63</v>
      </c>
    </row>
    <row r="49" spans="1:9">
      <c r="A49" s="2" t="s">
        <v>362</v>
      </c>
      <c r="B49" s="294" t="s">
        <v>364</v>
      </c>
      <c r="C49" s="294" t="s">
        <v>3</v>
      </c>
      <c r="D49" s="294">
        <v>111718.3</v>
      </c>
      <c r="F49" s="298">
        <v>691586550.23000002</v>
      </c>
      <c r="H49" s="298">
        <v>111718.3</v>
      </c>
    </row>
    <row r="50" spans="1:9">
      <c r="A50" s="2" t="s">
        <v>367</v>
      </c>
      <c r="B50" s="294" t="s">
        <v>365</v>
      </c>
      <c r="C50" s="294" t="s">
        <v>2</v>
      </c>
      <c r="F50" s="298">
        <v>206140.79999999999</v>
      </c>
      <c r="H50" s="298">
        <v>33.299999999999997</v>
      </c>
    </row>
    <row r="51" spans="1:9">
      <c r="A51" s="2" t="s">
        <v>368</v>
      </c>
      <c r="B51" s="294" t="s">
        <v>366</v>
      </c>
      <c r="C51" s="294" t="s">
        <v>3</v>
      </c>
      <c r="D51" s="294">
        <v>1833.72</v>
      </c>
      <c r="F51" s="298">
        <v>11351551.970000001</v>
      </c>
      <c r="H51" s="298">
        <v>1833.72</v>
      </c>
    </row>
    <row r="52" spans="1:9">
      <c r="A52" s="2" t="s">
        <v>634</v>
      </c>
      <c r="B52" s="294" t="s">
        <v>635</v>
      </c>
      <c r="C52" s="294" t="s">
        <v>2</v>
      </c>
      <c r="F52" s="298">
        <v>2</v>
      </c>
      <c r="H52" s="298">
        <v>0</v>
      </c>
    </row>
    <row r="53" spans="1:9">
      <c r="A53" s="2" t="s">
        <v>636</v>
      </c>
      <c r="B53" s="294" t="s">
        <v>637</v>
      </c>
      <c r="C53" s="294" t="s">
        <v>293</v>
      </c>
      <c r="D53" s="294">
        <v>0.01</v>
      </c>
      <c r="F53" s="298">
        <v>70.319999999999993</v>
      </c>
      <c r="H53" s="298">
        <v>0.01</v>
      </c>
    </row>
    <row r="54" spans="1:9">
      <c r="A54" s="292" t="s">
        <v>1042</v>
      </c>
      <c r="B54" s="296" t="s">
        <v>1043</v>
      </c>
      <c r="C54" s="296"/>
      <c r="D54" s="296"/>
      <c r="E54" s="296"/>
      <c r="F54" s="299">
        <v>114671411.03</v>
      </c>
      <c r="G54" s="299"/>
      <c r="H54" s="299">
        <v>18523.919999999998</v>
      </c>
      <c r="I54" s="299"/>
    </row>
    <row r="55" spans="1:9">
      <c r="A55" s="2" t="s">
        <v>975</v>
      </c>
      <c r="B55" s="294" t="s">
        <v>976</v>
      </c>
      <c r="C55" s="294" t="s">
        <v>3</v>
      </c>
      <c r="D55" s="294">
        <v>3802.1</v>
      </c>
      <c r="F55" s="298">
        <v>23536709.949999999</v>
      </c>
      <c r="H55" s="298">
        <v>3802.1</v>
      </c>
    </row>
    <row r="56" spans="1:9">
      <c r="A56" s="2" t="s">
        <v>378</v>
      </c>
      <c r="B56" s="294" t="s">
        <v>379</v>
      </c>
      <c r="C56" s="294" t="s">
        <v>3</v>
      </c>
      <c r="D56" s="294">
        <v>11697.05</v>
      </c>
      <c r="F56" s="298">
        <v>72410003.170000002</v>
      </c>
      <c r="H56" s="298">
        <v>11697.05</v>
      </c>
    </row>
    <row r="57" spans="1:9">
      <c r="A57" s="2" t="s">
        <v>923</v>
      </c>
      <c r="B57" s="294" t="s">
        <v>924</v>
      </c>
      <c r="C57" s="294" t="s">
        <v>2</v>
      </c>
      <c r="F57" s="298">
        <v>18724697.91</v>
      </c>
      <c r="H57" s="298">
        <v>3024.77</v>
      </c>
    </row>
    <row r="58" spans="1:9">
      <c r="A58" s="292" t="s">
        <v>1044</v>
      </c>
      <c r="B58" s="296" t="s">
        <v>1045</v>
      </c>
      <c r="C58" s="296"/>
      <c r="D58" s="296"/>
      <c r="E58" s="296"/>
      <c r="F58" s="299">
        <v>-54445149</v>
      </c>
      <c r="G58" s="299"/>
      <c r="H58" s="299">
        <v>-8795.02</v>
      </c>
      <c r="I58" s="299"/>
    </row>
    <row r="59" spans="1:9">
      <c r="A59" s="292" t="s">
        <v>1046</v>
      </c>
      <c r="B59" s="296" t="s">
        <v>1047</v>
      </c>
      <c r="C59" s="296"/>
      <c r="D59" s="296"/>
      <c r="E59" s="296"/>
      <c r="F59" s="299">
        <v>-54445149</v>
      </c>
      <c r="G59" s="299"/>
      <c r="H59" s="299">
        <v>-8795.02</v>
      </c>
      <c r="I59" s="299"/>
    </row>
    <row r="60" spans="1:9">
      <c r="A60" s="2" t="s">
        <v>638</v>
      </c>
      <c r="B60" s="294" t="s">
        <v>639</v>
      </c>
      <c r="C60" s="294" t="s">
        <v>2</v>
      </c>
      <c r="F60" s="298">
        <v>0.1</v>
      </c>
      <c r="H60" s="298">
        <v>0</v>
      </c>
    </row>
    <row r="61" spans="1:9">
      <c r="A61" s="2" t="s">
        <v>18</v>
      </c>
      <c r="B61" s="294" t="s">
        <v>17</v>
      </c>
      <c r="C61" s="294" t="s">
        <v>2</v>
      </c>
      <c r="F61" s="298">
        <v>0.19</v>
      </c>
      <c r="H61" s="298">
        <v>0</v>
      </c>
    </row>
    <row r="62" spans="1:9">
      <c r="A62" s="2" t="s">
        <v>19</v>
      </c>
      <c r="B62" s="294" t="s">
        <v>20</v>
      </c>
      <c r="C62" s="294" t="s">
        <v>2</v>
      </c>
      <c r="F62" s="298">
        <v>-54717876.289999999</v>
      </c>
      <c r="H62" s="298">
        <v>-8839.08</v>
      </c>
    </row>
    <row r="63" spans="1:9">
      <c r="A63" s="2" t="s">
        <v>977</v>
      </c>
      <c r="B63" s="294" t="s">
        <v>978</v>
      </c>
      <c r="C63" s="294" t="s">
        <v>2</v>
      </c>
      <c r="F63" s="298">
        <v>272727</v>
      </c>
      <c r="H63" s="298">
        <v>44.06</v>
      </c>
    </row>
    <row r="64" spans="1:9">
      <c r="A64" s="292" t="s">
        <v>1048</v>
      </c>
      <c r="B64" s="296" t="s">
        <v>1049</v>
      </c>
      <c r="C64" s="296"/>
      <c r="D64" s="296"/>
      <c r="E64" s="296"/>
      <c r="F64" s="299">
        <v>295664158.80000001</v>
      </c>
      <c r="G64" s="299"/>
      <c r="H64" s="299">
        <v>47761.33</v>
      </c>
      <c r="I64" s="299"/>
    </row>
    <row r="65" spans="1:9">
      <c r="A65" s="292" t="s">
        <v>1050</v>
      </c>
      <c r="B65" s="296" t="s">
        <v>1051</v>
      </c>
      <c r="C65" s="296"/>
      <c r="D65" s="296"/>
      <c r="E65" s="296"/>
      <c r="F65" s="299">
        <v>30526071.010000002</v>
      </c>
      <c r="G65" s="299"/>
      <c r="H65" s="299">
        <v>4931.1499999999996</v>
      </c>
      <c r="I65" s="299"/>
    </row>
    <row r="66" spans="1:9">
      <c r="A66" s="2" t="s">
        <v>25</v>
      </c>
      <c r="B66" s="294" t="s">
        <v>21</v>
      </c>
      <c r="C66" s="294" t="s">
        <v>2</v>
      </c>
      <c r="F66" s="298">
        <v>30526071.010000002</v>
      </c>
      <c r="H66" s="298">
        <v>4931.16</v>
      </c>
    </row>
    <row r="67" spans="1:9">
      <c r="A67" s="292" t="s">
        <v>1052</v>
      </c>
      <c r="B67" s="296" t="s">
        <v>640</v>
      </c>
      <c r="C67" s="296"/>
      <c r="D67" s="296"/>
      <c r="E67" s="296"/>
      <c r="F67" s="299">
        <v>265138087.78999999</v>
      </c>
      <c r="G67" s="299"/>
      <c r="H67" s="299">
        <v>42830.18</v>
      </c>
      <c r="I67" s="299"/>
    </row>
    <row r="68" spans="1:9">
      <c r="A68" s="2" t="s">
        <v>369</v>
      </c>
      <c r="B68" s="294" t="s">
        <v>370</v>
      </c>
      <c r="C68" s="294" t="s">
        <v>3</v>
      </c>
      <c r="D68" s="294">
        <v>6750</v>
      </c>
      <c r="F68" s="298">
        <v>41785537.5</v>
      </c>
      <c r="H68" s="298">
        <v>6750</v>
      </c>
    </row>
    <row r="69" spans="1:9">
      <c r="A69" s="2" t="s">
        <v>641</v>
      </c>
      <c r="B69" s="294" t="s">
        <v>640</v>
      </c>
      <c r="C69" s="294" t="s">
        <v>3</v>
      </c>
      <c r="D69" s="294">
        <v>36080.080000000002</v>
      </c>
      <c r="F69" s="298">
        <v>223351931.24000001</v>
      </c>
      <c r="H69" s="298">
        <v>36080.080000000002</v>
      </c>
    </row>
    <row r="70" spans="1:9">
      <c r="A70" s="2" t="s">
        <v>538</v>
      </c>
      <c r="B70" s="294" t="s">
        <v>539</v>
      </c>
      <c r="C70" s="294" t="s">
        <v>3</v>
      </c>
      <c r="D70" s="294">
        <v>0.1</v>
      </c>
      <c r="F70" s="298">
        <v>619.04999999999995</v>
      </c>
      <c r="H70" s="298">
        <v>0.1</v>
      </c>
    </row>
    <row r="71" spans="1:9">
      <c r="A71" s="292" t="s">
        <v>1053</v>
      </c>
      <c r="B71" s="296" t="s">
        <v>1054</v>
      </c>
      <c r="C71" s="296"/>
      <c r="D71" s="296"/>
      <c r="E71" s="296"/>
      <c r="F71" s="299">
        <v>3375641746.4699998</v>
      </c>
      <c r="G71" s="299"/>
      <c r="H71" s="299">
        <v>545437.22</v>
      </c>
      <c r="I71" s="299"/>
    </row>
    <row r="72" spans="1:9">
      <c r="A72" s="292" t="s">
        <v>1055</v>
      </c>
      <c r="B72" s="296" t="s">
        <v>1056</v>
      </c>
      <c r="C72" s="296"/>
      <c r="D72" s="296"/>
      <c r="E72" s="296"/>
      <c r="F72" s="299">
        <v>3300796258.3499999</v>
      </c>
      <c r="G72" s="299"/>
      <c r="H72" s="299">
        <v>533346.74</v>
      </c>
      <c r="I72" s="299"/>
    </row>
    <row r="73" spans="1:9">
      <c r="A73" s="2" t="s">
        <v>26</v>
      </c>
      <c r="B73" s="294" t="s">
        <v>23</v>
      </c>
      <c r="C73" s="294" t="s">
        <v>3</v>
      </c>
      <c r="D73" s="294">
        <v>338892.62</v>
      </c>
      <c r="F73" s="298">
        <v>2097897819.48</v>
      </c>
      <c r="H73" s="298">
        <v>338892.62</v>
      </c>
    </row>
    <row r="74" spans="1:9">
      <c r="A74" s="2" t="s">
        <v>455</v>
      </c>
      <c r="B74" s="294" t="s">
        <v>1324</v>
      </c>
      <c r="C74" s="294" t="s">
        <v>3</v>
      </c>
      <c r="D74" s="294">
        <v>45556.4</v>
      </c>
      <c r="F74" s="298">
        <v>282014616.38</v>
      </c>
      <c r="H74" s="298">
        <v>45556.4</v>
      </c>
    </row>
    <row r="75" spans="1:9">
      <c r="A75" s="2" t="s">
        <v>27</v>
      </c>
      <c r="B75" s="294" t="s">
        <v>24</v>
      </c>
      <c r="C75" s="294" t="s">
        <v>2</v>
      </c>
      <c r="F75" s="298">
        <v>63631000.140000001</v>
      </c>
      <c r="H75" s="298">
        <v>10278.9</v>
      </c>
    </row>
    <row r="76" spans="1:9">
      <c r="A76" s="2" t="s">
        <v>541</v>
      </c>
      <c r="B76" s="294" t="s">
        <v>540</v>
      </c>
      <c r="C76" s="294" t="s">
        <v>3</v>
      </c>
      <c r="D76" s="294">
        <v>-2492.84</v>
      </c>
      <c r="F76" s="298">
        <v>-15431801.380000001</v>
      </c>
      <c r="H76" s="298">
        <v>-2492.84</v>
      </c>
    </row>
    <row r="77" spans="1:9">
      <c r="A77" s="2" t="s">
        <v>642</v>
      </c>
      <c r="B77" s="294" t="s">
        <v>643</v>
      </c>
      <c r="C77" s="294" t="s">
        <v>3</v>
      </c>
      <c r="D77" s="294">
        <v>120111.03999999999</v>
      </c>
      <c r="F77" s="298">
        <v>743541387.57000005</v>
      </c>
      <c r="H77" s="298">
        <v>120111.03999999999</v>
      </c>
    </row>
    <row r="78" spans="1:9">
      <c r="A78" s="2" t="s">
        <v>979</v>
      </c>
      <c r="B78" s="294" t="s">
        <v>980</v>
      </c>
      <c r="C78" s="294" t="s">
        <v>293</v>
      </c>
      <c r="D78" s="294">
        <v>18488.25</v>
      </c>
      <c r="F78" s="298">
        <v>129143236.16</v>
      </c>
      <c r="H78" s="298">
        <v>21000.62</v>
      </c>
    </row>
    <row r="79" spans="1:9">
      <c r="A79" s="292" t="s">
        <v>1057</v>
      </c>
      <c r="B79" s="296" t="s">
        <v>1058</v>
      </c>
      <c r="C79" s="296"/>
      <c r="D79" s="296"/>
      <c r="E79" s="296"/>
      <c r="F79" s="299">
        <v>23858303.82</v>
      </c>
      <c r="G79" s="299"/>
      <c r="H79" s="299">
        <v>3854.05</v>
      </c>
      <c r="I79" s="299"/>
    </row>
    <row r="80" spans="1:9">
      <c r="A80" s="2" t="s">
        <v>807</v>
      </c>
      <c r="B80" s="294" t="s">
        <v>808</v>
      </c>
      <c r="C80" s="294" t="s">
        <v>3</v>
      </c>
      <c r="D80" s="294">
        <v>6178.49</v>
      </c>
      <c r="F80" s="298">
        <v>38247633.420000002</v>
      </c>
      <c r="H80" s="298">
        <v>6178.49</v>
      </c>
    </row>
    <row r="81" spans="1:9">
      <c r="A81" s="2" t="s">
        <v>809</v>
      </c>
      <c r="B81" s="294" t="s">
        <v>810</v>
      </c>
      <c r="C81" s="294" t="s">
        <v>3</v>
      </c>
      <c r="D81" s="294">
        <v>-2963.42</v>
      </c>
      <c r="F81" s="298">
        <v>-18344903.34</v>
      </c>
      <c r="H81" s="298">
        <v>-2963.42</v>
      </c>
    </row>
    <row r="82" spans="1:9">
      <c r="A82" s="2" t="s">
        <v>925</v>
      </c>
      <c r="B82" s="294" t="s">
        <v>926</v>
      </c>
      <c r="C82" s="294" t="s">
        <v>3</v>
      </c>
      <c r="D82" s="294">
        <v>638.98</v>
      </c>
      <c r="F82" s="298">
        <v>3955573.74</v>
      </c>
      <c r="H82" s="298">
        <v>638.98</v>
      </c>
    </row>
    <row r="83" spans="1:9">
      <c r="A83" s="292" t="s">
        <v>1059</v>
      </c>
      <c r="B83" s="296" t="s">
        <v>1060</v>
      </c>
      <c r="C83" s="296"/>
      <c r="D83" s="296"/>
      <c r="E83" s="296"/>
      <c r="F83" s="299">
        <v>50987184.299999997</v>
      </c>
      <c r="G83" s="299"/>
      <c r="H83" s="299">
        <v>8236.43</v>
      </c>
      <c r="I83" s="299"/>
    </row>
    <row r="84" spans="1:9">
      <c r="A84" s="2" t="s">
        <v>981</v>
      </c>
      <c r="B84" s="294" t="s">
        <v>982</v>
      </c>
      <c r="C84" s="294" t="s">
        <v>2</v>
      </c>
      <c r="F84" s="298">
        <v>0.01</v>
      </c>
      <c r="H84" s="298">
        <v>0</v>
      </c>
    </row>
    <row r="85" spans="1:9">
      <c r="A85" s="2" t="s">
        <v>1325</v>
      </c>
      <c r="B85" s="294" t="s">
        <v>1326</v>
      </c>
      <c r="C85" s="294" t="s">
        <v>2</v>
      </c>
      <c r="F85" s="298">
        <v>0.01</v>
      </c>
      <c r="H85" s="298">
        <v>0</v>
      </c>
    </row>
    <row r="86" spans="1:9">
      <c r="A86" s="2" t="s">
        <v>371</v>
      </c>
      <c r="B86" s="294" t="s">
        <v>372</v>
      </c>
      <c r="C86" s="294" t="s">
        <v>2</v>
      </c>
      <c r="F86" s="298">
        <v>4500000</v>
      </c>
      <c r="H86" s="298">
        <v>726.93</v>
      </c>
    </row>
    <row r="87" spans="1:9">
      <c r="A87" s="2" t="s">
        <v>30</v>
      </c>
      <c r="B87" s="294" t="s">
        <v>31</v>
      </c>
      <c r="C87" s="294" t="s">
        <v>3</v>
      </c>
      <c r="D87" s="294">
        <v>7509.5</v>
      </c>
      <c r="F87" s="298">
        <v>46487184.280000001</v>
      </c>
      <c r="H87" s="298">
        <v>7509.5</v>
      </c>
    </row>
    <row r="88" spans="1:9">
      <c r="A88" s="292" t="s">
        <v>1061</v>
      </c>
      <c r="B88" s="296" t="s">
        <v>1062</v>
      </c>
      <c r="C88" s="296"/>
      <c r="D88" s="296"/>
      <c r="E88" s="296"/>
      <c r="F88" s="299">
        <v>783015082.25</v>
      </c>
      <c r="G88" s="299"/>
      <c r="H88" s="299">
        <v>126487.58</v>
      </c>
      <c r="I88" s="299"/>
    </row>
    <row r="89" spans="1:9">
      <c r="A89" s="292" t="s">
        <v>1327</v>
      </c>
      <c r="B89" s="296" t="s">
        <v>1328</v>
      </c>
      <c r="C89" s="296"/>
      <c r="D89" s="296"/>
      <c r="E89" s="296"/>
      <c r="F89" s="299">
        <v>-61.9</v>
      </c>
      <c r="G89" s="299"/>
      <c r="H89" s="299">
        <v>-0.01</v>
      </c>
      <c r="I89" s="299"/>
    </row>
    <row r="90" spans="1:9">
      <c r="A90" s="292" t="s">
        <v>1329</v>
      </c>
      <c r="B90" s="296" t="s">
        <v>1330</v>
      </c>
      <c r="C90" s="296"/>
      <c r="D90" s="296"/>
      <c r="E90" s="296"/>
      <c r="F90" s="299">
        <v>-61.9</v>
      </c>
      <c r="G90" s="299"/>
      <c r="H90" s="299">
        <v>-0.01</v>
      </c>
      <c r="I90" s="299"/>
    </row>
    <row r="91" spans="1:9">
      <c r="A91" s="2" t="s">
        <v>1331</v>
      </c>
      <c r="B91" s="294" t="s">
        <v>1332</v>
      </c>
      <c r="C91" s="294" t="s">
        <v>3</v>
      </c>
      <c r="D91" s="294">
        <v>-0.01</v>
      </c>
      <c r="F91" s="298">
        <v>-61.9</v>
      </c>
      <c r="H91" s="298">
        <v>-0.01</v>
      </c>
    </row>
    <row r="92" spans="1:9">
      <c r="A92" s="292" t="s">
        <v>1063</v>
      </c>
      <c r="B92" s="296" t="s">
        <v>1064</v>
      </c>
      <c r="C92" s="296"/>
      <c r="D92" s="296"/>
      <c r="E92" s="296"/>
      <c r="F92" s="299">
        <v>783606533.23000002</v>
      </c>
      <c r="G92" s="299"/>
      <c r="H92" s="299">
        <v>126583.12</v>
      </c>
      <c r="I92" s="299"/>
    </row>
    <row r="93" spans="1:9">
      <c r="A93" s="292" t="s">
        <v>1065</v>
      </c>
      <c r="B93" s="296" t="s">
        <v>1066</v>
      </c>
      <c r="C93" s="296"/>
      <c r="D93" s="296"/>
      <c r="E93" s="296"/>
      <c r="F93" s="299">
        <v>783606533.23000002</v>
      </c>
      <c r="G93" s="299"/>
      <c r="H93" s="299">
        <v>126583.12</v>
      </c>
      <c r="I93" s="299"/>
    </row>
    <row r="94" spans="1:9">
      <c r="A94" s="2" t="s">
        <v>32</v>
      </c>
      <c r="B94" s="294" t="s">
        <v>33</v>
      </c>
      <c r="C94" s="294" t="s">
        <v>3</v>
      </c>
      <c r="D94" s="294">
        <v>222188.87</v>
      </c>
      <c r="F94" s="298">
        <v>1375449262.3699999</v>
      </c>
      <c r="H94" s="298">
        <v>222188.9</v>
      </c>
    </row>
    <row r="95" spans="1:9">
      <c r="A95" s="2" t="s">
        <v>34</v>
      </c>
      <c r="B95" s="294" t="s">
        <v>35</v>
      </c>
      <c r="C95" s="294" t="s">
        <v>2</v>
      </c>
      <c r="F95" s="298">
        <v>27308550.09</v>
      </c>
      <c r="H95" s="298">
        <v>4411.3999999999996</v>
      </c>
    </row>
    <row r="96" spans="1:9">
      <c r="A96" s="2" t="s">
        <v>645</v>
      </c>
      <c r="B96" s="294" t="s">
        <v>436</v>
      </c>
      <c r="C96" s="294" t="s">
        <v>3</v>
      </c>
      <c r="D96" s="294">
        <v>-100017.17</v>
      </c>
      <c r="F96" s="298">
        <v>-619151279.23000002</v>
      </c>
      <c r="H96" s="298">
        <v>-100017.17</v>
      </c>
    </row>
    <row r="97" spans="1:9">
      <c r="A97" s="292" t="s">
        <v>1333</v>
      </c>
      <c r="B97" s="296" t="s">
        <v>1334</v>
      </c>
      <c r="C97" s="296"/>
      <c r="D97" s="296"/>
      <c r="E97" s="296"/>
      <c r="F97" s="299">
        <v>-591389.07999999996</v>
      </c>
      <c r="G97" s="299"/>
      <c r="H97" s="299">
        <v>-95.53</v>
      </c>
      <c r="I97" s="299"/>
    </row>
    <row r="98" spans="1:9">
      <c r="A98" s="2" t="s">
        <v>37</v>
      </c>
      <c r="B98" s="294" t="s">
        <v>38</v>
      </c>
      <c r="C98" s="294" t="s">
        <v>3</v>
      </c>
      <c r="D98" s="294">
        <v>-28.03</v>
      </c>
      <c r="F98" s="298">
        <v>-173518.31</v>
      </c>
      <c r="H98" s="298">
        <v>-28.03</v>
      </c>
    </row>
    <row r="99" spans="1:9">
      <c r="A99" s="2" t="s">
        <v>28</v>
      </c>
      <c r="B99" s="294" t="s">
        <v>29</v>
      </c>
      <c r="C99" s="294" t="s">
        <v>2</v>
      </c>
      <c r="F99" s="298">
        <v>-417870.77</v>
      </c>
      <c r="H99" s="298">
        <v>-67.5</v>
      </c>
    </row>
    <row r="100" spans="1:9">
      <c r="A100" s="292" t="s">
        <v>1067</v>
      </c>
      <c r="B100" s="296" t="s">
        <v>329</v>
      </c>
      <c r="C100" s="296"/>
      <c r="D100" s="296"/>
      <c r="E100" s="296"/>
      <c r="F100" s="299">
        <v>1383849991.3399999</v>
      </c>
      <c r="G100" s="299"/>
      <c r="H100" s="299">
        <v>223545.94</v>
      </c>
      <c r="I100" s="299"/>
    </row>
    <row r="101" spans="1:9">
      <c r="A101" s="292" t="s">
        <v>1068</v>
      </c>
      <c r="B101" s="296" t="s">
        <v>1069</v>
      </c>
      <c r="C101" s="296"/>
      <c r="D101" s="296"/>
      <c r="E101" s="296"/>
      <c r="F101" s="299">
        <v>351468865</v>
      </c>
      <c r="G101" s="299"/>
      <c r="H101" s="299">
        <v>56775.98</v>
      </c>
      <c r="I101" s="299"/>
    </row>
    <row r="102" spans="1:9">
      <c r="A102" s="292" t="s">
        <v>1070</v>
      </c>
      <c r="B102" s="296" t="s">
        <v>1071</v>
      </c>
      <c r="C102" s="296"/>
      <c r="D102" s="296"/>
      <c r="E102" s="296"/>
      <c r="F102" s="299">
        <v>351468865</v>
      </c>
      <c r="G102" s="299"/>
      <c r="H102" s="299">
        <v>56775.98</v>
      </c>
      <c r="I102" s="299"/>
    </row>
    <row r="103" spans="1:9">
      <c r="A103" s="2" t="s">
        <v>46</v>
      </c>
      <c r="B103" s="294" t="s">
        <v>39</v>
      </c>
      <c r="C103" s="294" t="s">
        <v>2</v>
      </c>
      <c r="F103" s="298">
        <v>314326165</v>
      </c>
      <c r="H103" s="298">
        <v>50775.98</v>
      </c>
    </row>
    <row r="104" spans="1:9">
      <c r="A104" s="2" t="s">
        <v>811</v>
      </c>
      <c r="B104" s="294" t="s">
        <v>812</v>
      </c>
      <c r="C104" s="294" t="s">
        <v>3</v>
      </c>
      <c r="D104" s="294">
        <v>6000</v>
      </c>
      <c r="F104" s="298">
        <v>37142700</v>
      </c>
      <c r="H104" s="298">
        <v>6000</v>
      </c>
    </row>
    <row r="105" spans="1:9">
      <c r="A105" s="292" t="s">
        <v>1072</v>
      </c>
      <c r="B105" s="296" t="s">
        <v>858</v>
      </c>
      <c r="C105" s="296"/>
      <c r="D105" s="296"/>
      <c r="E105" s="296"/>
      <c r="F105" s="299">
        <v>891664699.55999994</v>
      </c>
      <c r="G105" s="299"/>
      <c r="H105" s="299">
        <v>144038.75</v>
      </c>
      <c r="I105" s="299"/>
    </row>
    <row r="106" spans="1:9">
      <c r="A106" s="292" t="s">
        <v>1073</v>
      </c>
      <c r="B106" s="296" t="s">
        <v>1074</v>
      </c>
      <c r="C106" s="296"/>
      <c r="D106" s="296"/>
      <c r="E106" s="296"/>
      <c r="F106" s="299">
        <v>225148403.03</v>
      </c>
      <c r="G106" s="299"/>
      <c r="H106" s="299">
        <v>36370.29</v>
      </c>
      <c r="I106" s="299"/>
    </row>
    <row r="107" spans="1:9">
      <c r="A107" s="2" t="s">
        <v>40</v>
      </c>
      <c r="B107" s="294" t="s">
        <v>41</v>
      </c>
      <c r="C107" s="294" t="s">
        <v>2</v>
      </c>
      <c r="F107" s="298">
        <v>300983680.02999997</v>
      </c>
      <c r="H107" s="298">
        <v>48620.65</v>
      </c>
    </row>
    <row r="108" spans="1:9">
      <c r="A108" s="2" t="s">
        <v>543</v>
      </c>
      <c r="B108" s="294" t="s">
        <v>542</v>
      </c>
      <c r="C108" s="294" t="s">
        <v>2</v>
      </c>
      <c r="F108" s="298">
        <v>37124170</v>
      </c>
      <c r="H108" s="298">
        <v>5997.01</v>
      </c>
    </row>
    <row r="109" spans="1:9">
      <c r="A109" s="2" t="s">
        <v>42</v>
      </c>
      <c r="B109" s="294" t="s">
        <v>43</v>
      </c>
      <c r="C109" s="294" t="s">
        <v>2</v>
      </c>
      <c r="F109" s="298">
        <v>-112959447</v>
      </c>
      <c r="H109" s="298">
        <v>-18247.37</v>
      </c>
    </row>
    <row r="110" spans="1:9">
      <c r="A110" s="292" t="s">
        <v>1075</v>
      </c>
      <c r="B110" s="296" t="s">
        <v>1076</v>
      </c>
      <c r="C110" s="296"/>
      <c r="D110" s="296"/>
      <c r="E110" s="296"/>
      <c r="F110" s="299">
        <v>46803597.020000003</v>
      </c>
      <c r="G110" s="299"/>
      <c r="H110" s="299">
        <v>7560.61</v>
      </c>
      <c r="I110" s="299"/>
    </row>
    <row r="111" spans="1:9">
      <c r="A111" s="2" t="s">
        <v>373</v>
      </c>
      <c r="B111" s="294" t="s">
        <v>44</v>
      </c>
      <c r="C111" s="294" t="s">
        <v>2</v>
      </c>
      <c r="F111" s="298">
        <v>91674949.019999996</v>
      </c>
      <c r="H111" s="298">
        <v>14809.09</v>
      </c>
    </row>
    <row r="112" spans="1:9">
      <c r="A112" s="2" t="s">
        <v>545</v>
      </c>
      <c r="B112" s="294" t="s">
        <v>544</v>
      </c>
      <c r="C112" s="294" t="s">
        <v>2</v>
      </c>
      <c r="F112" s="298">
        <v>8508372</v>
      </c>
      <c r="H112" s="298">
        <v>1374.44</v>
      </c>
    </row>
    <row r="113" spans="1:9">
      <c r="A113" s="2" t="s">
        <v>547</v>
      </c>
      <c r="B113" s="294" t="s">
        <v>546</v>
      </c>
      <c r="C113" s="294" t="s">
        <v>2</v>
      </c>
      <c r="F113" s="298">
        <v>-53379724</v>
      </c>
      <c r="H113" s="298">
        <v>-8622.91</v>
      </c>
    </row>
    <row r="114" spans="1:9">
      <c r="A114" s="292" t="s">
        <v>1077</v>
      </c>
      <c r="B114" s="296" t="s">
        <v>1078</v>
      </c>
      <c r="C114" s="296"/>
      <c r="D114" s="296"/>
      <c r="E114" s="296"/>
      <c r="F114" s="299">
        <v>144976035.5</v>
      </c>
      <c r="G114" s="299"/>
      <c r="H114" s="299">
        <v>23419.3</v>
      </c>
      <c r="I114" s="299"/>
    </row>
    <row r="115" spans="1:9">
      <c r="A115" s="2" t="s">
        <v>51</v>
      </c>
      <c r="B115" s="294" t="s">
        <v>45</v>
      </c>
      <c r="C115" s="294" t="s">
        <v>2</v>
      </c>
      <c r="F115" s="298">
        <v>411764113.5</v>
      </c>
      <c r="H115" s="298">
        <v>66516.02</v>
      </c>
    </row>
    <row r="116" spans="1:9">
      <c r="A116" s="2" t="s">
        <v>549</v>
      </c>
      <c r="B116" s="294" t="s">
        <v>548</v>
      </c>
      <c r="C116" s="294" t="s">
        <v>2</v>
      </c>
      <c r="F116" s="298">
        <v>41368739</v>
      </c>
      <c r="H116" s="298">
        <v>6682.67</v>
      </c>
    </row>
    <row r="117" spans="1:9">
      <c r="A117" s="2" t="s">
        <v>52</v>
      </c>
      <c r="B117" s="294" t="s">
        <v>53</v>
      </c>
      <c r="C117" s="294" t="s">
        <v>2</v>
      </c>
      <c r="F117" s="298">
        <v>-308156817</v>
      </c>
      <c r="H117" s="298">
        <v>-49779.39</v>
      </c>
    </row>
    <row r="118" spans="1:9">
      <c r="A118" s="292" t="s">
        <v>1079</v>
      </c>
      <c r="B118" s="296" t="s">
        <v>59</v>
      </c>
      <c r="C118" s="296"/>
      <c r="D118" s="296"/>
      <c r="E118" s="296"/>
      <c r="F118" s="299">
        <v>474736664.00999999</v>
      </c>
      <c r="G118" s="299"/>
      <c r="H118" s="299">
        <v>76688.55</v>
      </c>
      <c r="I118" s="299"/>
    </row>
    <row r="119" spans="1:9">
      <c r="A119" s="2" t="s">
        <v>58</v>
      </c>
      <c r="B119" s="294" t="s">
        <v>59</v>
      </c>
      <c r="C119" s="294" t="s">
        <v>2</v>
      </c>
      <c r="F119" s="298">
        <v>1066300512.01</v>
      </c>
      <c r="H119" s="298">
        <v>172249.27</v>
      </c>
    </row>
    <row r="120" spans="1:9">
      <c r="A120" s="2" t="s">
        <v>551</v>
      </c>
      <c r="B120" s="294" t="s">
        <v>550</v>
      </c>
      <c r="C120" s="294" t="s">
        <v>2</v>
      </c>
      <c r="F120" s="298">
        <v>113322874</v>
      </c>
      <c r="H120" s="298">
        <v>18306.080000000002</v>
      </c>
    </row>
    <row r="121" spans="1:9">
      <c r="A121" s="2" t="s">
        <v>60</v>
      </c>
      <c r="B121" s="294" t="s">
        <v>61</v>
      </c>
      <c r="C121" s="294" t="s">
        <v>2</v>
      </c>
      <c r="F121" s="298">
        <v>-704886722</v>
      </c>
      <c r="H121" s="298">
        <v>-113866.8</v>
      </c>
    </row>
    <row r="122" spans="1:9">
      <c r="A122" s="292" t="s">
        <v>1080</v>
      </c>
      <c r="B122" s="296" t="s">
        <v>1081</v>
      </c>
      <c r="C122" s="296"/>
      <c r="D122" s="296"/>
      <c r="E122" s="296"/>
      <c r="F122" s="299">
        <v>140716426.78</v>
      </c>
      <c r="G122" s="299"/>
      <c r="H122" s="299">
        <v>22731.21</v>
      </c>
      <c r="I122" s="299"/>
    </row>
    <row r="123" spans="1:9">
      <c r="A123" s="292" t="s">
        <v>1082</v>
      </c>
      <c r="B123" s="296" t="s">
        <v>48</v>
      </c>
      <c r="C123" s="296"/>
      <c r="D123" s="296"/>
      <c r="E123" s="296"/>
      <c r="F123" s="299">
        <v>-1</v>
      </c>
      <c r="G123" s="299"/>
      <c r="H123" s="299">
        <v>0</v>
      </c>
      <c r="I123" s="299"/>
    </row>
    <row r="124" spans="1:9">
      <c r="A124" s="2" t="s">
        <v>47</v>
      </c>
      <c r="B124" s="294" t="s">
        <v>48</v>
      </c>
      <c r="C124" s="294" t="s">
        <v>2</v>
      </c>
      <c r="F124" s="298">
        <v>18766649</v>
      </c>
      <c r="H124" s="298">
        <v>3031.55</v>
      </c>
    </row>
    <row r="125" spans="1:9">
      <c r="A125" s="2" t="s">
        <v>49</v>
      </c>
      <c r="B125" s="294" t="s">
        <v>50</v>
      </c>
      <c r="C125" s="294" t="s">
        <v>2</v>
      </c>
      <c r="F125" s="298">
        <v>-18766650</v>
      </c>
      <c r="H125" s="298">
        <v>-3031.55</v>
      </c>
    </row>
    <row r="126" spans="1:9">
      <c r="A126" s="292" t="s">
        <v>1083</v>
      </c>
      <c r="B126" s="296" t="s">
        <v>1084</v>
      </c>
      <c r="C126" s="296"/>
      <c r="D126" s="296"/>
      <c r="E126" s="296"/>
      <c r="F126" s="299">
        <v>140716427.78</v>
      </c>
      <c r="G126" s="299"/>
      <c r="H126" s="299">
        <v>22731.21</v>
      </c>
      <c r="I126" s="299"/>
    </row>
    <row r="127" spans="1:9">
      <c r="A127" s="2" t="s">
        <v>54</v>
      </c>
      <c r="B127" s="294" t="s">
        <v>55</v>
      </c>
      <c r="C127" s="294" t="s">
        <v>2</v>
      </c>
      <c r="F127" s="298">
        <v>280215227.77999997</v>
      </c>
      <c r="H127" s="298">
        <v>45265.73</v>
      </c>
    </row>
    <row r="128" spans="1:9">
      <c r="A128" s="2" t="s">
        <v>56</v>
      </c>
      <c r="B128" s="294" t="s">
        <v>57</v>
      </c>
      <c r="C128" s="294" t="s">
        <v>2</v>
      </c>
      <c r="F128" s="298">
        <v>-139498800</v>
      </c>
      <c r="H128" s="298">
        <v>-22534.52</v>
      </c>
    </row>
    <row r="129" spans="1:9">
      <c r="A129" s="292" t="s">
        <v>62</v>
      </c>
      <c r="B129" s="296" t="s">
        <v>318</v>
      </c>
      <c r="C129" s="296"/>
      <c r="D129" s="296"/>
      <c r="E129" s="296"/>
      <c r="F129" s="299">
        <v>2073863148.04</v>
      </c>
      <c r="G129" s="299"/>
      <c r="H129" s="299">
        <v>335009.91999999998</v>
      </c>
      <c r="I129" s="299"/>
    </row>
    <row r="130" spans="1:9">
      <c r="A130" s="292" t="s">
        <v>1085</v>
      </c>
      <c r="B130" s="296" t="s">
        <v>320</v>
      </c>
      <c r="C130" s="296"/>
      <c r="D130" s="296"/>
      <c r="E130" s="296"/>
      <c r="F130" s="299">
        <v>2073863148.04</v>
      </c>
      <c r="G130" s="299"/>
      <c r="H130" s="299">
        <v>335009.91999999998</v>
      </c>
      <c r="I130" s="299"/>
    </row>
    <row r="131" spans="1:9">
      <c r="A131" s="292" t="s">
        <v>1086</v>
      </c>
      <c r="B131" s="296" t="s">
        <v>1087</v>
      </c>
      <c r="C131" s="296"/>
      <c r="D131" s="296"/>
      <c r="E131" s="296"/>
      <c r="F131" s="299">
        <v>2073863148.04</v>
      </c>
      <c r="G131" s="299"/>
      <c r="H131" s="299">
        <v>335009.91999999998</v>
      </c>
      <c r="I131" s="299"/>
    </row>
    <row r="132" spans="1:9">
      <c r="A132" s="292" t="s">
        <v>1088</v>
      </c>
      <c r="B132" s="296" t="s">
        <v>1089</v>
      </c>
      <c r="C132" s="296"/>
      <c r="D132" s="296"/>
      <c r="E132" s="296"/>
      <c r="F132" s="299">
        <v>346456581.83999997</v>
      </c>
      <c r="G132" s="299"/>
      <c r="H132" s="299">
        <v>55966.3</v>
      </c>
      <c r="I132" s="299"/>
    </row>
    <row r="133" spans="1:9">
      <c r="A133" s="2" t="s">
        <v>927</v>
      </c>
      <c r="B133" s="294" t="s">
        <v>928</v>
      </c>
      <c r="C133" s="294" t="s">
        <v>3</v>
      </c>
      <c r="D133" s="294">
        <v>55966.3</v>
      </c>
      <c r="F133" s="298">
        <v>346456581.83999997</v>
      </c>
      <c r="H133" s="298">
        <v>55966.3</v>
      </c>
    </row>
    <row r="134" spans="1:9">
      <c r="A134" s="292" t="s">
        <v>1090</v>
      </c>
      <c r="B134" s="296" t="s">
        <v>1091</v>
      </c>
      <c r="C134" s="296"/>
      <c r="D134" s="296"/>
      <c r="E134" s="296"/>
      <c r="F134" s="299">
        <v>1072506437.76</v>
      </c>
      <c r="G134" s="299"/>
      <c r="H134" s="299">
        <v>173251.78</v>
      </c>
      <c r="I134" s="299"/>
    </row>
    <row r="135" spans="1:9">
      <c r="A135" s="292" t="s">
        <v>1092</v>
      </c>
      <c r="B135" s="296" t="s">
        <v>1093</v>
      </c>
      <c r="C135" s="296"/>
      <c r="D135" s="296"/>
      <c r="E135" s="296"/>
      <c r="F135" s="299">
        <v>13447607.48</v>
      </c>
      <c r="G135" s="299"/>
      <c r="H135" s="299">
        <v>2172.3200000000002</v>
      </c>
      <c r="I135" s="299"/>
    </row>
    <row r="136" spans="1:9">
      <c r="A136" s="2" t="s">
        <v>456</v>
      </c>
      <c r="B136" s="294" t="s">
        <v>457</v>
      </c>
      <c r="C136" s="294" t="s">
        <v>2</v>
      </c>
      <c r="F136" s="298">
        <v>12332718</v>
      </c>
      <c r="H136" s="298">
        <v>1992.22</v>
      </c>
    </row>
    <row r="137" spans="1:9">
      <c r="A137" s="2" t="s">
        <v>65</v>
      </c>
      <c r="B137" s="294" t="s">
        <v>66</v>
      </c>
      <c r="C137" s="294" t="s">
        <v>2</v>
      </c>
      <c r="F137" s="298">
        <v>664039.01</v>
      </c>
      <c r="H137" s="298">
        <v>107.27</v>
      </c>
    </row>
    <row r="138" spans="1:9">
      <c r="A138" s="2" t="s">
        <v>646</v>
      </c>
      <c r="B138" s="294" t="s">
        <v>647</v>
      </c>
      <c r="C138" s="294" t="s">
        <v>3</v>
      </c>
      <c r="D138" s="294">
        <v>72.83</v>
      </c>
      <c r="F138" s="298">
        <v>450850.47</v>
      </c>
      <c r="H138" s="298">
        <v>72.83</v>
      </c>
    </row>
    <row r="139" spans="1:9">
      <c r="A139" s="292" t="s">
        <v>1094</v>
      </c>
      <c r="B139" s="296" t="s">
        <v>1095</v>
      </c>
      <c r="C139" s="296"/>
      <c r="D139" s="296"/>
      <c r="E139" s="296"/>
      <c r="F139" s="299">
        <v>50514.07</v>
      </c>
      <c r="G139" s="299"/>
      <c r="H139" s="299">
        <v>8.16</v>
      </c>
      <c r="I139" s="299"/>
    </row>
    <row r="140" spans="1:9">
      <c r="A140" s="2" t="s">
        <v>648</v>
      </c>
      <c r="B140" s="294" t="s">
        <v>649</v>
      </c>
      <c r="C140" s="294" t="s">
        <v>3</v>
      </c>
      <c r="D140" s="294">
        <v>8.16</v>
      </c>
      <c r="F140" s="298">
        <v>50514.07</v>
      </c>
      <c r="H140" s="298">
        <v>8.16</v>
      </c>
    </row>
    <row r="141" spans="1:9">
      <c r="A141" s="292" t="s">
        <v>1096</v>
      </c>
      <c r="B141" s="296" t="s">
        <v>1097</v>
      </c>
      <c r="C141" s="296"/>
      <c r="D141" s="296"/>
      <c r="E141" s="296"/>
      <c r="F141" s="299">
        <v>9216460</v>
      </c>
      <c r="G141" s="299"/>
      <c r="H141" s="299">
        <v>1488.82</v>
      </c>
      <c r="I141" s="299"/>
    </row>
    <row r="142" spans="1:9">
      <c r="A142" s="2" t="s">
        <v>929</v>
      </c>
      <c r="B142" s="294" t="s">
        <v>930</v>
      </c>
      <c r="C142" s="294" t="s">
        <v>2</v>
      </c>
      <c r="F142" s="298">
        <v>423500</v>
      </c>
      <c r="H142" s="298">
        <v>68.41</v>
      </c>
    </row>
    <row r="143" spans="1:9">
      <c r="A143" s="2" t="s">
        <v>458</v>
      </c>
      <c r="B143" s="294" t="s">
        <v>459</v>
      </c>
      <c r="C143" s="294" t="s">
        <v>2</v>
      </c>
      <c r="F143" s="298">
        <v>8792960</v>
      </c>
      <c r="H143" s="298">
        <v>1420.41</v>
      </c>
    </row>
    <row r="144" spans="1:9">
      <c r="A144" s="292" t="s">
        <v>1098</v>
      </c>
      <c r="B144" s="296" t="s">
        <v>1099</v>
      </c>
      <c r="C144" s="296"/>
      <c r="D144" s="296"/>
      <c r="E144" s="296"/>
      <c r="F144" s="299">
        <v>147825346.00999999</v>
      </c>
      <c r="G144" s="299"/>
      <c r="H144" s="299">
        <v>23879.58</v>
      </c>
      <c r="I144" s="299"/>
    </row>
    <row r="145" spans="1:9">
      <c r="A145" s="2" t="s">
        <v>67</v>
      </c>
      <c r="B145" s="294" t="s">
        <v>931</v>
      </c>
      <c r="C145" s="294" t="s">
        <v>3</v>
      </c>
      <c r="D145" s="294">
        <v>23879.58</v>
      </c>
      <c r="F145" s="298">
        <v>147825346.00999999</v>
      </c>
      <c r="H145" s="298">
        <v>23879.58</v>
      </c>
    </row>
    <row r="146" spans="1:9">
      <c r="A146" s="292" t="s">
        <v>1100</v>
      </c>
      <c r="B146" s="296" t="s">
        <v>1101</v>
      </c>
      <c r="C146" s="296"/>
      <c r="D146" s="296"/>
      <c r="E146" s="296"/>
      <c r="F146" s="299">
        <v>39393713.509999998</v>
      </c>
      <c r="G146" s="299"/>
      <c r="H146" s="299">
        <v>6363.63</v>
      </c>
      <c r="I146" s="299"/>
    </row>
    <row r="147" spans="1:9">
      <c r="A147" s="2" t="s">
        <v>68</v>
      </c>
      <c r="B147" s="294" t="s">
        <v>69</v>
      </c>
      <c r="C147" s="294" t="s">
        <v>2</v>
      </c>
      <c r="F147" s="298">
        <v>4140123</v>
      </c>
      <c r="H147" s="298">
        <v>668.79</v>
      </c>
    </row>
    <row r="148" spans="1:9">
      <c r="A148" s="2" t="s">
        <v>70</v>
      </c>
      <c r="B148" s="294" t="s">
        <v>71</v>
      </c>
      <c r="C148" s="294" t="s">
        <v>2</v>
      </c>
      <c r="F148" s="298">
        <v>863536</v>
      </c>
      <c r="H148" s="298">
        <v>139.49</v>
      </c>
    </row>
    <row r="149" spans="1:9">
      <c r="A149" s="2" t="s">
        <v>651</v>
      </c>
      <c r="B149" s="294" t="s">
        <v>652</v>
      </c>
      <c r="C149" s="294" t="s">
        <v>3</v>
      </c>
      <c r="D149" s="294">
        <v>4526.57</v>
      </c>
      <c r="F149" s="298">
        <v>28021505.260000002</v>
      </c>
      <c r="H149" s="298">
        <v>4526.57</v>
      </c>
    </row>
    <row r="150" spans="1:9">
      <c r="A150" s="2" t="s">
        <v>552</v>
      </c>
      <c r="B150" s="294" t="s">
        <v>653</v>
      </c>
      <c r="C150" s="294" t="s">
        <v>3</v>
      </c>
      <c r="D150" s="294">
        <v>1028.77</v>
      </c>
      <c r="F150" s="298">
        <v>6368549.25</v>
      </c>
      <c r="H150" s="298">
        <v>1028.77</v>
      </c>
    </row>
    <row r="151" spans="1:9">
      <c r="A151" s="292" t="s">
        <v>1102</v>
      </c>
      <c r="B151" s="296" t="s">
        <v>853</v>
      </c>
      <c r="C151" s="296"/>
      <c r="D151" s="296"/>
      <c r="E151" s="296"/>
      <c r="F151" s="299">
        <v>862572796.69000006</v>
      </c>
      <c r="G151" s="299"/>
      <c r="H151" s="299">
        <v>139339.26999999999</v>
      </c>
      <c r="I151" s="299"/>
    </row>
    <row r="152" spans="1:9">
      <c r="A152" s="292" t="s">
        <v>1103</v>
      </c>
      <c r="B152" s="296" t="s">
        <v>1104</v>
      </c>
      <c r="C152" s="296"/>
      <c r="D152" s="296"/>
      <c r="E152" s="296"/>
      <c r="F152" s="299">
        <v>415328690.19</v>
      </c>
      <c r="G152" s="299"/>
      <c r="H152" s="299">
        <v>67091.839999999997</v>
      </c>
      <c r="I152" s="299"/>
    </row>
    <row r="153" spans="1:9">
      <c r="A153" s="2" t="s">
        <v>654</v>
      </c>
      <c r="B153" s="294" t="s">
        <v>655</v>
      </c>
      <c r="C153" s="294" t="s">
        <v>3</v>
      </c>
      <c r="D153" s="294">
        <v>2666.7</v>
      </c>
      <c r="F153" s="298">
        <v>16508073.01</v>
      </c>
      <c r="H153" s="298">
        <v>2666.7</v>
      </c>
    </row>
    <row r="154" spans="1:9">
      <c r="A154" s="2" t="s">
        <v>441</v>
      </c>
      <c r="B154" s="294" t="s">
        <v>442</v>
      </c>
      <c r="C154" s="294" t="s">
        <v>3</v>
      </c>
      <c r="D154" s="294">
        <v>16881.91</v>
      </c>
      <c r="F154" s="298">
        <v>104506619.76000001</v>
      </c>
      <c r="H154" s="298">
        <v>16881.91</v>
      </c>
    </row>
    <row r="155" spans="1:9">
      <c r="A155" s="2" t="s">
        <v>656</v>
      </c>
      <c r="B155" s="294" t="s">
        <v>657</v>
      </c>
      <c r="C155" s="294" t="s">
        <v>2</v>
      </c>
      <c r="F155" s="298">
        <v>294313997.42000002</v>
      </c>
      <c r="H155" s="298">
        <v>47543.23</v>
      </c>
    </row>
    <row r="156" spans="1:9">
      <c r="A156" s="292" t="s">
        <v>1335</v>
      </c>
      <c r="B156" s="296" t="s">
        <v>1336</v>
      </c>
      <c r="C156" s="296"/>
      <c r="D156" s="296"/>
      <c r="E156" s="296"/>
      <c r="F156" s="299">
        <v>78251880.319999993</v>
      </c>
      <c r="G156" s="299"/>
      <c r="H156" s="299">
        <v>12640.74</v>
      </c>
      <c r="I156" s="299"/>
    </row>
    <row r="157" spans="1:9">
      <c r="A157" s="2" t="s">
        <v>1337</v>
      </c>
      <c r="B157" s="294" t="s">
        <v>1338</v>
      </c>
      <c r="C157" s="294" t="s">
        <v>2</v>
      </c>
      <c r="F157" s="298">
        <v>78251880.319999993</v>
      </c>
      <c r="H157" s="298">
        <v>12640.74</v>
      </c>
    </row>
    <row r="158" spans="1:9">
      <c r="A158" s="292" t="s">
        <v>1105</v>
      </c>
      <c r="B158" s="296" t="s">
        <v>1106</v>
      </c>
      <c r="C158" s="296"/>
      <c r="D158" s="296"/>
      <c r="E158" s="296"/>
      <c r="F158" s="299">
        <v>368992226.18000001</v>
      </c>
      <c r="G158" s="299"/>
      <c r="H158" s="299">
        <v>59606.69</v>
      </c>
      <c r="I158" s="299"/>
    </row>
    <row r="159" spans="1:9">
      <c r="A159" s="2" t="s">
        <v>658</v>
      </c>
      <c r="B159" s="294" t="s">
        <v>659</v>
      </c>
      <c r="C159" s="294" t="s">
        <v>3</v>
      </c>
      <c r="D159" s="294">
        <v>49751.519999999997</v>
      </c>
      <c r="F159" s="298">
        <v>307984296.98000002</v>
      </c>
      <c r="H159" s="298">
        <v>49751.519999999997</v>
      </c>
    </row>
    <row r="160" spans="1:9">
      <c r="A160" s="2" t="s">
        <v>1013</v>
      </c>
      <c r="B160" s="294" t="s">
        <v>1339</v>
      </c>
      <c r="C160" s="294" t="s">
        <v>2</v>
      </c>
      <c r="F160" s="298">
        <v>61007929.200000003</v>
      </c>
      <c r="H160" s="298">
        <v>9855.17</v>
      </c>
    </row>
    <row r="161" spans="1:9">
      <c r="A161" s="292" t="s">
        <v>1107</v>
      </c>
      <c r="B161" s="296" t="s">
        <v>1108</v>
      </c>
      <c r="C161" s="296"/>
      <c r="D161" s="296"/>
      <c r="E161" s="296"/>
      <c r="F161" s="299">
        <v>283688617.48000002</v>
      </c>
      <c r="G161" s="299"/>
      <c r="H161" s="299">
        <v>45826.82</v>
      </c>
      <c r="I161" s="299"/>
    </row>
    <row r="162" spans="1:9">
      <c r="A162" s="292" t="s">
        <v>1109</v>
      </c>
      <c r="B162" s="296" t="s">
        <v>1110</v>
      </c>
      <c r="C162" s="296"/>
      <c r="D162" s="296"/>
      <c r="E162" s="296"/>
      <c r="F162" s="299">
        <v>283688617.48000002</v>
      </c>
      <c r="G162" s="299"/>
      <c r="H162" s="299">
        <v>45826.82</v>
      </c>
      <c r="I162" s="299"/>
    </row>
    <row r="163" spans="1:9">
      <c r="A163" s="2" t="s">
        <v>72</v>
      </c>
      <c r="B163" s="294" t="s">
        <v>73</v>
      </c>
      <c r="C163" s="294" t="s">
        <v>2</v>
      </c>
      <c r="F163" s="298">
        <v>283688617.48000002</v>
      </c>
      <c r="H163" s="298">
        <v>45826.82</v>
      </c>
    </row>
    <row r="164" spans="1:9">
      <c r="A164" s="292" t="s">
        <v>1111</v>
      </c>
      <c r="B164" s="296" t="s">
        <v>1112</v>
      </c>
      <c r="C164" s="296"/>
      <c r="D164" s="296"/>
      <c r="E164" s="296"/>
      <c r="F164" s="299">
        <v>15305</v>
      </c>
      <c r="G164" s="299"/>
      <c r="H164" s="299">
        <v>2.29</v>
      </c>
      <c r="I164" s="299"/>
    </row>
    <row r="165" spans="1:9">
      <c r="A165" s="292" t="s">
        <v>1113</v>
      </c>
      <c r="B165" s="296" t="s">
        <v>1114</v>
      </c>
      <c r="C165" s="296"/>
      <c r="D165" s="296"/>
      <c r="E165" s="296"/>
      <c r="F165" s="299">
        <v>15305</v>
      </c>
      <c r="G165" s="299"/>
      <c r="H165" s="299">
        <v>2.29</v>
      </c>
      <c r="I165" s="299"/>
    </row>
    <row r="166" spans="1:9">
      <c r="A166" s="292" t="s">
        <v>1115</v>
      </c>
      <c r="B166" s="296" t="s">
        <v>1116</v>
      </c>
      <c r="C166" s="296"/>
      <c r="D166" s="296"/>
      <c r="E166" s="296"/>
      <c r="F166" s="299">
        <v>-4554.62</v>
      </c>
      <c r="G166" s="299"/>
      <c r="H166" s="299">
        <v>-0.74</v>
      </c>
      <c r="I166" s="299"/>
    </row>
    <row r="167" spans="1:9">
      <c r="A167" s="2" t="s">
        <v>74</v>
      </c>
      <c r="B167" s="294" t="s">
        <v>75</v>
      </c>
      <c r="C167" s="294" t="s">
        <v>2</v>
      </c>
      <c r="F167" s="298">
        <v>-1664.26</v>
      </c>
      <c r="H167" s="298">
        <v>-0.27</v>
      </c>
    </row>
    <row r="168" spans="1:9">
      <c r="A168" s="2" t="s">
        <v>76</v>
      </c>
      <c r="B168" s="294" t="s">
        <v>77</v>
      </c>
      <c r="C168" s="294" t="s">
        <v>2</v>
      </c>
      <c r="F168" s="298">
        <v>-2890.36</v>
      </c>
      <c r="H168" s="298">
        <v>-0.47</v>
      </c>
    </row>
    <row r="169" spans="1:9">
      <c r="A169" s="292" t="s">
        <v>1340</v>
      </c>
      <c r="B169" s="296" t="s">
        <v>1341</v>
      </c>
      <c r="C169" s="296"/>
      <c r="D169" s="296"/>
      <c r="E169" s="296"/>
      <c r="F169" s="299">
        <v>19859.62</v>
      </c>
      <c r="G169" s="299"/>
      <c r="H169" s="299">
        <v>3.03</v>
      </c>
      <c r="I169" s="299"/>
    </row>
    <row r="170" spans="1:9">
      <c r="A170" s="2" t="s">
        <v>460</v>
      </c>
      <c r="B170" s="294" t="s">
        <v>461</v>
      </c>
      <c r="C170" s="294" t="s">
        <v>2</v>
      </c>
      <c r="F170" s="298">
        <v>18739.990000000002</v>
      </c>
      <c r="H170" s="298">
        <v>3.03</v>
      </c>
    </row>
    <row r="171" spans="1:9">
      <c r="A171" s="2" t="s">
        <v>78</v>
      </c>
      <c r="B171" s="294" t="s">
        <v>79</v>
      </c>
      <c r="C171" s="294" t="s">
        <v>3</v>
      </c>
      <c r="F171" s="298">
        <v>0.03</v>
      </c>
      <c r="H171" s="298">
        <v>0</v>
      </c>
    </row>
    <row r="172" spans="1:9">
      <c r="A172" s="2" t="s">
        <v>660</v>
      </c>
      <c r="B172" s="294" t="s">
        <v>661</v>
      </c>
      <c r="C172" s="294" t="s">
        <v>293</v>
      </c>
      <c r="F172" s="298">
        <v>222.52</v>
      </c>
      <c r="H172" s="298">
        <v>0</v>
      </c>
    </row>
    <row r="173" spans="1:9">
      <c r="A173" s="2" t="s">
        <v>932</v>
      </c>
      <c r="B173" s="294" t="s">
        <v>933</v>
      </c>
      <c r="C173" s="294" t="s">
        <v>182</v>
      </c>
      <c r="F173" s="298">
        <v>898.09</v>
      </c>
      <c r="H173" s="298">
        <v>0</v>
      </c>
    </row>
    <row r="174" spans="1:9">
      <c r="A174" s="2" t="s">
        <v>813</v>
      </c>
      <c r="B174" s="294" t="s">
        <v>814</v>
      </c>
      <c r="C174" s="294" t="s">
        <v>2</v>
      </c>
      <c r="F174" s="298">
        <v>-1.01</v>
      </c>
      <c r="H174" s="298">
        <v>0</v>
      </c>
    </row>
    <row r="175" spans="1:9">
      <c r="A175" s="292" t="s">
        <v>1117</v>
      </c>
      <c r="B175" s="296" t="s">
        <v>1118</v>
      </c>
      <c r="C175" s="296"/>
      <c r="D175" s="296"/>
      <c r="E175" s="296"/>
      <c r="F175" s="299">
        <v>371196205.95999998</v>
      </c>
      <c r="G175" s="299"/>
      <c r="H175" s="299">
        <v>59962.73</v>
      </c>
      <c r="I175" s="299"/>
    </row>
    <row r="176" spans="1:9">
      <c r="A176" s="292" t="s">
        <v>1119</v>
      </c>
      <c r="B176" s="296" t="s">
        <v>815</v>
      </c>
      <c r="C176" s="296"/>
      <c r="D176" s="296"/>
      <c r="E176" s="296"/>
      <c r="F176" s="299">
        <v>107909247</v>
      </c>
      <c r="G176" s="299"/>
      <c r="H176" s="299">
        <v>17431.580000000002</v>
      </c>
      <c r="I176" s="299"/>
    </row>
    <row r="177" spans="1:9">
      <c r="A177" s="2" t="s">
        <v>80</v>
      </c>
      <c r="B177" s="294" t="s">
        <v>81</v>
      </c>
      <c r="C177" s="294" t="s">
        <v>2</v>
      </c>
      <c r="F177" s="298">
        <v>26337</v>
      </c>
      <c r="H177" s="298">
        <v>4.25</v>
      </c>
    </row>
    <row r="178" spans="1:9">
      <c r="A178" s="2" t="s">
        <v>82</v>
      </c>
      <c r="B178" s="294" t="s">
        <v>815</v>
      </c>
      <c r="C178" s="294" t="s">
        <v>2</v>
      </c>
      <c r="F178" s="298">
        <v>64490517</v>
      </c>
      <c r="H178" s="298">
        <v>10417.74</v>
      </c>
    </row>
    <row r="179" spans="1:9">
      <c r="A179" s="2" t="s">
        <v>662</v>
      </c>
      <c r="B179" s="294" t="s">
        <v>663</v>
      </c>
      <c r="C179" s="294" t="s">
        <v>2</v>
      </c>
      <c r="F179" s="298">
        <v>2231971</v>
      </c>
      <c r="H179" s="298">
        <v>360.55</v>
      </c>
    </row>
    <row r="180" spans="1:9">
      <c r="A180" s="2" t="s">
        <v>85</v>
      </c>
      <c r="B180" s="294" t="s">
        <v>86</v>
      </c>
      <c r="C180" s="294" t="s">
        <v>2</v>
      </c>
      <c r="F180" s="298">
        <v>2365747</v>
      </c>
      <c r="H180" s="298">
        <v>382.16</v>
      </c>
    </row>
    <row r="181" spans="1:9">
      <c r="A181" s="2" t="s">
        <v>83</v>
      </c>
      <c r="B181" s="294" t="s">
        <v>84</v>
      </c>
      <c r="C181" s="294" t="s">
        <v>2</v>
      </c>
      <c r="F181" s="298">
        <v>353342</v>
      </c>
      <c r="H181" s="298">
        <v>57.08</v>
      </c>
    </row>
    <row r="182" spans="1:9">
      <c r="A182" s="2" t="s">
        <v>664</v>
      </c>
      <c r="B182" s="294" t="s">
        <v>665</v>
      </c>
      <c r="C182" s="294" t="s">
        <v>2</v>
      </c>
      <c r="F182" s="298">
        <v>819302</v>
      </c>
      <c r="H182" s="298">
        <v>132.35</v>
      </c>
    </row>
    <row r="183" spans="1:9">
      <c r="A183" s="2" t="s">
        <v>87</v>
      </c>
      <c r="B183" s="294" t="s">
        <v>88</v>
      </c>
      <c r="C183" s="294" t="s">
        <v>2</v>
      </c>
      <c r="F183" s="298">
        <v>27944744</v>
      </c>
      <c r="H183" s="298">
        <v>4514.17</v>
      </c>
    </row>
    <row r="184" spans="1:9">
      <c r="A184" s="2" t="s">
        <v>983</v>
      </c>
      <c r="B184" s="294" t="s">
        <v>984</v>
      </c>
      <c r="C184" s="294" t="s">
        <v>2</v>
      </c>
      <c r="F184" s="298">
        <v>5700000</v>
      </c>
      <c r="H184" s="298">
        <v>920.77</v>
      </c>
    </row>
    <row r="185" spans="1:9">
      <c r="A185" s="2" t="s">
        <v>666</v>
      </c>
      <c r="B185" s="294" t="s">
        <v>667</v>
      </c>
      <c r="C185" s="294" t="s">
        <v>2</v>
      </c>
      <c r="F185" s="298">
        <v>405442</v>
      </c>
      <c r="H185" s="298">
        <v>65.489999999999995</v>
      </c>
    </row>
    <row r="186" spans="1:9">
      <c r="A186" s="2" t="s">
        <v>554</v>
      </c>
      <c r="B186" s="294" t="s">
        <v>553</v>
      </c>
      <c r="C186" s="294" t="s">
        <v>2</v>
      </c>
      <c r="F186" s="298">
        <v>2002000</v>
      </c>
      <c r="H186" s="298">
        <v>323.39999999999998</v>
      </c>
    </row>
    <row r="187" spans="1:9">
      <c r="A187" s="2" t="s">
        <v>1342</v>
      </c>
      <c r="B187" s="294" t="s">
        <v>1343</v>
      </c>
      <c r="C187" s="294" t="s">
        <v>2</v>
      </c>
      <c r="F187" s="298">
        <v>1569845</v>
      </c>
      <c r="H187" s="298">
        <v>253.59</v>
      </c>
    </row>
    <row r="188" spans="1:9">
      <c r="A188" s="292" t="s">
        <v>1120</v>
      </c>
      <c r="B188" s="296" t="s">
        <v>1121</v>
      </c>
      <c r="C188" s="296"/>
      <c r="D188" s="296"/>
      <c r="E188" s="296"/>
      <c r="F188" s="299">
        <v>263286957.52000001</v>
      </c>
      <c r="G188" s="299"/>
      <c r="H188" s="299">
        <v>42531.15</v>
      </c>
      <c r="I188" s="299"/>
    </row>
    <row r="189" spans="1:9">
      <c r="A189" s="2" t="s">
        <v>92</v>
      </c>
      <c r="B189" s="294" t="s">
        <v>89</v>
      </c>
      <c r="C189" s="294" t="s">
        <v>3</v>
      </c>
      <c r="D189" s="294">
        <v>1372.53</v>
      </c>
      <c r="F189" s="298">
        <v>8496578.3399999999</v>
      </c>
      <c r="H189" s="298">
        <v>1372.53</v>
      </c>
    </row>
    <row r="190" spans="1:9">
      <c r="A190" s="2" t="s">
        <v>93</v>
      </c>
      <c r="B190" s="294" t="s">
        <v>90</v>
      </c>
      <c r="C190" s="294" t="s">
        <v>3</v>
      </c>
      <c r="D190" s="294">
        <v>6750</v>
      </c>
      <c r="F190" s="298">
        <v>41785537.5</v>
      </c>
      <c r="H190" s="298">
        <v>6750</v>
      </c>
    </row>
    <row r="191" spans="1:9">
      <c r="A191" s="2" t="s">
        <v>1344</v>
      </c>
      <c r="B191" s="294" t="s">
        <v>1345</v>
      </c>
      <c r="C191" s="294" t="s">
        <v>3</v>
      </c>
      <c r="D191" s="294">
        <v>-0.01</v>
      </c>
      <c r="F191" s="298">
        <v>-61.9</v>
      </c>
      <c r="H191" s="298">
        <v>-0.01</v>
      </c>
    </row>
    <row r="192" spans="1:9">
      <c r="A192" s="2" t="s">
        <v>668</v>
      </c>
      <c r="B192" s="294" t="s">
        <v>669</v>
      </c>
      <c r="C192" s="294" t="s">
        <v>3</v>
      </c>
      <c r="D192" s="294">
        <v>8800</v>
      </c>
      <c r="F192" s="298">
        <v>54475960</v>
      </c>
      <c r="H192" s="298">
        <v>8800</v>
      </c>
    </row>
    <row r="193" spans="1:9">
      <c r="A193" s="2" t="s">
        <v>1346</v>
      </c>
      <c r="B193" s="294" t="s">
        <v>1347</v>
      </c>
      <c r="C193" s="294" t="s">
        <v>3</v>
      </c>
      <c r="D193" s="294">
        <v>1346.1</v>
      </c>
      <c r="F193" s="298">
        <v>8332964.7400000002</v>
      </c>
      <c r="H193" s="298">
        <v>1346.1</v>
      </c>
    </row>
    <row r="194" spans="1:9">
      <c r="A194" s="2" t="s">
        <v>670</v>
      </c>
      <c r="B194" s="294" t="s">
        <v>671</v>
      </c>
      <c r="C194" s="294" t="s">
        <v>3</v>
      </c>
      <c r="D194" s="294">
        <v>7700</v>
      </c>
      <c r="F194" s="298">
        <v>47666465</v>
      </c>
      <c r="H194" s="298">
        <v>7700</v>
      </c>
    </row>
    <row r="195" spans="1:9">
      <c r="A195" s="2" t="s">
        <v>672</v>
      </c>
      <c r="B195" s="294" t="s">
        <v>673</v>
      </c>
      <c r="C195" s="294" t="s">
        <v>3</v>
      </c>
      <c r="D195" s="294">
        <v>11765.83</v>
      </c>
      <c r="F195" s="298">
        <v>72835782.319999993</v>
      </c>
      <c r="H195" s="298">
        <v>11765.83</v>
      </c>
    </row>
    <row r="196" spans="1:9">
      <c r="A196" s="2" t="s">
        <v>94</v>
      </c>
      <c r="B196" s="294" t="s">
        <v>91</v>
      </c>
      <c r="C196" s="294" t="s">
        <v>3</v>
      </c>
      <c r="D196" s="294">
        <v>4796.7</v>
      </c>
      <c r="F196" s="298">
        <v>29693731.52</v>
      </c>
      <c r="H196" s="298">
        <v>4796.7</v>
      </c>
    </row>
    <row r="197" spans="1:9">
      <c r="A197" s="2" t="s">
        <v>985</v>
      </c>
      <c r="B197" s="294" t="s">
        <v>442</v>
      </c>
      <c r="C197" s="294" t="s">
        <v>2</v>
      </c>
      <c r="F197" s="298">
        <v>1.44</v>
      </c>
      <c r="H197" s="298">
        <v>0</v>
      </c>
    </row>
    <row r="198" spans="1:9">
      <c r="A198" s="292" t="s">
        <v>95</v>
      </c>
      <c r="B198" s="296" t="s">
        <v>1122</v>
      </c>
      <c r="C198" s="296"/>
      <c r="D198" s="296"/>
      <c r="E198" s="296"/>
      <c r="F198" s="299">
        <v>5376873523.6400003</v>
      </c>
      <c r="G198" s="299"/>
      <c r="H198" s="299">
        <v>868575.56</v>
      </c>
      <c r="I198" s="299"/>
    </row>
    <row r="199" spans="1:9">
      <c r="A199" s="292" t="s">
        <v>1123</v>
      </c>
      <c r="B199" s="296" t="s">
        <v>1124</v>
      </c>
      <c r="C199" s="296"/>
      <c r="D199" s="296"/>
      <c r="E199" s="296"/>
      <c r="F199" s="299">
        <v>5164876638.1099997</v>
      </c>
      <c r="G199" s="299"/>
      <c r="H199" s="299">
        <v>834329.76</v>
      </c>
      <c r="I199" s="299"/>
    </row>
    <row r="200" spans="1:9">
      <c r="A200" s="2" t="s">
        <v>97</v>
      </c>
      <c r="B200" s="294" t="s">
        <v>96</v>
      </c>
      <c r="C200" s="294" t="s">
        <v>2</v>
      </c>
      <c r="F200" s="300">
        <v>4724000000</v>
      </c>
      <c r="H200" s="298">
        <v>763110.92</v>
      </c>
    </row>
    <row r="201" spans="1:9">
      <c r="A201" s="292" t="s">
        <v>1125</v>
      </c>
      <c r="B201" s="296" t="s">
        <v>1126</v>
      </c>
      <c r="C201" s="296"/>
      <c r="D201" s="296"/>
      <c r="E201" s="296"/>
      <c r="F201" s="299">
        <v>57500.11</v>
      </c>
      <c r="G201" s="299"/>
      <c r="H201" s="299">
        <v>9.2899999999999991</v>
      </c>
      <c r="I201" s="299"/>
    </row>
    <row r="202" spans="1:9">
      <c r="A202" s="2" t="s">
        <v>98</v>
      </c>
      <c r="B202" s="294" t="s">
        <v>99</v>
      </c>
      <c r="C202" s="294" t="s">
        <v>2</v>
      </c>
      <c r="F202" s="298">
        <v>57500.11</v>
      </c>
      <c r="H202" s="298">
        <v>9.2899999999999991</v>
      </c>
    </row>
    <row r="203" spans="1:9">
      <c r="A203" s="292" t="s">
        <v>1348</v>
      </c>
      <c r="B203" s="296" t="s">
        <v>1349</v>
      </c>
      <c r="C203" s="296"/>
      <c r="D203" s="296"/>
      <c r="E203" s="296"/>
      <c r="F203" s="299">
        <v>440819138</v>
      </c>
      <c r="G203" s="299"/>
      <c r="H203" s="299">
        <v>71209.55</v>
      </c>
      <c r="I203" s="299"/>
    </row>
    <row r="204" spans="1:9">
      <c r="A204" s="2" t="s">
        <v>1350</v>
      </c>
      <c r="B204" s="294" t="s">
        <v>1349</v>
      </c>
      <c r="C204" s="294" t="s">
        <v>2</v>
      </c>
      <c r="F204" s="298">
        <v>440819138</v>
      </c>
      <c r="H204" s="298">
        <v>71209.55</v>
      </c>
    </row>
    <row r="205" spans="1:9">
      <c r="A205" s="292" t="s">
        <v>1127</v>
      </c>
      <c r="B205" s="296" t="s">
        <v>1128</v>
      </c>
      <c r="C205" s="296"/>
      <c r="D205" s="296"/>
      <c r="E205" s="296"/>
      <c r="F205" s="299">
        <v>212651711</v>
      </c>
      <c r="G205" s="299"/>
      <c r="H205" s="299">
        <v>34351.58</v>
      </c>
      <c r="I205" s="299"/>
    </row>
    <row r="206" spans="1:9">
      <c r="A206" s="2" t="s">
        <v>101</v>
      </c>
      <c r="B206" s="294" t="s">
        <v>100</v>
      </c>
      <c r="C206" s="294" t="s">
        <v>2</v>
      </c>
      <c r="F206" s="298">
        <v>32151128</v>
      </c>
      <c r="H206" s="298">
        <v>5193.67</v>
      </c>
    </row>
    <row r="207" spans="1:9">
      <c r="A207" s="2" t="s">
        <v>102</v>
      </c>
      <c r="B207" s="294" t="s">
        <v>103</v>
      </c>
      <c r="C207" s="294" t="s">
        <v>2</v>
      </c>
      <c r="F207" s="298">
        <v>180500583</v>
      </c>
      <c r="H207" s="298">
        <v>29157.91</v>
      </c>
    </row>
    <row r="208" spans="1:9">
      <c r="A208" s="292" t="s">
        <v>1129</v>
      </c>
      <c r="B208" s="296" t="s">
        <v>727</v>
      </c>
      <c r="C208" s="296"/>
      <c r="D208" s="296"/>
      <c r="E208" s="296"/>
      <c r="F208" s="299">
        <v>-654825.47</v>
      </c>
      <c r="G208" s="299"/>
      <c r="H208" s="299">
        <v>-105.78</v>
      </c>
      <c r="I208" s="299"/>
    </row>
    <row r="209" spans="1:9">
      <c r="A209" s="2" t="s">
        <v>105</v>
      </c>
      <c r="B209" s="294" t="s">
        <v>104</v>
      </c>
      <c r="C209" s="294" t="s">
        <v>2</v>
      </c>
      <c r="F209" s="298">
        <v>-654822.68999999994</v>
      </c>
      <c r="H209" s="298">
        <v>-105.78</v>
      </c>
    </row>
    <row r="210" spans="1:9">
      <c r="A210" s="2" t="s">
        <v>674</v>
      </c>
      <c r="B210" s="294" t="s">
        <v>352</v>
      </c>
      <c r="C210" s="294" t="s">
        <v>2</v>
      </c>
      <c r="F210" s="298">
        <v>-2.78</v>
      </c>
      <c r="H210" s="298">
        <v>0</v>
      </c>
    </row>
    <row r="211" spans="1:9">
      <c r="A211" s="292" t="s">
        <v>106</v>
      </c>
      <c r="B211" s="296" t="s">
        <v>1130</v>
      </c>
      <c r="C211" s="296"/>
      <c r="D211" s="296"/>
      <c r="E211" s="296"/>
      <c r="F211" s="299">
        <v>15366459714.02</v>
      </c>
      <c r="G211" s="299"/>
      <c r="H211" s="299">
        <v>2482562.89</v>
      </c>
      <c r="I211" s="299"/>
    </row>
    <row r="212" spans="1:9">
      <c r="A212" s="292" t="s">
        <v>1131</v>
      </c>
      <c r="B212" s="296" t="s">
        <v>1132</v>
      </c>
      <c r="C212" s="296"/>
      <c r="D212" s="296"/>
      <c r="E212" s="296"/>
      <c r="F212" s="299">
        <v>15366459714.02</v>
      </c>
      <c r="G212" s="299"/>
      <c r="H212" s="299">
        <v>2482562.89</v>
      </c>
      <c r="I212" s="299"/>
    </row>
    <row r="213" spans="1:9">
      <c r="A213" s="292" t="s">
        <v>1133</v>
      </c>
      <c r="B213" s="296" t="s">
        <v>1134</v>
      </c>
      <c r="C213" s="296"/>
      <c r="D213" s="296"/>
      <c r="E213" s="296"/>
      <c r="F213" s="299">
        <v>4644854400.1300001</v>
      </c>
      <c r="G213" s="299"/>
      <c r="H213" s="299">
        <v>750610.13</v>
      </c>
      <c r="I213" s="299"/>
    </row>
    <row r="214" spans="1:9">
      <c r="A214" s="292" t="s">
        <v>1135</v>
      </c>
      <c r="B214" s="296" t="s">
        <v>1136</v>
      </c>
      <c r="C214" s="296"/>
      <c r="D214" s="296"/>
      <c r="E214" s="296"/>
      <c r="F214" s="299">
        <v>4644854400.1300001</v>
      </c>
      <c r="G214" s="299"/>
      <c r="H214" s="299">
        <v>750610.13</v>
      </c>
      <c r="I214" s="299"/>
    </row>
    <row r="215" spans="1:9">
      <c r="A215" s="292" t="s">
        <v>1137</v>
      </c>
      <c r="B215" s="296" t="s">
        <v>1138</v>
      </c>
      <c r="C215" s="296"/>
      <c r="D215" s="296"/>
      <c r="E215" s="296"/>
      <c r="F215" s="299">
        <v>2078684215.3800001</v>
      </c>
      <c r="G215" s="299"/>
      <c r="H215" s="299">
        <v>335802.26</v>
      </c>
      <c r="I215" s="299"/>
    </row>
    <row r="216" spans="1:9">
      <c r="A216" s="292" t="s">
        <v>1139</v>
      </c>
      <c r="B216" s="296" t="s">
        <v>1140</v>
      </c>
      <c r="C216" s="296"/>
      <c r="D216" s="296"/>
      <c r="E216" s="296"/>
      <c r="F216" s="299">
        <v>730585188.01999998</v>
      </c>
      <c r="G216" s="299"/>
      <c r="H216" s="299">
        <v>118034.42</v>
      </c>
      <c r="I216" s="299"/>
    </row>
    <row r="217" spans="1:9">
      <c r="A217" s="2" t="s">
        <v>675</v>
      </c>
      <c r="B217" s="294" t="s">
        <v>676</v>
      </c>
      <c r="C217" s="294" t="s">
        <v>3</v>
      </c>
      <c r="D217" s="294">
        <v>110506.43</v>
      </c>
      <c r="F217" s="298">
        <v>688553177.21000004</v>
      </c>
      <c r="H217" s="298">
        <v>111228.29</v>
      </c>
    </row>
    <row r="218" spans="1:9">
      <c r="A218" s="2" t="s">
        <v>677</v>
      </c>
      <c r="B218" s="294" t="s">
        <v>678</v>
      </c>
      <c r="C218" s="294" t="s">
        <v>293</v>
      </c>
      <c r="D218" s="294">
        <v>2541.23</v>
      </c>
      <c r="F218" s="298">
        <v>17710367.899999999</v>
      </c>
      <c r="H218" s="298">
        <v>2877.23</v>
      </c>
    </row>
    <row r="219" spans="1:9">
      <c r="A219" s="2" t="s">
        <v>679</v>
      </c>
      <c r="B219" s="294" t="s">
        <v>680</v>
      </c>
      <c r="C219" s="294" t="s">
        <v>2</v>
      </c>
      <c r="F219" s="298">
        <v>24321642.91</v>
      </c>
      <c r="H219" s="298">
        <v>3928.9</v>
      </c>
    </row>
    <row r="220" spans="1:9">
      <c r="A220" s="292" t="s">
        <v>1141</v>
      </c>
      <c r="B220" s="296" t="s">
        <v>1142</v>
      </c>
      <c r="C220" s="296"/>
      <c r="D220" s="296"/>
      <c r="E220" s="296"/>
      <c r="F220" s="299">
        <v>1348099027.3599999</v>
      </c>
      <c r="G220" s="299"/>
      <c r="H220" s="299">
        <v>217767.84</v>
      </c>
      <c r="I220" s="299"/>
    </row>
    <row r="221" spans="1:9">
      <c r="A221" s="2" t="s">
        <v>113</v>
      </c>
      <c r="B221" s="294" t="s">
        <v>107</v>
      </c>
      <c r="C221" s="294" t="s">
        <v>3</v>
      </c>
      <c r="D221" s="294">
        <v>173373.12</v>
      </c>
      <c r="F221" s="298">
        <v>1065044576.34</v>
      </c>
      <c r="H221" s="298">
        <v>172046.39</v>
      </c>
    </row>
    <row r="222" spans="1:9">
      <c r="A222" s="2" t="s">
        <v>114</v>
      </c>
      <c r="B222" s="294" t="s">
        <v>108</v>
      </c>
      <c r="C222" s="294" t="s">
        <v>2</v>
      </c>
      <c r="F222" s="298">
        <v>88991888</v>
      </c>
      <c r="H222" s="298">
        <v>14375.67</v>
      </c>
    </row>
    <row r="223" spans="1:9">
      <c r="A223" s="2" t="s">
        <v>109</v>
      </c>
      <c r="B223" s="294" t="s">
        <v>110</v>
      </c>
      <c r="C223" s="294" t="s">
        <v>2</v>
      </c>
      <c r="F223" s="298">
        <v>1500000</v>
      </c>
      <c r="H223" s="298">
        <v>242.31</v>
      </c>
    </row>
    <row r="224" spans="1:9">
      <c r="A224" s="2" t="s">
        <v>111</v>
      </c>
      <c r="B224" s="294" t="s">
        <v>112</v>
      </c>
      <c r="C224" s="294" t="s">
        <v>3</v>
      </c>
      <c r="D224" s="294">
        <v>30750</v>
      </c>
      <c r="F224" s="298">
        <v>191089130.02000001</v>
      </c>
      <c r="H224" s="298">
        <v>30868.37</v>
      </c>
    </row>
    <row r="225" spans="1:9">
      <c r="A225" s="2" t="s">
        <v>1351</v>
      </c>
      <c r="B225" s="294" t="s">
        <v>1352</v>
      </c>
      <c r="C225" s="294" t="s">
        <v>182</v>
      </c>
      <c r="D225" s="294">
        <v>10563</v>
      </c>
      <c r="F225" s="298">
        <v>1473433</v>
      </c>
      <c r="H225" s="298">
        <v>235.1</v>
      </c>
    </row>
    <row r="226" spans="1:9">
      <c r="A226" s="292" t="s">
        <v>1143</v>
      </c>
      <c r="B226" s="296" t="s">
        <v>1136</v>
      </c>
      <c r="C226" s="296"/>
      <c r="D226" s="296"/>
      <c r="E226" s="296"/>
      <c r="F226" s="299">
        <v>2566170184.75</v>
      </c>
      <c r="G226" s="299"/>
      <c r="H226" s="299">
        <v>414807.87</v>
      </c>
      <c r="I226" s="299"/>
    </row>
    <row r="227" spans="1:9">
      <c r="A227" s="292" t="s">
        <v>1144</v>
      </c>
      <c r="B227" s="296" t="s">
        <v>1140</v>
      </c>
      <c r="C227" s="296"/>
      <c r="D227" s="296"/>
      <c r="E227" s="296"/>
      <c r="F227" s="299">
        <v>-5865599.0599999996</v>
      </c>
      <c r="G227" s="299"/>
      <c r="H227" s="299">
        <v>-947.52</v>
      </c>
      <c r="I227" s="299"/>
    </row>
    <row r="228" spans="1:9">
      <c r="A228" s="2" t="s">
        <v>986</v>
      </c>
      <c r="B228" s="294" t="s">
        <v>987</v>
      </c>
      <c r="C228" s="294" t="s">
        <v>3</v>
      </c>
      <c r="D228" s="294">
        <v>-936</v>
      </c>
      <c r="F228" s="298">
        <v>-5865599.0599999996</v>
      </c>
      <c r="H228" s="298">
        <v>-947.52</v>
      </c>
    </row>
    <row r="229" spans="1:9">
      <c r="A229" s="292" t="s">
        <v>1145</v>
      </c>
      <c r="B229" s="296" t="s">
        <v>1146</v>
      </c>
      <c r="C229" s="296"/>
      <c r="D229" s="296"/>
      <c r="E229" s="296"/>
      <c r="F229" s="299">
        <v>19966108.100000001</v>
      </c>
      <c r="G229" s="299"/>
      <c r="H229" s="299">
        <v>3496.24</v>
      </c>
      <c r="I229" s="299"/>
    </row>
    <row r="230" spans="1:9">
      <c r="A230" s="2" t="s">
        <v>115</v>
      </c>
      <c r="B230" s="294" t="s">
        <v>116</v>
      </c>
      <c r="C230" s="294" t="s">
        <v>3</v>
      </c>
      <c r="D230" s="294">
        <v>2941.14</v>
      </c>
      <c r="F230" s="298">
        <v>18206422.370000001</v>
      </c>
      <c r="H230" s="298">
        <v>2941.05</v>
      </c>
    </row>
    <row r="231" spans="1:9">
      <c r="A231" s="2" t="s">
        <v>934</v>
      </c>
      <c r="B231" s="294" t="s">
        <v>935</v>
      </c>
      <c r="C231" s="294" t="s">
        <v>182</v>
      </c>
      <c r="D231" s="294">
        <v>277.56</v>
      </c>
      <c r="F231" s="298">
        <v>41017.97</v>
      </c>
      <c r="H231" s="298">
        <v>277.56</v>
      </c>
    </row>
    <row r="232" spans="1:9">
      <c r="A232" s="2" t="s">
        <v>117</v>
      </c>
      <c r="B232" s="294" t="s">
        <v>118</v>
      </c>
      <c r="C232" s="294" t="s">
        <v>2</v>
      </c>
      <c r="F232" s="298">
        <v>1718667.76</v>
      </c>
      <c r="H232" s="298">
        <v>277.63</v>
      </c>
    </row>
    <row r="233" spans="1:9">
      <c r="A233" s="292" t="s">
        <v>1147</v>
      </c>
      <c r="B233" s="296" t="s">
        <v>937</v>
      </c>
      <c r="C233" s="296"/>
      <c r="D233" s="296"/>
      <c r="E233" s="296"/>
      <c r="F233" s="299">
        <v>822092317.30999994</v>
      </c>
      <c r="G233" s="299"/>
      <c r="H233" s="299">
        <v>132800.09</v>
      </c>
      <c r="I233" s="299"/>
    </row>
    <row r="234" spans="1:9">
      <c r="A234" s="2" t="s">
        <v>936</v>
      </c>
      <c r="B234" s="294" t="s">
        <v>937</v>
      </c>
      <c r="C234" s="294" t="s">
        <v>3</v>
      </c>
      <c r="D234" s="294">
        <v>133701.85999999999</v>
      </c>
      <c r="F234" s="298">
        <v>822092317.30999994</v>
      </c>
      <c r="H234" s="298">
        <v>132800.09</v>
      </c>
    </row>
    <row r="235" spans="1:9">
      <c r="A235" s="292" t="s">
        <v>1148</v>
      </c>
      <c r="B235" s="296" t="s">
        <v>1149</v>
      </c>
      <c r="C235" s="296"/>
      <c r="D235" s="296"/>
      <c r="E235" s="296"/>
      <c r="F235" s="299">
        <v>1729977358.4000001</v>
      </c>
      <c r="G235" s="299"/>
      <c r="H235" s="299">
        <v>279459.06</v>
      </c>
      <c r="I235" s="299"/>
    </row>
    <row r="236" spans="1:9">
      <c r="A236" s="2" t="s">
        <v>556</v>
      </c>
      <c r="B236" s="294" t="s">
        <v>555</v>
      </c>
      <c r="C236" s="294" t="s">
        <v>2</v>
      </c>
      <c r="F236" s="298">
        <v>-230426</v>
      </c>
      <c r="H236" s="298">
        <v>-37.22</v>
      </c>
    </row>
    <row r="237" spans="1:9">
      <c r="A237" s="2" t="s">
        <v>816</v>
      </c>
      <c r="B237" s="294" t="s">
        <v>817</v>
      </c>
      <c r="C237" s="294" t="s">
        <v>3</v>
      </c>
      <c r="D237" s="294">
        <v>85918</v>
      </c>
      <c r="F237" s="298">
        <v>537205377.89999998</v>
      </c>
      <c r="H237" s="298">
        <v>86779.7</v>
      </c>
    </row>
    <row r="238" spans="1:9">
      <c r="A238" s="2" t="s">
        <v>818</v>
      </c>
      <c r="B238" s="294" t="s">
        <v>819</v>
      </c>
      <c r="C238" s="294" t="s">
        <v>3</v>
      </c>
      <c r="D238" s="294">
        <v>83896.99</v>
      </c>
      <c r="F238" s="298">
        <v>525961463.60000002</v>
      </c>
      <c r="H238" s="298">
        <v>84963.37</v>
      </c>
    </row>
    <row r="239" spans="1:9">
      <c r="A239" s="2" t="s">
        <v>820</v>
      </c>
      <c r="B239" s="294" t="s">
        <v>821</v>
      </c>
      <c r="C239" s="294" t="s">
        <v>2</v>
      </c>
      <c r="F239" s="298">
        <v>266672500.05000001</v>
      </c>
      <c r="H239" s="298">
        <v>43078.05</v>
      </c>
    </row>
    <row r="240" spans="1:9">
      <c r="A240" s="2" t="s">
        <v>822</v>
      </c>
      <c r="B240" s="294" t="s">
        <v>823</v>
      </c>
      <c r="C240" s="294" t="s">
        <v>2</v>
      </c>
      <c r="F240" s="298">
        <v>181472500.06</v>
      </c>
      <c r="H240" s="298">
        <v>29314.91</v>
      </c>
    </row>
    <row r="241" spans="1:9">
      <c r="A241" s="2" t="s">
        <v>988</v>
      </c>
      <c r="B241" s="294" t="s">
        <v>989</v>
      </c>
      <c r="C241" s="294" t="s">
        <v>2</v>
      </c>
      <c r="F241" s="298">
        <v>93187014.819999993</v>
      </c>
      <c r="H241" s="298">
        <v>15053.35</v>
      </c>
    </row>
    <row r="242" spans="1:9">
      <c r="A242" s="2" t="s">
        <v>990</v>
      </c>
      <c r="B242" s="294" t="s">
        <v>991</v>
      </c>
      <c r="C242" s="294" t="s">
        <v>3</v>
      </c>
      <c r="D242" s="294">
        <v>20267.32</v>
      </c>
      <c r="F242" s="298">
        <v>125708927.97</v>
      </c>
      <c r="H242" s="298">
        <v>20306.91</v>
      </c>
    </row>
    <row r="243" spans="1:9">
      <c r="A243" s="292" t="s">
        <v>1150</v>
      </c>
      <c r="B243" s="296" t="s">
        <v>1151</v>
      </c>
      <c r="C243" s="296"/>
      <c r="D243" s="296"/>
      <c r="E243" s="296"/>
      <c r="F243" s="299">
        <v>7582119533.0900002</v>
      </c>
      <c r="G243" s="299"/>
      <c r="H243" s="299">
        <v>1224825.57</v>
      </c>
      <c r="I243" s="299"/>
    </row>
    <row r="244" spans="1:9">
      <c r="A244" s="292" t="s">
        <v>1152</v>
      </c>
      <c r="B244" s="296" t="s">
        <v>1153</v>
      </c>
      <c r="C244" s="296"/>
      <c r="D244" s="296"/>
      <c r="E244" s="296"/>
      <c r="F244" s="299">
        <v>121323240.70999999</v>
      </c>
      <c r="G244" s="299"/>
      <c r="H244" s="299">
        <v>19598.439999999999</v>
      </c>
      <c r="I244" s="299"/>
    </row>
    <row r="245" spans="1:9">
      <c r="A245" s="292" t="s">
        <v>1154</v>
      </c>
      <c r="B245" s="296" t="s">
        <v>1155</v>
      </c>
      <c r="C245" s="296"/>
      <c r="D245" s="296"/>
      <c r="E245" s="296"/>
      <c r="F245" s="299">
        <v>121323240.70999999</v>
      </c>
      <c r="G245" s="299"/>
      <c r="H245" s="299">
        <v>19598.439999999999</v>
      </c>
      <c r="I245" s="299"/>
    </row>
    <row r="246" spans="1:9">
      <c r="A246" s="2" t="s">
        <v>119</v>
      </c>
      <c r="B246" s="294" t="s">
        <v>120</v>
      </c>
      <c r="C246" s="294" t="s">
        <v>2</v>
      </c>
      <c r="F246" s="298">
        <v>8077354.7599999998</v>
      </c>
      <c r="H246" s="298">
        <v>1304.81</v>
      </c>
    </row>
    <row r="247" spans="1:9">
      <c r="A247" s="2" t="s">
        <v>123</v>
      </c>
      <c r="B247" s="294" t="s">
        <v>124</v>
      </c>
      <c r="C247" s="294" t="s">
        <v>3</v>
      </c>
      <c r="D247" s="294">
        <v>5573.82</v>
      </c>
      <c r="F247" s="298">
        <v>33932786.359999999</v>
      </c>
      <c r="H247" s="298">
        <v>5481.47</v>
      </c>
    </row>
    <row r="248" spans="1:9">
      <c r="A248" s="2" t="s">
        <v>381</v>
      </c>
      <c r="B248" s="294" t="s">
        <v>380</v>
      </c>
      <c r="C248" s="294" t="s">
        <v>2</v>
      </c>
      <c r="F248" s="298">
        <v>2258976.2999999998</v>
      </c>
      <c r="H248" s="298">
        <v>364.91</v>
      </c>
    </row>
    <row r="249" spans="1:9">
      <c r="A249" s="2" t="s">
        <v>1353</v>
      </c>
      <c r="B249" s="294" t="s">
        <v>1354</v>
      </c>
      <c r="C249" s="294" t="s">
        <v>2</v>
      </c>
      <c r="F249" s="298">
        <v>6610012</v>
      </c>
      <c r="H249" s="298">
        <v>1067.78</v>
      </c>
    </row>
    <row r="250" spans="1:9">
      <c r="A250" s="2" t="s">
        <v>1355</v>
      </c>
      <c r="B250" s="294" t="s">
        <v>1356</v>
      </c>
      <c r="C250" s="294" t="s">
        <v>3</v>
      </c>
      <c r="D250" s="294">
        <v>11362.21</v>
      </c>
      <c r="F250" s="298">
        <v>70444111.290000007</v>
      </c>
      <c r="H250" s="298">
        <v>11379.48</v>
      </c>
    </row>
    <row r="251" spans="1:9">
      <c r="A251" s="292" t="s">
        <v>1156</v>
      </c>
      <c r="B251" s="296" t="s">
        <v>1157</v>
      </c>
      <c r="C251" s="296"/>
      <c r="D251" s="296"/>
      <c r="E251" s="296"/>
      <c r="F251" s="299">
        <v>3400899368.1500001</v>
      </c>
      <c r="G251" s="299"/>
      <c r="H251" s="299">
        <v>549378.38</v>
      </c>
      <c r="I251" s="299"/>
    </row>
    <row r="252" spans="1:9">
      <c r="A252" s="2" t="s">
        <v>121</v>
      </c>
      <c r="B252" s="294" t="s">
        <v>122</v>
      </c>
      <c r="C252" s="294" t="s">
        <v>2</v>
      </c>
      <c r="F252" s="298">
        <v>2715116214.3699999</v>
      </c>
      <c r="H252" s="298">
        <v>438597.55</v>
      </c>
    </row>
    <row r="253" spans="1:9">
      <c r="A253" s="2" t="s">
        <v>125</v>
      </c>
      <c r="B253" s="294" t="s">
        <v>126</v>
      </c>
      <c r="C253" s="294" t="s">
        <v>2</v>
      </c>
      <c r="F253" s="298">
        <v>685783153.77999997</v>
      </c>
      <c r="H253" s="298">
        <v>110780.82</v>
      </c>
    </row>
    <row r="254" spans="1:9">
      <c r="A254" s="292" t="s">
        <v>1158</v>
      </c>
      <c r="B254" s="296" t="s">
        <v>1159</v>
      </c>
      <c r="C254" s="296"/>
      <c r="D254" s="296"/>
      <c r="E254" s="296"/>
      <c r="F254" s="299">
        <v>4059896924.23</v>
      </c>
      <c r="G254" s="299"/>
      <c r="H254" s="299">
        <v>655848.75</v>
      </c>
      <c r="I254" s="299"/>
    </row>
    <row r="255" spans="1:9">
      <c r="A255" s="292" t="s">
        <v>1160</v>
      </c>
      <c r="B255" s="296" t="s">
        <v>1161</v>
      </c>
      <c r="C255" s="296"/>
      <c r="D255" s="296"/>
      <c r="E255" s="296"/>
      <c r="F255" s="299">
        <v>1034162061.7</v>
      </c>
      <c r="G255" s="299"/>
      <c r="H255" s="299">
        <v>167057.65</v>
      </c>
      <c r="I255" s="299"/>
    </row>
    <row r="256" spans="1:9">
      <c r="A256" s="2" t="s">
        <v>130</v>
      </c>
      <c r="B256" s="294" t="s">
        <v>128</v>
      </c>
      <c r="C256" s="294" t="s">
        <v>2</v>
      </c>
      <c r="F256" s="298">
        <v>-99323002964.75</v>
      </c>
      <c r="H256" s="298">
        <v>-16044552.98</v>
      </c>
    </row>
    <row r="257" spans="1:9">
      <c r="A257" s="2" t="s">
        <v>131</v>
      </c>
      <c r="B257" s="294" t="s">
        <v>129</v>
      </c>
      <c r="C257" s="294" t="s">
        <v>2</v>
      </c>
      <c r="F257" s="298">
        <v>100357164976.45</v>
      </c>
      <c r="H257" s="298">
        <v>16211610.619999999</v>
      </c>
    </row>
    <row r="258" spans="1:9">
      <c r="A258" s="2" t="s">
        <v>132</v>
      </c>
      <c r="B258" s="294" t="s">
        <v>133</v>
      </c>
      <c r="C258" s="294" t="s">
        <v>2</v>
      </c>
      <c r="F258" s="298">
        <v>50</v>
      </c>
      <c r="H258" s="298">
        <v>0.01</v>
      </c>
    </row>
    <row r="259" spans="1:9">
      <c r="A259" s="292" t="s">
        <v>1162</v>
      </c>
      <c r="B259" s="296" t="s">
        <v>1163</v>
      </c>
      <c r="C259" s="296"/>
      <c r="D259" s="296"/>
      <c r="E259" s="296"/>
      <c r="F259" s="299">
        <v>3021119294.3299999</v>
      </c>
      <c r="G259" s="299"/>
      <c r="H259" s="299">
        <v>488029.03</v>
      </c>
      <c r="I259" s="299"/>
    </row>
    <row r="260" spans="1:9">
      <c r="A260" s="2" t="s">
        <v>134</v>
      </c>
      <c r="B260" s="294" t="s">
        <v>128</v>
      </c>
      <c r="C260" s="294" t="s">
        <v>3</v>
      </c>
      <c r="D260" s="294">
        <v>-86684675.569999993</v>
      </c>
      <c r="F260" s="298">
        <v>-534817212276.21997</v>
      </c>
      <c r="H260" s="298">
        <v>-86393915.189999998</v>
      </c>
    </row>
    <row r="261" spans="1:9">
      <c r="A261" s="2" t="s">
        <v>135</v>
      </c>
      <c r="B261" s="294" t="s">
        <v>129</v>
      </c>
      <c r="C261" s="294" t="s">
        <v>3</v>
      </c>
      <c r="D261" s="294">
        <v>87176024.340000004</v>
      </c>
      <c r="F261" s="298">
        <v>537838331570.54999</v>
      </c>
      <c r="H261" s="298">
        <v>86881944.219999999</v>
      </c>
    </row>
    <row r="262" spans="1:9">
      <c r="A262" s="292" t="s">
        <v>1164</v>
      </c>
      <c r="B262" s="296" t="s">
        <v>1165</v>
      </c>
      <c r="C262" s="296"/>
      <c r="D262" s="296"/>
      <c r="E262" s="296"/>
      <c r="F262" s="299">
        <v>4615568.2</v>
      </c>
      <c r="G262" s="299"/>
      <c r="H262" s="299">
        <v>762.07</v>
      </c>
      <c r="I262" s="299"/>
    </row>
    <row r="263" spans="1:9">
      <c r="A263" s="2" t="s">
        <v>382</v>
      </c>
      <c r="B263" s="294" t="s">
        <v>128</v>
      </c>
      <c r="C263" s="294" t="s">
        <v>293</v>
      </c>
      <c r="D263" s="294">
        <v>-485325</v>
      </c>
      <c r="F263" s="298">
        <v>-3318593538.3200002</v>
      </c>
      <c r="H263" s="298">
        <v>-547931.93000000005</v>
      </c>
    </row>
    <row r="264" spans="1:9">
      <c r="A264" s="2" t="s">
        <v>383</v>
      </c>
      <c r="B264" s="294" t="s">
        <v>129</v>
      </c>
      <c r="C264" s="294" t="s">
        <v>293</v>
      </c>
      <c r="D264" s="294">
        <v>486000</v>
      </c>
      <c r="F264" s="298">
        <v>3323209106.52</v>
      </c>
      <c r="H264" s="298">
        <v>548694</v>
      </c>
    </row>
    <row r="265" spans="1:9">
      <c r="A265" s="292" t="s">
        <v>1166</v>
      </c>
      <c r="B265" s="296" t="s">
        <v>1012</v>
      </c>
      <c r="C265" s="296"/>
      <c r="D265" s="296"/>
      <c r="E265" s="296"/>
      <c r="F265" s="299">
        <v>3139485780.8000002</v>
      </c>
      <c r="G265" s="299"/>
      <c r="H265" s="299">
        <v>507127.19</v>
      </c>
      <c r="I265" s="299"/>
    </row>
    <row r="266" spans="1:9">
      <c r="A266" s="292" t="s">
        <v>1167</v>
      </c>
      <c r="B266" s="296" t="s">
        <v>1168</v>
      </c>
      <c r="C266" s="296"/>
      <c r="D266" s="296"/>
      <c r="E266" s="296"/>
      <c r="F266" s="299">
        <v>493559414.77999997</v>
      </c>
      <c r="G266" s="299"/>
      <c r="H266" s="299">
        <v>79729.16</v>
      </c>
      <c r="I266" s="299"/>
    </row>
    <row r="267" spans="1:9">
      <c r="A267" s="292" t="s">
        <v>1169</v>
      </c>
      <c r="B267" s="296" t="s">
        <v>1170</v>
      </c>
      <c r="C267" s="296"/>
      <c r="D267" s="296"/>
      <c r="E267" s="296"/>
      <c r="F267" s="299">
        <v>158709623.97999999</v>
      </c>
      <c r="G267" s="299"/>
      <c r="H267" s="299">
        <v>25637.81</v>
      </c>
      <c r="I267" s="299"/>
    </row>
    <row r="268" spans="1:9">
      <c r="A268" s="2" t="s">
        <v>138</v>
      </c>
      <c r="B268" s="294" t="s">
        <v>136</v>
      </c>
      <c r="C268" s="294" t="s">
        <v>3</v>
      </c>
      <c r="D268" s="294">
        <v>15590.9</v>
      </c>
      <c r="F268" s="298">
        <v>95492684.450000003</v>
      </c>
      <c r="H268" s="298">
        <v>15425.81</v>
      </c>
    </row>
    <row r="269" spans="1:9">
      <c r="A269" s="2" t="s">
        <v>139</v>
      </c>
      <c r="B269" s="294" t="s">
        <v>137</v>
      </c>
      <c r="C269" s="294" t="s">
        <v>2</v>
      </c>
      <c r="F269" s="298">
        <v>63216939.530000001</v>
      </c>
      <c r="H269" s="298">
        <v>10212.01</v>
      </c>
    </row>
    <row r="270" spans="1:9">
      <c r="A270" s="292" t="s">
        <v>1171</v>
      </c>
      <c r="B270" s="296" t="s">
        <v>993</v>
      </c>
      <c r="C270" s="296"/>
      <c r="D270" s="296"/>
      <c r="E270" s="296"/>
      <c r="F270" s="299">
        <v>334849790.80000001</v>
      </c>
      <c r="G270" s="299"/>
      <c r="H270" s="299">
        <v>54091.35</v>
      </c>
      <c r="I270" s="299"/>
    </row>
    <row r="271" spans="1:9">
      <c r="A271" s="2" t="s">
        <v>992</v>
      </c>
      <c r="B271" s="294" t="s">
        <v>993</v>
      </c>
      <c r="C271" s="294" t="s">
        <v>3</v>
      </c>
      <c r="D271" s="294">
        <v>37195.26</v>
      </c>
      <c r="F271" s="298">
        <v>229327560.80000001</v>
      </c>
      <c r="H271" s="298">
        <v>37045.379999999997</v>
      </c>
    </row>
    <row r="272" spans="1:9">
      <c r="A272" s="2" t="s">
        <v>994</v>
      </c>
      <c r="B272" s="294" t="s">
        <v>995</v>
      </c>
      <c r="C272" s="294" t="s">
        <v>3</v>
      </c>
      <c r="D272" s="294">
        <v>17000</v>
      </c>
      <c r="F272" s="298">
        <v>105522230</v>
      </c>
      <c r="H272" s="298">
        <v>17045.97</v>
      </c>
    </row>
    <row r="273" spans="1:9">
      <c r="A273" s="292" t="s">
        <v>1172</v>
      </c>
      <c r="B273" s="296" t="s">
        <v>1173</v>
      </c>
      <c r="C273" s="296"/>
      <c r="D273" s="296"/>
      <c r="E273" s="296"/>
      <c r="F273" s="299">
        <v>2645926366.02</v>
      </c>
      <c r="G273" s="299"/>
      <c r="H273" s="299">
        <v>427398.03</v>
      </c>
      <c r="I273" s="299"/>
    </row>
    <row r="274" spans="1:9">
      <c r="A274" s="292" t="s">
        <v>1174</v>
      </c>
      <c r="B274" s="296" t="s">
        <v>1175</v>
      </c>
      <c r="C274" s="296"/>
      <c r="D274" s="296"/>
      <c r="E274" s="296"/>
      <c r="F274" s="299">
        <v>1783126591.04</v>
      </c>
      <c r="G274" s="299"/>
      <c r="H274" s="299">
        <v>288044.75</v>
      </c>
      <c r="I274" s="299"/>
    </row>
    <row r="275" spans="1:9">
      <c r="A275" s="2" t="s">
        <v>681</v>
      </c>
      <c r="B275" s="294" t="s">
        <v>682</v>
      </c>
      <c r="C275" s="294" t="s">
        <v>3</v>
      </c>
      <c r="D275" s="294">
        <v>283500</v>
      </c>
      <c r="F275" s="298">
        <v>1715092025</v>
      </c>
      <c r="H275" s="298">
        <v>277054.5</v>
      </c>
    </row>
    <row r="276" spans="1:9">
      <c r="A276" s="2" t="s">
        <v>1357</v>
      </c>
      <c r="B276" s="294" t="s">
        <v>1358</v>
      </c>
      <c r="C276" s="294" t="s">
        <v>2</v>
      </c>
      <c r="F276" s="298">
        <v>68034566.040000007</v>
      </c>
      <c r="H276" s="298">
        <v>10990.25</v>
      </c>
    </row>
    <row r="277" spans="1:9">
      <c r="A277" s="292" t="s">
        <v>1176</v>
      </c>
      <c r="B277" s="296" t="s">
        <v>1177</v>
      </c>
      <c r="C277" s="296"/>
      <c r="D277" s="296"/>
      <c r="E277" s="296"/>
      <c r="F277" s="299">
        <v>862799774.98000002</v>
      </c>
      <c r="G277" s="299"/>
      <c r="H277" s="299">
        <v>139353.28</v>
      </c>
      <c r="I277" s="299"/>
    </row>
    <row r="278" spans="1:9">
      <c r="A278" s="2" t="s">
        <v>683</v>
      </c>
      <c r="B278" s="294" t="s">
        <v>684</v>
      </c>
      <c r="C278" s="294" t="s">
        <v>3</v>
      </c>
      <c r="D278" s="294">
        <v>118518.04</v>
      </c>
      <c r="F278" s="298">
        <v>733863217.5</v>
      </c>
      <c r="H278" s="298">
        <v>118547.64</v>
      </c>
    </row>
    <row r="279" spans="1:9">
      <c r="A279" s="2" t="s">
        <v>996</v>
      </c>
      <c r="B279" s="294" t="s">
        <v>980</v>
      </c>
      <c r="C279" s="294" t="s">
        <v>293</v>
      </c>
      <c r="D279" s="294">
        <v>18488.25</v>
      </c>
      <c r="F279" s="298">
        <v>128936557.48</v>
      </c>
      <c r="H279" s="298">
        <v>20805.650000000001</v>
      </c>
    </row>
    <row r="280" spans="1:9">
      <c r="A280" s="292" t="s">
        <v>140</v>
      </c>
      <c r="B280" s="296" t="s">
        <v>1178</v>
      </c>
      <c r="C280" s="296"/>
      <c r="D280" s="296"/>
      <c r="E280" s="296"/>
      <c r="F280" s="299">
        <v>14432621039.5</v>
      </c>
      <c r="G280" s="299"/>
      <c r="H280" s="299">
        <v>2331437.02</v>
      </c>
      <c r="I280" s="299"/>
    </row>
    <row r="281" spans="1:9">
      <c r="A281" s="292" t="s">
        <v>1179</v>
      </c>
      <c r="B281" s="296" t="s">
        <v>1180</v>
      </c>
      <c r="C281" s="296"/>
      <c r="D281" s="296"/>
      <c r="E281" s="296"/>
      <c r="F281" s="299">
        <v>14432621039.5</v>
      </c>
      <c r="G281" s="299"/>
      <c r="H281" s="299">
        <v>2331437.02</v>
      </c>
      <c r="I281" s="299"/>
    </row>
    <row r="282" spans="1:9">
      <c r="A282" s="292" t="s">
        <v>1181</v>
      </c>
      <c r="B282" s="296" t="s">
        <v>1182</v>
      </c>
      <c r="C282" s="296"/>
      <c r="D282" s="296"/>
      <c r="E282" s="296"/>
      <c r="F282" s="299">
        <v>7144319801.4099998</v>
      </c>
      <c r="G282" s="299"/>
      <c r="H282" s="299">
        <v>1154087.3</v>
      </c>
      <c r="I282" s="299"/>
    </row>
    <row r="283" spans="1:9">
      <c r="A283" s="292" t="s">
        <v>1183</v>
      </c>
      <c r="B283" s="296" t="s">
        <v>1184</v>
      </c>
      <c r="C283" s="296"/>
      <c r="D283" s="296"/>
      <c r="E283" s="296"/>
      <c r="F283" s="299">
        <v>3687994276.4099998</v>
      </c>
      <c r="G283" s="299"/>
      <c r="H283" s="299">
        <v>595755.43999999994</v>
      </c>
      <c r="I283" s="299"/>
    </row>
    <row r="284" spans="1:9">
      <c r="A284" s="292" t="s">
        <v>1185</v>
      </c>
      <c r="B284" s="296" t="s">
        <v>1186</v>
      </c>
      <c r="C284" s="296"/>
      <c r="D284" s="296"/>
      <c r="E284" s="296"/>
      <c r="F284" s="299">
        <v>3687994276.4099998</v>
      </c>
      <c r="G284" s="299"/>
      <c r="H284" s="299">
        <v>595755.43999999994</v>
      </c>
      <c r="I284" s="299"/>
    </row>
    <row r="285" spans="1:9">
      <c r="A285" s="2" t="s">
        <v>147</v>
      </c>
      <c r="B285" s="294" t="s">
        <v>142</v>
      </c>
      <c r="C285" s="294" t="s">
        <v>3</v>
      </c>
      <c r="D285" s="294">
        <v>36266.660000000003</v>
      </c>
      <c r="F285" s="298">
        <v>223602649.38999999</v>
      </c>
      <c r="H285" s="298">
        <v>36120.58</v>
      </c>
    </row>
    <row r="286" spans="1:9">
      <c r="A286" s="2" t="s">
        <v>148</v>
      </c>
      <c r="B286" s="294" t="s">
        <v>143</v>
      </c>
      <c r="C286" s="294" t="s">
        <v>2</v>
      </c>
      <c r="F286" s="298">
        <v>3467875794.02</v>
      </c>
      <c r="H286" s="298">
        <v>560197.68999999994</v>
      </c>
    </row>
    <row r="287" spans="1:9">
      <c r="A287" s="2" t="s">
        <v>1359</v>
      </c>
      <c r="B287" s="294" t="s">
        <v>1360</v>
      </c>
      <c r="C287" s="294" t="s">
        <v>2</v>
      </c>
      <c r="F287" s="298">
        <v>-3484167</v>
      </c>
      <c r="H287" s="298">
        <v>-562.83000000000004</v>
      </c>
    </row>
    <row r="288" spans="1:9">
      <c r="A288" s="292" t="s">
        <v>1187</v>
      </c>
      <c r="B288" s="296" t="s">
        <v>1188</v>
      </c>
      <c r="C288" s="296"/>
      <c r="D288" s="296"/>
      <c r="E288" s="296"/>
      <c r="F288" s="299">
        <v>627695668.84000003</v>
      </c>
      <c r="G288" s="299"/>
      <c r="H288" s="299">
        <v>101397.42</v>
      </c>
      <c r="I288" s="299"/>
    </row>
    <row r="289" spans="1:9">
      <c r="A289" s="292" t="s">
        <v>1189</v>
      </c>
      <c r="B289" s="296" t="s">
        <v>144</v>
      </c>
      <c r="C289" s="296"/>
      <c r="D289" s="296"/>
      <c r="E289" s="296"/>
      <c r="F289" s="299">
        <v>627695668.84000003</v>
      </c>
      <c r="G289" s="299"/>
      <c r="H289" s="299">
        <v>101397.42</v>
      </c>
      <c r="I289" s="299"/>
    </row>
    <row r="290" spans="1:9">
      <c r="A290" s="2" t="s">
        <v>149</v>
      </c>
      <c r="B290" s="294" t="s">
        <v>144</v>
      </c>
      <c r="C290" s="294" t="s">
        <v>2</v>
      </c>
      <c r="F290" s="298">
        <v>627695668.84000003</v>
      </c>
      <c r="H290" s="298">
        <v>101397.42</v>
      </c>
    </row>
    <row r="291" spans="1:9">
      <c r="A291" s="292" t="s">
        <v>1190</v>
      </c>
      <c r="B291" s="296" t="s">
        <v>1191</v>
      </c>
      <c r="C291" s="296"/>
      <c r="D291" s="296"/>
      <c r="E291" s="296"/>
      <c r="F291" s="299">
        <v>471362058.74000001</v>
      </c>
      <c r="G291" s="299"/>
      <c r="H291" s="299">
        <v>76143.429999999993</v>
      </c>
      <c r="I291" s="299"/>
    </row>
    <row r="292" spans="1:9">
      <c r="A292" s="292" t="s">
        <v>1192</v>
      </c>
      <c r="B292" s="296" t="s">
        <v>1193</v>
      </c>
      <c r="C292" s="296"/>
      <c r="D292" s="296"/>
      <c r="E292" s="296"/>
      <c r="F292" s="299">
        <v>335311844.14999998</v>
      </c>
      <c r="G292" s="299"/>
      <c r="H292" s="299">
        <v>54165.99</v>
      </c>
      <c r="I292" s="299"/>
    </row>
    <row r="293" spans="1:9">
      <c r="A293" s="2" t="s">
        <v>145</v>
      </c>
      <c r="B293" s="294" t="s">
        <v>150</v>
      </c>
      <c r="C293" s="294" t="s">
        <v>3</v>
      </c>
      <c r="D293" s="294">
        <v>6022.25</v>
      </c>
      <c r="F293" s="298">
        <v>37214512.719999999</v>
      </c>
      <c r="H293" s="298">
        <v>6011.6</v>
      </c>
    </row>
    <row r="294" spans="1:9">
      <c r="A294" s="2" t="s">
        <v>462</v>
      </c>
      <c r="B294" s="294" t="s">
        <v>146</v>
      </c>
      <c r="C294" s="294" t="s">
        <v>2</v>
      </c>
      <c r="F294" s="298">
        <v>298097331.43000001</v>
      </c>
      <c r="H294" s="298">
        <v>48154.39</v>
      </c>
    </row>
    <row r="295" spans="1:9">
      <c r="A295" s="292" t="s">
        <v>1194</v>
      </c>
      <c r="B295" s="296" t="s">
        <v>1195</v>
      </c>
      <c r="C295" s="296"/>
      <c r="D295" s="296"/>
      <c r="E295" s="296"/>
      <c r="F295" s="299">
        <v>124304081.61</v>
      </c>
      <c r="G295" s="299"/>
      <c r="H295" s="299">
        <v>20079.98</v>
      </c>
      <c r="I295" s="299"/>
    </row>
    <row r="296" spans="1:9">
      <c r="A296" s="2" t="s">
        <v>151</v>
      </c>
      <c r="B296" s="294" t="s">
        <v>153</v>
      </c>
      <c r="C296" s="294" t="s">
        <v>3</v>
      </c>
      <c r="D296" s="294">
        <v>2133.34</v>
      </c>
      <c r="F296" s="298">
        <v>13369574.609999999</v>
      </c>
      <c r="H296" s="298">
        <v>2159.71</v>
      </c>
    </row>
    <row r="297" spans="1:9">
      <c r="A297" s="2" t="s">
        <v>154</v>
      </c>
      <c r="B297" s="294" t="s">
        <v>155</v>
      </c>
      <c r="C297" s="294" t="s">
        <v>2</v>
      </c>
      <c r="F297" s="298">
        <v>110934507</v>
      </c>
      <c r="H297" s="298">
        <v>17920.27</v>
      </c>
    </row>
    <row r="298" spans="1:9">
      <c r="A298" s="292" t="s">
        <v>1196</v>
      </c>
      <c r="B298" s="296" t="s">
        <v>1197</v>
      </c>
      <c r="C298" s="296"/>
      <c r="D298" s="296"/>
      <c r="E298" s="296"/>
      <c r="F298" s="299">
        <v>11746132.98</v>
      </c>
      <c r="G298" s="299"/>
      <c r="H298" s="299">
        <v>1897.46</v>
      </c>
      <c r="I298" s="299"/>
    </row>
    <row r="299" spans="1:9">
      <c r="A299" s="2" t="s">
        <v>997</v>
      </c>
      <c r="B299" s="294" t="s">
        <v>998</v>
      </c>
      <c r="C299" s="294" t="s">
        <v>3</v>
      </c>
      <c r="D299" s="294">
        <v>1866.67</v>
      </c>
      <c r="F299" s="298">
        <v>11746132.98</v>
      </c>
      <c r="H299" s="298">
        <v>1897.46</v>
      </c>
    </row>
    <row r="300" spans="1:9">
      <c r="A300" s="292" t="s">
        <v>1198</v>
      </c>
      <c r="B300" s="296" t="s">
        <v>1199</v>
      </c>
      <c r="C300" s="296"/>
      <c r="D300" s="296"/>
      <c r="E300" s="296"/>
      <c r="F300" s="299">
        <v>741735965.38999999</v>
      </c>
      <c r="G300" s="299"/>
      <c r="H300" s="299">
        <v>119819.39</v>
      </c>
      <c r="I300" s="299"/>
    </row>
    <row r="301" spans="1:9">
      <c r="A301" s="2" t="s">
        <v>157</v>
      </c>
      <c r="B301" s="294" t="s">
        <v>158</v>
      </c>
      <c r="C301" s="294" t="s">
        <v>3</v>
      </c>
      <c r="D301" s="294">
        <v>12726</v>
      </c>
      <c r="F301" s="298">
        <v>78633847.950000003</v>
      </c>
      <c r="H301" s="298">
        <v>12702.44</v>
      </c>
    </row>
    <row r="302" spans="1:9">
      <c r="A302" s="2" t="s">
        <v>824</v>
      </c>
      <c r="B302" s="294" t="s">
        <v>825</v>
      </c>
      <c r="C302" s="294" t="s">
        <v>3</v>
      </c>
      <c r="D302" s="294">
        <v>4720</v>
      </c>
      <c r="F302" s="298">
        <v>28855449.300000001</v>
      </c>
      <c r="H302" s="298">
        <v>4661.28</v>
      </c>
    </row>
    <row r="303" spans="1:9">
      <c r="A303" s="2" t="s">
        <v>826</v>
      </c>
      <c r="B303" s="294" t="s">
        <v>827</v>
      </c>
      <c r="C303" s="294" t="s">
        <v>3</v>
      </c>
      <c r="D303" s="294">
        <v>7500</v>
      </c>
      <c r="F303" s="298">
        <v>45872250</v>
      </c>
      <c r="H303" s="298">
        <v>7410.16</v>
      </c>
    </row>
    <row r="304" spans="1:9">
      <c r="A304" s="2" t="s">
        <v>828</v>
      </c>
      <c r="B304" s="294" t="s">
        <v>829</v>
      </c>
      <c r="C304" s="294" t="s">
        <v>3</v>
      </c>
      <c r="D304" s="294">
        <v>1815</v>
      </c>
      <c r="F304" s="298">
        <v>10980241.800000001</v>
      </c>
      <c r="H304" s="298">
        <v>1773.74</v>
      </c>
    </row>
    <row r="305" spans="1:9">
      <c r="A305" s="2" t="s">
        <v>159</v>
      </c>
      <c r="B305" s="294" t="s">
        <v>160</v>
      </c>
      <c r="C305" s="294" t="s">
        <v>2</v>
      </c>
      <c r="F305" s="298">
        <v>14545737.029999999</v>
      </c>
      <c r="H305" s="298">
        <v>2349.71</v>
      </c>
    </row>
    <row r="306" spans="1:9">
      <c r="A306" s="2" t="s">
        <v>161</v>
      </c>
      <c r="B306" s="294" t="s">
        <v>162</v>
      </c>
      <c r="C306" s="294" t="s">
        <v>3</v>
      </c>
      <c r="D306" s="294">
        <v>2300</v>
      </c>
      <c r="F306" s="298">
        <v>14066483</v>
      </c>
      <c r="H306" s="298">
        <v>2272.29</v>
      </c>
    </row>
    <row r="307" spans="1:9">
      <c r="A307" s="2" t="s">
        <v>385</v>
      </c>
      <c r="B307" s="294" t="s">
        <v>386</v>
      </c>
      <c r="C307" s="294" t="s">
        <v>3</v>
      </c>
      <c r="D307" s="294">
        <v>60350</v>
      </c>
      <c r="F307" s="298">
        <v>372994611.5</v>
      </c>
      <c r="H307" s="298">
        <v>60253.23</v>
      </c>
    </row>
    <row r="308" spans="1:9">
      <c r="A308" s="2" t="s">
        <v>685</v>
      </c>
      <c r="B308" s="294" t="s">
        <v>650</v>
      </c>
      <c r="C308" s="294" t="s">
        <v>3</v>
      </c>
      <c r="D308" s="294">
        <v>11578.27</v>
      </c>
      <c r="F308" s="298">
        <v>71857559.840000004</v>
      </c>
      <c r="H308" s="298">
        <v>11607.81</v>
      </c>
    </row>
    <row r="309" spans="1:9">
      <c r="A309" s="2" t="s">
        <v>686</v>
      </c>
      <c r="B309" s="294" t="s">
        <v>687</v>
      </c>
      <c r="C309" s="294" t="s">
        <v>3</v>
      </c>
      <c r="D309" s="294">
        <v>5454.3</v>
      </c>
      <c r="F309" s="298">
        <v>33702053.950000003</v>
      </c>
      <c r="H309" s="298">
        <v>5444.2</v>
      </c>
    </row>
    <row r="310" spans="1:9">
      <c r="A310" s="2" t="s">
        <v>688</v>
      </c>
      <c r="B310" s="294" t="s">
        <v>689</v>
      </c>
      <c r="C310" s="294" t="s">
        <v>3</v>
      </c>
      <c r="D310" s="294">
        <v>9000</v>
      </c>
      <c r="F310" s="298">
        <v>55396820</v>
      </c>
      <c r="H310" s="298">
        <v>8948.75</v>
      </c>
    </row>
    <row r="311" spans="1:9">
      <c r="A311" s="2" t="s">
        <v>830</v>
      </c>
      <c r="B311" s="294" t="s">
        <v>831</v>
      </c>
      <c r="C311" s="294" t="s">
        <v>2</v>
      </c>
      <c r="F311" s="298">
        <v>14830911.02</v>
      </c>
      <c r="H311" s="298">
        <v>2395.77</v>
      </c>
    </row>
    <row r="312" spans="1:9">
      <c r="A312" s="292" t="s">
        <v>1200</v>
      </c>
      <c r="B312" s="296" t="s">
        <v>167</v>
      </c>
      <c r="C312" s="296"/>
      <c r="D312" s="296"/>
      <c r="E312" s="296"/>
      <c r="F312" s="299">
        <v>1615531832.03</v>
      </c>
      <c r="G312" s="299"/>
      <c r="H312" s="299">
        <v>260971.62</v>
      </c>
      <c r="I312" s="299"/>
    </row>
    <row r="313" spans="1:9">
      <c r="A313" s="2" t="s">
        <v>163</v>
      </c>
      <c r="B313" s="294" t="s">
        <v>164</v>
      </c>
      <c r="C313" s="294" t="s">
        <v>3</v>
      </c>
      <c r="D313" s="294">
        <v>227520</v>
      </c>
      <c r="F313" s="298">
        <v>1404956991.97</v>
      </c>
      <c r="H313" s="298">
        <v>226955.55</v>
      </c>
    </row>
    <row r="314" spans="1:9">
      <c r="A314" s="2" t="s">
        <v>938</v>
      </c>
      <c r="B314" s="294" t="s">
        <v>939</v>
      </c>
      <c r="C314" s="294" t="s">
        <v>2</v>
      </c>
      <c r="F314" s="298">
        <v>103331038.02</v>
      </c>
      <c r="H314" s="298">
        <v>16692.009999999998</v>
      </c>
    </row>
    <row r="315" spans="1:9">
      <c r="A315" s="2" t="s">
        <v>165</v>
      </c>
      <c r="B315" s="294" t="s">
        <v>167</v>
      </c>
      <c r="C315" s="294" t="s">
        <v>2</v>
      </c>
      <c r="F315" s="298">
        <v>107243802.04000001</v>
      </c>
      <c r="H315" s="298">
        <v>17324.07</v>
      </c>
    </row>
    <row r="316" spans="1:9">
      <c r="A316" s="292" t="s">
        <v>1201</v>
      </c>
      <c r="B316" s="296" t="s">
        <v>1202</v>
      </c>
      <c r="C316" s="296"/>
      <c r="D316" s="296"/>
      <c r="E316" s="296"/>
      <c r="F316" s="299">
        <v>1223258833.78</v>
      </c>
      <c r="G316" s="299"/>
      <c r="H316" s="299">
        <v>197604.13</v>
      </c>
      <c r="I316" s="299"/>
    </row>
    <row r="317" spans="1:9">
      <c r="A317" s="292" t="s">
        <v>1203</v>
      </c>
      <c r="B317" s="296" t="s">
        <v>1204</v>
      </c>
      <c r="C317" s="296"/>
      <c r="D317" s="296"/>
      <c r="E317" s="296"/>
      <c r="F317" s="299">
        <v>449521118.87</v>
      </c>
      <c r="G317" s="299"/>
      <c r="H317" s="299">
        <v>72615.25</v>
      </c>
      <c r="I317" s="299"/>
    </row>
    <row r="318" spans="1:9">
      <c r="A318" s="2" t="s">
        <v>168</v>
      </c>
      <c r="B318" s="294" t="s">
        <v>169</v>
      </c>
      <c r="C318" s="294" t="s">
        <v>2</v>
      </c>
      <c r="F318" s="298">
        <v>13431818.029999999</v>
      </c>
      <c r="H318" s="298">
        <v>2169.7600000000002</v>
      </c>
    </row>
    <row r="319" spans="1:9">
      <c r="A319" s="2" t="s">
        <v>170</v>
      </c>
      <c r="B319" s="294" t="s">
        <v>171</v>
      </c>
      <c r="C319" s="294" t="s">
        <v>3</v>
      </c>
      <c r="D319" s="294">
        <v>70961.679999999993</v>
      </c>
      <c r="F319" s="298">
        <v>436089300.83999997</v>
      </c>
      <c r="H319" s="298">
        <v>70445.490000000005</v>
      </c>
    </row>
    <row r="320" spans="1:9">
      <c r="A320" s="292" t="s">
        <v>1205</v>
      </c>
      <c r="B320" s="296" t="s">
        <v>1206</v>
      </c>
      <c r="C320" s="296"/>
      <c r="D320" s="296"/>
      <c r="E320" s="296"/>
      <c r="F320" s="299">
        <v>136768256.84</v>
      </c>
      <c r="G320" s="299"/>
      <c r="H320" s="299">
        <v>22093.42</v>
      </c>
      <c r="I320" s="299"/>
    </row>
    <row r="321" spans="1:9">
      <c r="A321" s="2" t="s">
        <v>172</v>
      </c>
      <c r="B321" s="294" t="s">
        <v>690</v>
      </c>
      <c r="C321" s="294" t="s">
        <v>2</v>
      </c>
      <c r="F321" s="298">
        <v>-0.03</v>
      </c>
      <c r="H321" s="298">
        <v>0</v>
      </c>
    </row>
    <row r="322" spans="1:9">
      <c r="A322" s="2" t="s">
        <v>174</v>
      </c>
      <c r="B322" s="294" t="s">
        <v>175</v>
      </c>
      <c r="C322" s="294" t="s">
        <v>3</v>
      </c>
      <c r="D322" s="294">
        <v>20998.799999999999</v>
      </c>
      <c r="F322" s="298">
        <v>129669514.88</v>
      </c>
      <c r="H322" s="298">
        <v>20946.7</v>
      </c>
    </row>
    <row r="323" spans="1:9">
      <c r="A323" s="2" t="s">
        <v>387</v>
      </c>
      <c r="B323" s="294" t="s">
        <v>388</v>
      </c>
      <c r="C323" s="294" t="s">
        <v>2</v>
      </c>
      <c r="F323" s="298">
        <v>7098741.9900000002</v>
      </c>
      <c r="H323" s="298">
        <v>1146.72</v>
      </c>
    </row>
    <row r="324" spans="1:9">
      <c r="A324" s="292" t="s">
        <v>1207</v>
      </c>
      <c r="B324" s="296" t="s">
        <v>1208</v>
      </c>
      <c r="C324" s="296"/>
      <c r="D324" s="296"/>
      <c r="E324" s="296"/>
      <c r="F324" s="299">
        <v>179395617.33000001</v>
      </c>
      <c r="G324" s="299"/>
      <c r="H324" s="299">
        <v>28979.42</v>
      </c>
      <c r="I324" s="299"/>
    </row>
    <row r="325" spans="1:9">
      <c r="A325" s="2" t="s">
        <v>176</v>
      </c>
      <c r="B325" s="294" t="s">
        <v>177</v>
      </c>
      <c r="C325" s="294" t="s">
        <v>2</v>
      </c>
      <c r="F325" s="298">
        <v>10383648.130000001</v>
      </c>
      <c r="H325" s="298">
        <v>1677.37</v>
      </c>
    </row>
    <row r="326" spans="1:9">
      <c r="A326" s="2" t="s">
        <v>691</v>
      </c>
      <c r="B326" s="294" t="s">
        <v>692</v>
      </c>
      <c r="C326" s="294" t="s">
        <v>2</v>
      </c>
      <c r="F326" s="298">
        <v>7944236</v>
      </c>
      <c r="H326" s="298">
        <v>1283.31</v>
      </c>
    </row>
    <row r="327" spans="1:9">
      <c r="A327" s="2" t="s">
        <v>178</v>
      </c>
      <c r="B327" s="294" t="s">
        <v>179</v>
      </c>
      <c r="C327" s="294" t="s">
        <v>2</v>
      </c>
      <c r="F327" s="298">
        <v>-5068898.95</v>
      </c>
      <c r="H327" s="298">
        <v>-818.83</v>
      </c>
    </row>
    <row r="328" spans="1:9">
      <c r="A328" s="2" t="s">
        <v>180</v>
      </c>
      <c r="B328" s="294" t="s">
        <v>181</v>
      </c>
      <c r="C328" s="294" t="s">
        <v>3</v>
      </c>
      <c r="D328" s="294">
        <v>18022.82</v>
      </c>
      <c r="F328" s="298">
        <v>111389211.13</v>
      </c>
      <c r="H328" s="298">
        <v>17993.72</v>
      </c>
    </row>
    <row r="329" spans="1:9">
      <c r="A329" s="2" t="s">
        <v>389</v>
      </c>
      <c r="B329" s="294" t="s">
        <v>390</v>
      </c>
      <c r="C329" s="294" t="s">
        <v>2</v>
      </c>
      <c r="F329" s="298">
        <v>54747421.020000003</v>
      </c>
      <c r="H329" s="298">
        <v>8843.85</v>
      </c>
    </row>
    <row r="330" spans="1:9">
      <c r="A330" s="292" t="s">
        <v>1209</v>
      </c>
      <c r="B330" s="296" t="s">
        <v>1210</v>
      </c>
      <c r="C330" s="296"/>
      <c r="D330" s="296"/>
      <c r="E330" s="296"/>
      <c r="F330" s="299">
        <v>87441254.150000006</v>
      </c>
      <c r="G330" s="299"/>
      <c r="H330" s="299">
        <v>14125.18</v>
      </c>
      <c r="I330" s="299"/>
    </row>
    <row r="331" spans="1:9">
      <c r="A331" s="2" t="s">
        <v>189</v>
      </c>
      <c r="B331" s="294" t="s">
        <v>190</v>
      </c>
      <c r="C331" s="294" t="s">
        <v>2</v>
      </c>
      <c r="F331" s="298">
        <v>17685338.02</v>
      </c>
      <c r="H331" s="298">
        <v>2856.87</v>
      </c>
    </row>
    <row r="332" spans="1:9">
      <c r="A332" s="2" t="s">
        <v>183</v>
      </c>
      <c r="B332" s="294" t="s">
        <v>184</v>
      </c>
      <c r="C332" s="294" t="s">
        <v>2</v>
      </c>
      <c r="F332" s="298">
        <v>1744908.03</v>
      </c>
      <c r="H332" s="298">
        <v>281.87</v>
      </c>
    </row>
    <row r="333" spans="1:9">
      <c r="A333" s="2" t="s">
        <v>185</v>
      </c>
      <c r="B333" s="294" t="s">
        <v>186</v>
      </c>
      <c r="C333" s="294" t="s">
        <v>2</v>
      </c>
      <c r="F333" s="298">
        <v>12170861.039999999</v>
      </c>
      <c r="H333" s="298">
        <v>1966.07</v>
      </c>
    </row>
    <row r="334" spans="1:9">
      <c r="A334" s="2" t="s">
        <v>187</v>
      </c>
      <c r="B334" s="294" t="s">
        <v>188</v>
      </c>
      <c r="C334" s="294" t="s">
        <v>2</v>
      </c>
      <c r="F334" s="298">
        <v>34377591.020000003</v>
      </c>
      <c r="H334" s="298">
        <v>5553.33</v>
      </c>
    </row>
    <row r="335" spans="1:9">
      <c r="A335" s="2" t="s">
        <v>191</v>
      </c>
      <c r="B335" s="294" t="s">
        <v>192</v>
      </c>
      <c r="C335" s="294" t="s">
        <v>2</v>
      </c>
      <c r="F335" s="298">
        <v>20088010.02</v>
      </c>
      <c r="H335" s="298">
        <v>3245</v>
      </c>
    </row>
    <row r="336" spans="1:9">
      <c r="A336" s="2" t="s">
        <v>391</v>
      </c>
      <c r="B336" s="294" t="s">
        <v>392</v>
      </c>
      <c r="C336" s="294" t="s">
        <v>2</v>
      </c>
      <c r="F336" s="298">
        <v>1374546.02</v>
      </c>
      <c r="H336" s="298">
        <v>222.04</v>
      </c>
    </row>
    <row r="337" spans="1:9">
      <c r="A337" s="292" t="s">
        <v>1211</v>
      </c>
      <c r="B337" s="296" t="s">
        <v>1212</v>
      </c>
      <c r="C337" s="296"/>
      <c r="D337" s="296"/>
      <c r="E337" s="296"/>
      <c r="F337" s="299">
        <v>216861377.31</v>
      </c>
      <c r="G337" s="299"/>
      <c r="H337" s="299">
        <v>35031.599999999999</v>
      </c>
      <c r="I337" s="299"/>
    </row>
    <row r="338" spans="1:9">
      <c r="A338" s="292" t="s">
        <v>1213</v>
      </c>
      <c r="B338" s="296" t="s">
        <v>1214</v>
      </c>
      <c r="C338" s="296"/>
      <c r="D338" s="296"/>
      <c r="E338" s="296"/>
      <c r="F338" s="299">
        <v>216861377.31</v>
      </c>
      <c r="G338" s="299"/>
      <c r="H338" s="299">
        <v>35031.599999999999</v>
      </c>
      <c r="I338" s="299"/>
    </row>
    <row r="339" spans="1:9">
      <c r="A339" s="2" t="s">
        <v>195</v>
      </c>
      <c r="B339" s="294" t="s">
        <v>197</v>
      </c>
      <c r="C339" s="294" t="s">
        <v>2</v>
      </c>
      <c r="F339" s="298">
        <v>32739062.010000002</v>
      </c>
      <c r="H339" s="298">
        <v>5288.64</v>
      </c>
    </row>
    <row r="340" spans="1:9">
      <c r="A340" s="2" t="s">
        <v>193</v>
      </c>
      <c r="B340" s="294" t="s">
        <v>194</v>
      </c>
      <c r="C340" s="294" t="s">
        <v>2</v>
      </c>
      <c r="F340" s="298">
        <v>2437560</v>
      </c>
      <c r="H340" s="298">
        <v>393.76</v>
      </c>
    </row>
    <row r="341" spans="1:9">
      <c r="A341" s="2" t="s">
        <v>393</v>
      </c>
      <c r="B341" s="294" t="s">
        <v>394</v>
      </c>
      <c r="C341" s="294" t="s">
        <v>3</v>
      </c>
      <c r="D341" s="294">
        <v>23400.09</v>
      </c>
      <c r="F341" s="298">
        <v>145347767.03999999</v>
      </c>
      <c r="H341" s="298">
        <v>23479.35</v>
      </c>
    </row>
    <row r="342" spans="1:9">
      <c r="A342" s="2" t="s">
        <v>395</v>
      </c>
      <c r="B342" s="294" t="s">
        <v>396</v>
      </c>
      <c r="C342" s="294" t="s">
        <v>3</v>
      </c>
      <c r="D342" s="294">
        <v>5850.03</v>
      </c>
      <c r="F342" s="298">
        <v>36336988.259999998</v>
      </c>
      <c r="H342" s="298">
        <v>5869.85</v>
      </c>
    </row>
    <row r="343" spans="1:9">
      <c r="A343" s="292" t="s">
        <v>1215</v>
      </c>
      <c r="B343" s="296" t="s">
        <v>1216</v>
      </c>
      <c r="C343" s="296"/>
      <c r="D343" s="296"/>
      <c r="E343" s="296"/>
      <c r="F343" s="299">
        <v>153271209.28</v>
      </c>
      <c r="G343" s="299"/>
      <c r="H343" s="299">
        <v>24759.26</v>
      </c>
      <c r="I343" s="299"/>
    </row>
    <row r="344" spans="1:9">
      <c r="A344" s="292" t="s">
        <v>1217</v>
      </c>
      <c r="B344" s="296" t="s">
        <v>1218</v>
      </c>
      <c r="C344" s="296"/>
      <c r="D344" s="296"/>
      <c r="E344" s="296"/>
      <c r="F344" s="299">
        <v>500000</v>
      </c>
      <c r="G344" s="299"/>
      <c r="H344" s="299">
        <v>80.77</v>
      </c>
      <c r="I344" s="299"/>
    </row>
    <row r="345" spans="1:9">
      <c r="A345" s="2" t="s">
        <v>198</v>
      </c>
      <c r="B345" s="294" t="s">
        <v>199</v>
      </c>
      <c r="C345" s="294" t="s">
        <v>2</v>
      </c>
      <c r="F345" s="298">
        <v>500000</v>
      </c>
      <c r="H345" s="298">
        <v>80.77</v>
      </c>
    </row>
    <row r="346" spans="1:9">
      <c r="A346" s="292" t="s">
        <v>1219</v>
      </c>
      <c r="B346" s="296" t="s">
        <v>201</v>
      </c>
      <c r="C346" s="296"/>
      <c r="D346" s="296"/>
      <c r="E346" s="296"/>
      <c r="F346" s="299">
        <v>12893800.18</v>
      </c>
      <c r="G346" s="299"/>
      <c r="H346" s="299">
        <v>2082.85</v>
      </c>
      <c r="I346" s="299"/>
    </row>
    <row r="347" spans="1:9">
      <c r="A347" s="2" t="s">
        <v>200</v>
      </c>
      <c r="B347" s="294" t="s">
        <v>201</v>
      </c>
      <c r="C347" s="294" t="s">
        <v>2</v>
      </c>
      <c r="F347" s="298">
        <v>12893800.18</v>
      </c>
      <c r="H347" s="298">
        <v>2082.85</v>
      </c>
    </row>
    <row r="348" spans="1:9">
      <c r="A348" s="292" t="s">
        <v>1220</v>
      </c>
      <c r="B348" s="296" t="s">
        <v>1221</v>
      </c>
      <c r="C348" s="296"/>
      <c r="D348" s="296"/>
      <c r="E348" s="296"/>
      <c r="F348" s="299">
        <v>32484114.02</v>
      </c>
      <c r="G348" s="299"/>
      <c r="H348" s="299">
        <v>5247.46</v>
      </c>
      <c r="I348" s="299"/>
    </row>
    <row r="349" spans="1:9">
      <c r="A349" s="2" t="s">
        <v>202</v>
      </c>
      <c r="B349" s="294" t="s">
        <v>203</v>
      </c>
      <c r="C349" s="294" t="s">
        <v>2</v>
      </c>
      <c r="F349" s="298">
        <v>32484114.02</v>
      </c>
      <c r="H349" s="298">
        <v>5247.46</v>
      </c>
    </row>
    <row r="350" spans="1:9">
      <c r="A350" s="292" t="s">
        <v>1222</v>
      </c>
      <c r="B350" s="296" t="s">
        <v>1223</v>
      </c>
      <c r="C350" s="296"/>
      <c r="D350" s="296"/>
      <c r="E350" s="296"/>
      <c r="F350" s="299">
        <v>20970396.52</v>
      </c>
      <c r="G350" s="299"/>
      <c r="H350" s="299">
        <v>3387.54</v>
      </c>
      <c r="I350" s="299"/>
    </row>
    <row r="351" spans="1:9">
      <c r="A351" s="2" t="s">
        <v>204</v>
      </c>
      <c r="B351" s="294" t="s">
        <v>205</v>
      </c>
      <c r="C351" s="294" t="s">
        <v>2</v>
      </c>
      <c r="F351" s="298">
        <v>6005000</v>
      </c>
      <c r="H351" s="298">
        <v>970.04</v>
      </c>
    </row>
    <row r="352" spans="1:9">
      <c r="A352" s="2" t="s">
        <v>206</v>
      </c>
      <c r="B352" s="294" t="s">
        <v>207</v>
      </c>
      <c r="C352" s="294" t="s">
        <v>3</v>
      </c>
      <c r="D352" s="294">
        <v>341</v>
      </c>
      <c r="F352" s="298">
        <v>2062954.52</v>
      </c>
      <c r="H352" s="298">
        <v>333.25</v>
      </c>
    </row>
    <row r="353" spans="1:9">
      <c r="A353" s="2" t="s">
        <v>208</v>
      </c>
      <c r="B353" s="294" t="s">
        <v>209</v>
      </c>
      <c r="C353" s="294" t="s">
        <v>3</v>
      </c>
      <c r="D353" s="294">
        <v>2100</v>
      </c>
      <c r="F353" s="298">
        <v>12902442</v>
      </c>
      <c r="H353" s="298">
        <v>2084.25</v>
      </c>
    </row>
    <row r="354" spans="1:9">
      <c r="A354" s="292" t="s">
        <v>1224</v>
      </c>
      <c r="B354" s="296" t="s">
        <v>1225</v>
      </c>
      <c r="C354" s="296"/>
      <c r="D354" s="296"/>
      <c r="E354" s="296"/>
      <c r="F354" s="299">
        <v>34190728.039999999</v>
      </c>
      <c r="G354" s="299"/>
      <c r="H354" s="299">
        <v>5523.14</v>
      </c>
      <c r="I354" s="299"/>
    </row>
    <row r="355" spans="1:9">
      <c r="A355" s="2" t="s">
        <v>210</v>
      </c>
      <c r="B355" s="294" t="s">
        <v>211</v>
      </c>
      <c r="C355" s="294" t="s">
        <v>2</v>
      </c>
      <c r="F355" s="298">
        <v>29064165</v>
      </c>
      <c r="H355" s="298">
        <v>4695</v>
      </c>
    </row>
    <row r="356" spans="1:9">
      <c r="A356" s="2" t="s">
        <v>397</v>
      </c>
      <c r="B356" s="294" t="s">
        <v>398</v>
      </c>
      <c r="C356" s="294" t="s">
        <v>2</v>
      </c>
      <c r="F356" s="298">
        <v>5126563.04</v>
      </c>
      <c r="H356" s="298">
        <v>828.14</v>
      </c>
    </row>
    <row r="357" spans="1:9">
      <c r="A357" s="292" t="s">
        <v>1226</v>
      </c>
      <c r="B357" s="296" t="s">
        <v>1227</v>
      </c>
      <c r="C357" s="296"/>
      <c r="D357" s="296"/>
      <c r="E357" s="296"/>
      <c r="F357" s="299">
        <v>52232170.520000003</v>
      </c>
      <c r="G357" s="299"/>
      <c r="H357" s="299">
        <v>8437.5</v>
      </c>
      <c r="I357" s="299"/>
    </row>
    <row r="358" spans="1:9">
      <c r="A358" s="2" t="s">
        <v>212</v>
      </c>
      <c r="B358" s="294" t="s">
        <v>213</v>
      </c>
      <c r="C358" s="294" t="s">
        <v>2</v>
      </c>
      <c r="F358" s="298">
        <v>3838001.01</v>
      </c>
      <c r="H358" s="298">
        <v>619.99</v>
      </c>
    </row>
    <row r="359" spans="1:9">
      <c r="A359" s="2" t="s">
        <v>214</v>
      </c>
      <c r="B359" s="294" t="s">
        <v>215</v>
      </c>
      <c r="C359" s="294" t="s">
        <v>2</v>
      </c>
      <c r="F359" s="298">
        <v>41863473</v>
      </c>
      <c r="H359" s="298">
        <v>6762.59</v>
      </c>
    </row>
    <row r="360" spans="1:9">
      <c r="A360" s="2" t="s">
        <v>693</v>
      </c>
      <c r="B360" s="294" t="s">
        <v>694</v>
      </c>
      <c r="C360" s="294" t="s">
        <v>2</v>
      </c>
      <c r="F360" s="298">
        <v>6520723.0199999996</v>
      </c>
      <c r="H360" s="298">
        <v>1053.3499999999999</v>
      </c>
    </row>
    <row r="361" spans="1:9">
      <c r="A361" s="2" t="s">
        <v>216</v>
      </c>
      <c r="B361" s="294" t="s">
        <v>217</v>
      </c>
      <c r="C361" s="294" t="s">
        <v>2</v>
      </c>
      <c r="F361" s="298">
        <v>-1927.51</v>
      </c>
      <c r="H361" s="298">
        <v>-0.31</v>
      </c>
    </row>
    <row r="362" spans="1:9">
      <c r="A362" s="2" t="s">
        <v>218</v>
      </c>
      <c r="B362" s="294" t="s">
        <v>217</v>
      </c>
      <c r="C362" s="294" t="s">
        <v>3</v>
      </c>
      <c r="D362" s="294">
        <v>1.91</v>
      </c>
      <c r="F362" s="298">
        <v>11620</v>
      </c>
      <c r="H362" s="298">
        <v>1.88</v>
      </c>
    </row>
    <row r="363" spans="1:9">
      <c r="A363" s="2" t="s">
        <v>695</v>
      </c>
      <c r="B363" s="294" t="s">
        <v>217</v>
      </c>
      <c r="C363" s="294" t="s">
        <v>293</v>
      </c>
      <c r="F363" s="298">
        <v>280</v>
      </c>
      <c r="H363" s="298">
        <v>0</v>
      </c>
    </row>
    <row r="364" spans="1:9">
      <c r="A364" s="2" t="s">
        <v>940</v>
      </c>
      <c r="B364" s="294" t="s">
        <v>217</v>
      </c>
      <c r="C364" s="294" t="s">
        <v>182</v>
      </c>
      <c r="F364" s="298">
        <v>1</v>
      </c>
      <c r="H364" s="298">
        <v>0</v>
      </c>
    </row>
    <row r="365" spans="1:9">
      <c r="A365" s="292" t="s">
        <v>1228</v>
      </c>
      <c r="B365" s="296" t="s">
        <v>1229</v>
      </c>
      <c r="C365" s="296"/>
      <c r="D365" s="296"/>
      <c r="E365" s="296"/>
      <c r="F365" s="299">
        <v>1041479609.36</v>
      </c>
      <c r="G365" s="299"/>
      <c r="H365" s="299">
        <v>168239.72</v>
      </c>
      <c r="I365" s="299"/>
    </row>
    <row r="366" spans="1:9">
      <c r="A366" s="292" t="s">
        <v>1230</v>
      </c>
      <c r="B366" s="296" t="s">
        <v>1231</v>
      </c>
      <c r="C366" s="296"/>
      <c r="D366" s="296"/>
      <c r="E366" s="296"/>
      <c r="F366" s="299">
        <v>257515452.02000001</v>
      </c>
      <c r="G366" s="299"/>
      <c r="H366" s="299">
        <v>41598.83</v>
      </c>
      <c r="I366" s="299"/>
    </row>
    <row r="367" spans="1:9">
      <c r="A367" s="2" t="s">
        <v>219</v>
      </c>
      <c r="B367" s="294" t="s">
        <v>220</v>
      </c>
      <c r="C367" s="294" t="s">
        <v>2</v>
      </c>
      <c r="F367" s="298">
        <v>257515452.02000001</v>
      </c>
      <c r="H367" s="298">
        <v>41598.83</v>
      </c>
    </row>
    <row r="368" spans="1:9">
      <c r="A368" s="292" t="s">
        <v>1232</v>
      </c>
      <c r="B368" s="296" t="s">
        <v>1233</v>
      </c>
      <c r="C368" s="296"/>
      <c r="D368" s="296"/>
      <c r="E368" s="296"/>
      <c r="F368" s="299">
        <v>31512819.02</v>
      </c>
      <c r="G368" s="299"/>
      <c r="H368" s="299">
        <v>5090.55</v>
      </c>
      <c r="I368" s="299"/>
    </row>
    <row r="369" spans="1:9">
      <c r="A369" s="2" t="s">
        <v>399</v>
      </c>
      <c r="B369" s="294" t="s">
        <v>400</v>
      </c>
      <c r="C369" s="294" t="s">
        <v>2</v>
      </c>
      <c r="F369" s="298">
        <v>31512819.02</v>
      </c>
      <c r="H369" s="298">
        <v>5090.55</v>
      </c>
    </row>
    <row r="370" spans="1:9">
      <c r="A370" s="292" t="s">
        <v>1234</v>
      </c>
      <c r="B370" s="296" t="s">
        <v>223</v>
      </c>
      <c r="C370" s="296"/>
      <c r="D370" s="296"/>
      <c r="E370" s="296"/>
      <c r="F370" s="299">
        <v>9537278.1199999992</v>
      </c>
      <c r="G370" s="299"/>
      <c r="H370" s="299">
        <v>1540.64</v>
      </c>
      <c r="I370" s="299"/>
    </row>
    <row r="371" spans="1:9">
      <c r="A371" s="2" t="s">
        <v>222</v>
      </c>
      <c r="B371" s="294" t="s">
        <v>223</v>
      </c>
      <c r="C371" s="294" t="s">
        <v>2</v>
      </c>
      <c r="F371" s="298">
        <v>4008094.06</v>
      </c>
      <c r="H371" s="298">
        <v>647.46</v>
      </c>
    </row>
    <row r="372" spans="1:9">
      <c r="A372" s="2" t="s">
        <v>999</v>
      </c>
      <c r="B372" s="294" t="s">
        <v>1000</v>
      </c>
      <c r="C372" s="294" t="s">
        <v>2</v>
      </c>
      <c r="F372" s="298">
        <v>5529184.0599999996</v>
      </c>
      <c r="H372" s="298">
        <v>893.18</v>
      </c>
    </row>
    <row r="373" spans="1:9">
      <c r="A373" s="292" t="s">
        <v>1361</v>
      </c>
      <c r="B373" s="296" t="s">
        <v>1362</v>
      </c>
      <c r="C373" s="296"/>
      <c r="D373" s="296"/>
      <c r="E373" s="296"/>
      <c r="F373" s="299">
        <v>100888736.01000001</v>
      </c>
      <c r="G373" s="299"/>
      <c r="H373" s="299">
        <v>16297.48</v>
      </c>
      <c r="I373" s="299"/>
    </row>
    <row r="374" spans="1:9">
      <c r="A374" s="2" t="s">
        <v>1363</v>
      </c>
      <c r="B374" s="294" t="s">
        <v>1364</v>
      </c>
      <c r="C374" s="294" t="s">
        <v>3</v>
      </c>
      <c r="D374" s="294">
        <v>16362.28</v>
      </c>
      <c r="F374" s="298">
        <v>100888736.01000001</v>
      </c>
      <c r="H374" s="298">
        <v>16297.48</v>
      </c>
    </row>
    <row r="375" spans="1:9">
      <c r="A375" s="292" t="s">
        <v>1235</v>
      </c>
      <c r="B375" s="296" t="s">
        <v>1236</v>
      </c>
      <c r="C375" s="296"/>
      <c r="D375" s="296"/>
      <c r="E375" s="296"/>
      <c r="F375" s="299">
        <v>39376128.049999997</v>
      </c>
      <c r="G375" s="299"/>
      <c r="H375" s="299">
        <v>6360.79</v>
      </c>
      <c r="I375" s="299"/>
    </row>
    <row r="376" spans="1:9">
      <c r="A376" s="2" t="s">
        <v>224</v>
      </c>
      <c r="B376" s="294" t="s">
        <v>226</v>
      </c>
      <c r="C376" s="294" t="s">
        <v>2</v>
      </c>
      <c r="F376" s="298">
        <v>38307904.049999997</v>
      </c>
      <c r="H376" s="298">
        <v>6188.23</v>
      </c>
    </row>
    <row r="377" spans="1:9">
      <c r="A377" s="2" t="s">
        <v>1365</v>
      </c>
      <c r="B377" s="294" t="s">
        <v>1000</v>
      </c>
      <c r="C377" s="294" t="s">
        <v>2</v>
      </c>
      <c r="F377" s="298">
        <v>1068224</v>
      </c>
      <c r="H377" s="298">
        <v>172.56</v>
      </c>
    </row>
    <row r="378" spans="1:9">
      <c r="A378" s="292" t="s">
        <v>1237</v>
      </c>
      <c r="B378" s="296" t="s">
        <v>233</v>
      </c>
      <c r="C378" s="296"/>
      <c r="D378" s="296"/>
      <c r="E378" s="296"/>
      <c r="F378" s="299">
        <v>602649196.13999999</v>
      </c>
      <c r="G378" s="299"/>
      <c r="H378" s="299">
        <v>97351.43</v>
      </c>
      <c r="I378" s="299"/>
    </row>
    <row r="379" spans="1:9">
      <c r="A379" s="2" t="s">
        <v>227</v>
      </c>
      <c r="B379" s="294" t="s">
        <v>941</v>
      </c>
      <c r="C379" s="294" t="s">
        <v>3</v>
      </c>
      <c r="D379" s="294">
        <v>37597.699999999997</v>
      </c>
      <c r="F379" s="298">
        <v>232922462.41</v>
      </c>
      <c r="H379" s="298">
        <v>37626.1</v>
      </c>
    </row>
    <row r="380" spans="1:9">
      <c r="A380" s="2" t="s">
        <v>228</v>
      </c>
      <c r="B380" s="294" t="s">
        <v>229</v>
      </c>
      <c r="C380" s="294" t="s">
        <v>2</v>
      </c>
      <c r="F380" s="298">
        <v>43317425.039999999</v>
      </c>
      <c r="H380" s="298">
        <v>6997.46</v>
      </c>
    </row>
    <row r="381" spans="1:9">
      <c r="A381" s="2" t="s">
        <v>230</v>
      </c>
      <c r="B381" s="294" t="s">
        <v>231</v>
      </c>
      <c r="C381" s="294" t="s">
        <v>3</v>
      </c>
      <c r="D381" s="294">
        <v>738.5</v>
      </c>
      <c r="F381" s="298">
        <v>4618564.72</v>
      </c>
      <c r="H381" s="298">
        <v>746.08</v>
      </c>
    </row>
    <row r="382" spans="1:9">
      <c r="A382" s="2" t="s">
        <v>942</v>
      </c>
      <c r="B382" s="294" t="s">
        <v>943</v>
      </c>
      <c r="C382" s="294" t="s">
        <v>3</v>
      </c>
      <c r="D382" s="294">
        <v>51166.09</v>
      </c>
      <c r="F382" s="298">
        <v>314658924.95999998</v>
      </c>
      <c r="H382" s="298">
        <v>50829.73</v>
      </c>
    </row>
    <row r="383" spans="1:9">
      <c r="A383" s="2" t="s">
        <v>232</v>
      </c>
      <c r="B383" s="294" t="s">
        <v>233</v>
      </c>
      <c r="C383" s="294" t="s">
        <v>2</v>
      </c>
      <c r="F383" s="298">
        <v>7131819.0099999998</v>
      </c>
      <c r="H383" s="298">
        <v>1152.07</v>
      </c>
    </row>
    <row r="384" spans="1:9">
      <c r="A384" s="292" t="s">
        <v>1238</v>
      </c>
      <c r="B384" s="296" t="s">
        <v>1239</v>
      </c>
      <c r="C384" s="296"/>
      <c r="D384" s="296"/>
      <c r="E384" s="296"/>
      <c r="F384" s="299">
        <v>390236086.67000002</v>
      </c>
      <c r="G384" s="299"/>
      <c r="H384" s="299">
        <v>63038.400000000001</v>
      </c>
      <c r="I384" s="299"/>
    </row>
    <row r="385" spans="1:9">
      <c r="A385" s="2" t="s">
        <v>696</v>
      </c>
      <c r="B385" s="294" t="s">
        <v>697</v>
      </c>
      <c r="C385" s="294" t="s">
        <v>2</v>
      </c>
      <c r="F385" s="298">
        <v>27205835</v>
      </c>
      <c r="H385" s="298">
        <v>4394.8100000000004</v>
      </c>
    </row>
    <row r="386" spans="1:9">
      <c r="A386" s="292" t="s">
        <v>1240</v>
      </c>
      <c r="B386" s="296" t="s">
        <v>1241</v>
      </c>
      <c r="C386" s="296"/>
      <c r="D386" s="296"/>
      <c r="E386" s="296"/>
      <c r="F386" s="299">
        <v>77874150.129999995</v>
      </c>
      <c r="G386" s="299"/>
      <c r="H386" s="299">
        <v>12579.72</v>
      </c>
      <c r="I386" s="299"/>
    </row>
    <row r="387" spans="1:9">
      <c r="A387" s="2" t="s">
        <v>698</v>
      </c>
      <c r="B387" s="294" t="s">
        <v>699</v>
      </c>
      <c r="C387" s="294" t="s">
        <v>3</v>
      </c>
      <c r="D387" s="294">
        <v>7486.56</v>
      </c>
      <c r="F387" s="298">
        <v>46264008.549999997</v>
      </c>
      <c r="H387" s="298">
        <v>7473.45</v>
      </c>
    </row>
    <row r="388" spans="1:9">
      <c r="A388" s="2" t="s">
        <v>234</v>
      </c>
      <c r="B388" s="294" t="s">
        <v>235</v>
      </c>
      <c r="C388" s="294" t="s">
        <v>2</v>
      </c>
      <c r="F388" s="298">
        <v>8529092.0099999998</v>
      </c>
      <c r="H388" s="298">
        <v>1377.78</v>
      </c>
    </row>
    <row r="389" spans="1:9">
      <c r="A389" s="2" t="s">
        <v>236</v>
      </c>
      <c r="B389" s="294" t="s">
        <v>237</v>
      </c>
      <c r="C389" s="294" t="s">
        <v>3</v>
      </c>
      <c r="D389" s="294">
        <v>3735.9</v>
      </c>
      <c r="F389" s="298">
        <v>23081049.57</v>
      </c>
      <c r="H389" s="298">
        <v>3728.49</v>
      </c>
    </row>
    <row r="390" spans="1:9">
      <c r="A390" s="292" t="s">
        <v>1242</v>
      </c>
      <c r="B390" s="296" t="s">
        <v>239</v>
      </c>
      <c r="C390" s="296"/>
      <c r="D390" s="296"/>
      <c r="E390" s="296"/>
      <c r="F390" s="299">
        <v>129594055.09</v>
      </c>
      <c r="G390" s="299"/>
      <c r="H390" s="299">
        <v>20934.509999999998</v>
      </c>
      <c r="I390" s="299"/>
    </row>
    <row r="391" spans="1:9">
      <c r="A391" s="2" t="s">
        <v>238</v>
      </c>
      <c r="B391" s="294" t="s">
        <v>90</v>
      </c>
      <c r="C391" s="294" t="s">
        <v>3</v>
      </c>
      <c r="D391" s="294">
        <v>13170</v>
      </c>
      <c r="F391" s="298">
        <v>81349340.5</v>
      </c>
      <c r="H391" s="298">
        <v>13141.1</v>
      </c>
    </row>
    <row r="392" spans="1:9">
      <c r="A392" s="2" t="s">
        <v>401</v>
      </c>
      <c r="B392" s="294" t="s">
        <v>402</v>
      </c>
      <c r="C392" s="294" t="s">
        <v>3</v>
      </c>
      <c r="D392" s="294">
        <v>7807.63</v>
      </c>
      <c r="F392" s="298">
        <v>48244714.590000004</v>
      </c>
      <c r="H392" s="298">
        <v>7793.41</v>
      </c>
    </row>
    <row r="393" spans="1:9">
      <c r="A393" s="292" t="s">
        <v>1243</v>
      </c>
      <c r="B393" s="296" t="s">
        <v>700</v>
      </c>
      <c r="C393" s="296"/>
      <c r="D393" s="296"/>
      <c r="E393" s="296"/>
      <c r="F393" s="299">
        <v>69272354.629999995</v>
      </c>
      <c r="G393" s="299"/>
      <c r="H393" s="299">
        <v>11190.2</v>
      </c>
      <c r="I393" s="299"/>
    </row>
    <row r="394" spans="1:9">
      <c r="A394" s="2" t="s">
        <v>701</v>
      </c>
      <c r="B394" s="294" t="s">
        <v>700</v>
      </c>
      <c r="C394" s="294" t="s">
        <v>2</v>
      </c>
      <c r="F394" s="298">
        <v>3326050.03</v>
      </c>
      <c r="H394" s="298">
        <v>537.29</v>
      </c>
    </row>
    <row r="395" spans="1:9">
      <c r="A395" s="2" t="s">
        <v>832</v>
      </c>
      <c r="B395" s="294" t="s">
        <v>833</v>
      </c>
      <c r="C395" s="294" t="s">
        <v>3</v>
      </c>
      <c r="D395" s="294">
        <v>10680</v>
      </c>
      <c r="F395" s="298">
        <v>65946304.600000001</v>
      </c>
      <c r="H395" s="298">
        <v>10652.91</v>
      </c>
    </row>
    <row r="396" spans="1:9">
      <c r="A396" s="292" t="s">
        <v>1244</v>
      </c>
      <c r="B396" s="296" t="s">
        <v>1245</v>
      </c>
      <c r="C396" s="296"/>
      <c r="D396" s="296"/>
      <c r="E396" s="296"/>
      <c r="F396" s="299">
        <v>86289691.819999993</v>
      </c>
      <c r="G396" s="299"/>
      <c r="H396" s="299">
        <v>13939.16</v>
      </c>
      <c r="I396" s="299"/>
    </row>
    <row r="397" spans="1:9">
      <c r="A397" s="2" t="s">
        <v>240</v>
      </c>
      <c r="B397" s="294" t="s">
        <v>241</v>
      </c>
      <c r="C397" s="294" t="s">
        <v>2</v>
      </c>
      <c r="F397" s="298">
        <v>632000</v>
      </c>
      <c r="H397" s="298">
        <v>102.09</v>
      </c>
    </row>
    <row r="398" spans="1:9">
      <c r="A398" s="2" t="s">
        <v>403</v>
      </c>
      <c r="B398" s="294" t="s">
        <v>404</v>
      </c>
      <c r="C398" s="294" t="s">
        <v>3</v>
      </c>
      <c r="D398" s="294">
        <v>13958.04</v>
      </c>
      <c r="F398" s="298">
        <v>85657691.819999993</v>
      </c>
      <c r="H398" s="298">
        <v>13837.07</v>
      </c>
    </row>
    <row r="399" spans="1:9">
      <c r="A399" s="292" t="s">
        <v>1246</v>
      </c>
      <c r="B399" s="296" t="s">
        <v>1247</v>
      </c>
      <c r="C399" s="296"/>
      <c r="D399" s="296"/>
      <c r="E399" s="296"/>
      <c r="F399" s="299">
        <v>238742656</v>
      </c>
      <c r="G399" s="299"/>
      <c r="H399" s="299">
        <v>38566.28</v>
      </c>
      <c r="I399" s="299"/>
    </row>
    <row r="400" spans="1:9">
      <c r="A400" s="292" t="s">
        <v>1248</v>
      </c>
      <c r="B400" s="296" t="s">
        <v>1247</v>
      </c>
      <c r="C400" s="296"/>
      <c r="D400" s="296"/>
      <c r="E400" s="296"/>
      <c r="F400" s="299">
        <v>216516769</v>
      </c>
      <c r="G400" s="299"/>
      <c r="H400" s="299">
        <v>34975.93</v>
      </c>
      <c r="I400" s="299"/>
    </row>
    <row r="401" spans="1:9">
      <c r="A401" s="2" t="s">
        <v>244</v>
      </c>
      <c r="B401" s="294" t="s">
        <v>245</v>
      </c>
      <c r="C401" s="294" t="s">
        <v>2</v>
      </c>
      <c r="F401" s="298">
        <v>18377762</v>
      </c>
      <c r="H401" s="298">
        <v>2968.73</v>
      </c>
    </row>
    <row r="402" spans="1:9">
      <c r="A402" s="2" t="s">
        <v>558</v>
      </c>
      <c r="B402" s="294" t="s">
        <v>557</v>
      </c>
      <c r="C402" s="294" t="s">
        <v>2</v>
      </c>
      <c r="F402" s="298">
        <v>10682999</v>
      </c>
      <c r="H402" s="298">
        <v>1725.72</v>
      </c>
    </row>
    <row r="403" spans="1:9">
      <c r="A403" s="2" t="s">
        <v>246</v>
      </c>
      <c r="B403" s="294" t="s">
        <v>247</v>
      </c>
      <c r="C403" s="294" t="s">
        <v>2</v>
      </c>
      <c r="F403" s="298">
        <v>60496970</v>
      </c>
      <c r="H403" s="298">
        <v>9772.6299999999992</v>
      </c>
    </row>
    <row r="404" spans="1:9">
      <c r="A404" s="2" t="s">
        <v>248</v>
      </c>
      <c r="B404" s="294" t="s">
        <v>249</v>
      </c>
      <c r="C404" s="294" t="s">
        <v>2</v>
      </c>
      <c r="F404" s="298">
        <v>126959038</v>
      </c>
      <c r="H404" s="298">
        <v>20508.849999999999</v>
      </c>
    </row>
    <row r="405" spans="1:9">
      <c r="A405" s="292" t="s">
        <v>1249</v>
      </c>
      <c r="B405" s="296" t="s">
        <v>1250</v>
      </c>
      <c r="C405" s="296"/>
      <c r="D405" s="296"/>
      <c r="E405" s="296"/>
      <c r="F405" s="299">
        <v>22225887</v>
      </c>
      <c r="G405" s="299"/>
      <c r="H405" s="299">
        <v>3590.35</v>
      </c>
      <c r="I405" s="299"/>
    </row>
    <row r="406" spans="1:9">
      <c r="A406" s="2" t="s">
        <v>250</v>
      </c>
      <c r="B406" s="294" t="s">
        <v>251</v>
      </c>
      <c r="C406" s="294" t="s">
        <v>2</v>
      </c>
      <c r="F406" s="298">
        <v>22225887</v>
      </c>
      <c r="H406" s="298">
        <v>3590.35</v>
      </c>
    </row>
    <row r="407" spans="1:9">
      <c r="A407" s="292" t="s">
        <v>1251</v>
      </c>
      <c r="B407" s="296" t="s">
        <v>1252</v>
      </c>
      <c r="C407" s="296"/>
      <c r="D407" s="296"/>
      <c r="E407" s="296"/>
      <c r="F407" s="299">
        <v>279299842.13999999</v>
      </c>
      <c r="G407" s="299"/>
      <c r="H407" s="299">
        <v>45117.85</v>
      </c>
      <c r="I407" s="299"/>
    </row>
    <row r="408" spans="1:9">
      <c r="A408" s="292" t="s">
        <v>1366</v>
      </c>
      <c r="B408" s="296" t="s">
        <v>1367</v>
      </c>
      <c r="C408" s="296"/>
      <c r="D408" s="296"/>
      <c r="E408" s="296"/>
      <c r="F408" s="299">
        <v>78251880.319999993</v>
      </c>
      <c r="G408" s="299"/>
      <c r="H408" s="299">
        <v>12640.74</v>
      </c>
      <c r="I408" s="299"/>
    </row>
    <row r="409" spans="1:9">
      <c r="A409" s="2" t="s">
        <v>242</v>
      </c>
      <c r="B409" s="294" t="s">
        <v>243</v>
      </c>
      <c r="C409" s="294" t="s">
        <v>2</v>
      </c>
      <c r="F409" s="298">
        <v>78251880.319999993</v>
      </c>
      <c r="H409" s="298">
        <v>12640.74</v>
      </c>
    </row>
    <row r="410" spans="1:9">
      <c r="A410" s="292" t="s">
        <v>1253</v>
      </c>
      <c r="B410" s="296" t="s">
        <v>1254</v>
      </c>
      <c r="C410" s="296"/>
      <c r="D410" s="296"/>
      <c r="E410" s="296"/>
      <c r="F410" s="299">
        <v>118205681</v>
      </c>
      <c r="G410" s="299"/>
      <c r="H410" s="299">
        <v>19094.84</v>
      </c>
      <c r="I410" s="299"/>
    </row>
    <row r="411" spans="1:9">
      <c r="A411" s="2" t="s">
        <v>862</v>
      </c>
      <c r="B411" s="294" t="s">
        <v>863</v>
      </c>
      <c r="C411" s="294" t="s">
        <v>2</v>
      </c>
      <c r="F411" s="298">
        <v>118205681</v>
      </c>
      <c r="H411" s="298">
        <v>19094.84</v>
      </c>
    </row>
    <row r="412" spans="1:9">
      <c r="A412" s="292" t="s">
        <v>1255</v>
      </c>
      <c r="B412" s="296" t="s">
        <v>1256</v>
      </c>
      <c r="C412" s="296"/>
      <c r="D412" s="296"/>
      <c r="E412" s="296"/>
      <c r="F412" s="299">
        <v>74880867.819999993</v>
      </c>
      <c r="G412" s="299"/>
      <c r="H412" s="299">
        <v>12096.19</v>
      </c>
      <c r="I412" s="299"/>
    </row>
    <row r="413" spans="1:9">
      <c r="A413" s="2" t="s">
        <v>944</v>
      </c>
      <c r="B413" s="294" t="s">
        <v>945</v>
      </c>
      <c r="C413" s="294" t="s">
        <v>2</v>
      </c>
      <c r="F413" s="298">
        <v>74880867.819999993</v>
      </c>
      <c r="H413" s="298">
        <v>12096.19</v>
      </c>
    </row>
    <row r="414" spans="1:9">
      <c r="A414" s="292" t="s">
        <v>1257</v>
      </c>
      <c r="B414" s="296" t="s">
        <v>1258</v>
      </c>
      <c r="C414" s="296"/>
      <c r="D414" s="296"/>
      <c r="E414" s="296"/>
      <c r="F414" s="299">
        <v>7961413</v>
      </c>
      <c r="G414" s="299"/>
      <c r="H414" s="299">
        <v>1286.08</v>
      </c>
      <c r="I414" s="299"/>
    </row>
    <row r="415" spans="1:9">
      <c r="A415" s="2" t="s">
        <v>702</v>
      </c>
      <c r="B415" s="294" t="s">
        <v>703</v>
      </c>
      <c r="C415" s="294" t="s">
        <v>2</v>
      </c>
      <c r="F415" s="298">
        <v>3245563</v>
      </c>
      <c r="H415" s="298">
        <v>524.29</v>
      </c>
    </row>
    <row r="416" spans="1:9">
      <c r="A416" s="2" t="s">
        <v>704</v>
      </c>
      <c r="B416" s="294" t="s">
        <v>705</v>
      </c>
      <c r="C416" s="294" t="s">
        <v>2</v>
      </c>
      <c r="F416" s="298">
        <v>4715850</v>
      </c>
      <c r="H416" s="298">
        <v>761.79</v>
      </c>
    </row>
    <row r="417" spans="1:9">
      <c r="A417" s="292" t="s">
        <v>1259</v>
      </c>
      <c r="B417" s="296" t="s">
        <v>1260</v>
      </c>
      <c r="C417" s="296"/>
      <c r="D417" s="296"/>
      <c r="E417" s="296"/>
      <c r="F417" s="299">
        <v>4136734210.1399999</v>
      </c>
      <c r="G417" s="299"/>
      <c r="H417" s="299">
        <v>668248.35</v>
      </c>
      <c r="I417" s="299"/>
    </row>
    <row r="418" spans="1:9">
      <c r="A418" s="292" t="s">
        <v>1261</v>
      </c>
      <c r="B418" s="296" t="s">
        <v>1262</v>
      </c>
      <c r="C418" s="296"/>
      <c r="D418" s="296"/>
      <c r="E418" s="296"/>
      <c r="F418" s="299">
        <v>52423390.740000002</v>
      </c>
      <c r="G418" s="299"/>
      <c r="H418" s="299">
        <v>8468.43</v>
      </c>
      <c r="I418" s="299"/>
    </row>
    <row r="419" spans="1:9">
      <c r="A419" s="2" t="s">
        <v>253</v>
      </c>
      <c r="B419" s="294" t="s">
        <v>254</v>
      </c>
      <c r="C419" s="294" t="s">
        <v>3</v>
      </c>
      <c r="D419" s="294">
        <v>8573.64</v>
      </c>
      <c r="F419" s="298">
        <v>52423390.740000002</v>
      </c>
      <c r="H419" s="298">
        <v>8468.43</v>
      </c>
    </row>
    <row r="420" spans="1:9">
      <c r="A420" s="292" t="s">
        <v>1263</v>
      </c>
      <c r="B420" s="296" t="s">
        <v>1264</v>
      </c>
      <c r="C420" s="296"/>
      <c r="D420" s="296"/>
      <c r="E420" s="296"/>
      <c r="F420" s="299">
        <v>3301568972.6199999</v>
      </c>
      <c r="G420" s="299"/>
      <c r="H420" s="299">
        <v>533332.63</v>
      </c>
      <c r="I420" s="299"/>
    </row>
    <row r="421" spans="1:9">
      <c r="A421" s="2" t="s">
        <v>255</v>
      </c>
      <c r="B421" s="294" t="s">
        <v>256</v>
      </c>
      <c r="C421" s="294" t="s">
        <v>2</v>
      </c>
      <c r="F421" s="298">
        <v>-31773363511.040001</v>
      </c>
      <c r="H421" s="298">
        <v>-5132641.97</v>
      </c>
    </row>
    <row r="422" spans="1:9">
      <c r="A422" s="2" t="s">
        <v>257</v>
      </c>
      <c r="B422" s="294" t="s">
        <v>258</v>
      </c>
      <c r="C422" s="294" t="s">
        <v>2</v>
      </c>
      <c r="F422" s="298">
        <v>35074932483.660004</v>
      </c>
      <c r="H422" s="298">
        <v>5665974.5999999996</v>
      </c>
    </row>
    <row r="423" spans="1:9">
      <c r="A423" s="292" t="s">
        <v>1265</v>
      </c>
      <c r="B423" s="296" t="s">
        <v>1266</v>
      </c>
      <c r="C423" s="296"/>
      <c r="D423" s="296"/>
      <c r="E423" s="296"/>
      <c r="F423" s="299">
        <v>579717232.77999997</v>
      </c>
      <c r="G423" s="299"/>
      <c r="H423" s="299">
        <v>93650.86</v>
      </c>
      <c r="I423" s="299"/>
    </row>
    <row r="424" spans="1:9">
      <c r="A424" s="292" t="s">
        <v>1267</v>
      </c>
      <c r="B424" s="296" t="s">
        <v>1268</v>
      </c>
      <c r="C424" s="296"/>
      <c r="D424" s="296"/>
      <c r="E424" s="296"/>
      <c r="F424" s="299">
        <v>313416496.37</v>
      </c>
      <c r="G424" s="299"/>
      <c r="H424" s="299">
        <v>50629.03</v>
      </c>
      <c r="I424" s="299"/>
    </row>
    <row r="425" spans="1:9">
      <c r="A425" s="2" t="s">
        <v>259</v>
      </c>
      <c r="B425" s="294" t="s">
        <v>260</v>
      </c>
      <c r="C425" s="294" t="s">
        <v>2</v>
      </c>
      <c r="F425" s="298">
        <v>1378802</v>
      </c>
      <c r="H425" s="298">
        <v>222.73</v>
      </c>
    </row>
    <row r="426" spans="1:9">
      <c r="A426" s="2" t="s">
        <v>261</v>
      </c>
      <c r="B426" s="294" t="s">
        <v>706</v>
      </c>
      <c r="C426" s="294" t="s">
        <v>2</v>
      </c>
      <c r="F426" s="298">
        <v>61600</v>
      </c>
      <c r="H426" s="298">
        <v>9.9499999999999993</v>
      </c>
    </row>
    <row r="427" spans="1:9">
      <c r="A427" s="2" t="s">
        <v>405</v>
      </c>
      <c r="B427" s="294" t="s">
        <v>406</v>
      </c>
      <c r="C427" s="294" t="s">
        <v>3</v>
      </c>
      <c r="D427" s="294">
        <v>100.7</v>
      </c>
      <c r="F427" s="298">
        <v>621452.57999999996</v>
      </c>
      <c r="H427" s="298">
        <v>100.39</v>
      </c>
    </row>
    <row r="428" spans="1:9">
      <c r="A428" s="2" t="s">
        <v>834</v>
      </c>
      <c r="B428" s="294" t="s">
        <v>835</v>
      </c>
      <c r="C428" s="294" t="s">
        <v>2</v>
      </c>
      <c r="F428" s="298">
        <v>715000</v>
      </c>
      <c r="H428" s="298">
        <v>115.5</v>
      </c>
    </row>
    <row r="429" spans="1:9">
      <c r="A429" s="2" t="s">
        <v>836</v>
      </c>
      <c r="B429" s="294" t="s">
        <v>837</v>
      </c>
      <c r="C429" s="294" t="s">
        <v>3</v>
      </c>
      <c r="D429" s="294">
        <v>44</v>
      </c>
      <c r="F429" s="298">
        <v>272694.40000000002</v>
      </c>
      <c r="H429" s="298">
        <v>44.05</v>
      </c>
    </row>
    <row r="430" spans="1:9">
      <c r="A430" s="2" t="s">
        <v>707</v>
      </c>
      <c r="B430" s="294" t="s">
        <v>708</v>
      </c>
      <c r="C430" s="294" t="s">
        <v>2</v>
      </c>
      <c r="F430" s="298">
        <v>143263149.00999999</v>
      </c>
      <c r="H430" s="298">
        <v>23142.61</v>
      </c>
    </row>
    <row r="431" spans="1:9">
      <c r="A431" s="2" t="s">
        <v>262</v>
      </c>
      <c r="B431" s="294" t="s">
        <v>263</v>
      </c>
      <c r="C431" s="294" t="s">
        <v>2</v>
      </c>
      <c r="F431" s="298">
        <v>140000</v>
      </c>
      <c r="H431" s="298">
        <v>22.62</v>
      </c>
    </row>
    <row r="432" spans="1:9">
      <c r="A432" s="2" t="s">
        <v>946</v>
      </c>
      <c r="B432" s="294" t="s">
        <v>947</v>
      </c>
      <c r="C432" s="294" t="s">
        <v>3</v>
      </c>
      <c r="D432" s="294">
        <v>27006.22</v>
      </c>
      <c r="F432" s="298">
        <v>166963798.38</v>
      </c>
      <c r="H432" s="298">
        <v>26971.19</v>
      </c>
    </row>
    <row r="433" spans="1:9">
      <c r="A433" s="292" t="s">
        <v>1269</v>
      </c>
      <c r="B433" s="296" t="s">
        <v>709</v>
      </c>
      <c r="C433" s="296"/>
      <c r="D433" s="296"/>
      <c r="E433" s="296"/>
      <c r="F433" s="299">
        <v>257937548.41</v>
      </c>
      <c r="G433" s="299"/>
      <c r="H433" s="299">
        <v>41667.019999999997</v>
      </c>
      <c r="I433" s="299"/>
    </row>
    <row r="434" spans="1:9">
      <c r="A434" s="2" t="s">
        <v>264</v>
      </c>
      <c r="B434" s="294" t="s">
        <v>265</v>
      </c>
      <c r="C434" s="294" t="s">
        <v>3</v>
      </c>
      <c r="D434" s="294">
        <v>744.64</v>
      </c>
      <c r="F434" s="298">
        <v>4607262</v>
      </c>
      <c r="H434" s="298">
        <v>744.25</v>
      </c>
    </row>
    <row r="435" spans="1:9">
      <c r="A435" s="2" t="s">
        <v>266</v>
      </c>
      <c r="B435" s="294" t="s">
        <v>709</v>
      </c>
      <c r="C435" s="294" t="s">
        <v>3</v>
      </c>
      <c r="D435" s="294">
        <v>2374.29</v>
      </c>
      <c r="F435" s="298">
        <v>14679571</v>
      </c>
      <c r="H435" s="298">
        <v>2371.33</v>
      </c>
    </row>
    <row r="436" spans="1:9">
      <c r="A436" s="2" t="s">
        <v>407</v>
      </c>
      <c r="B436" s="294" t="s">
        <v>408</v>
      </c>
      <c r="C436" s="294" t="s">
        <v>3</v>
      </c>
      <c r="D436" s="294">
        <v>460</v>
      </c>
      <c r="F436" s="298">
        <v>2835340.6</v>
      </c>
      <c r="H436" s="298">
        <v>458.02</v>
      </c>
    </row>
    <row r="437" spans="1:9">
      <c r="A437" s="2" t="s">
        <v>710</v>
      </c>
      <c r="B437" s="294" t="s">
        <v>711</v>
      </c>
      <c r="C437" s="294" t="s">
        <v>3</v>
      </c>
      <c r="D437" s="294">
        <v>175</v>
      </c>
      <c r="F437" s="298">
        <v>1073705</v>
      </c>
      <c r="H437" s="298">
        <v>173.45</v>
      </c>
    </row>
    <row r="438" spans="1:9">
      <c r="A438" s="2" t="s">
        <v>1001</v>
      </c>
      <c r="B438" s="294" t="s">
        <v>1002</v>
      </c>
      <c r="C438" s="294" t="s">
        <v>3</v>
      </c>
      <c r="D438" s="294">
        <v>37935.57</v>
      </c>
      <c r="F438" s="298">
        <v>234408561.81</v>
      </c>
      <c r="H438" s="298">
        <v>37866.160000000003</v>
      </c>
    </row>
    <row r="439" spans="1:9">
      <c r="A439" s="2" t="s">
        <v>267</v>
      </c>
      <c r="B439" s="294" t="s">
        <v>268</v>
      </c>
      <c r="C439" s="294" t="s">
        <v>3</v>
      </c>
      <c r="D439" s="294">
        <v>55</v>
      </c>
      <c r="F439" s="298">
        <v>333108</v>
      </c>
      <c r="H439" s="298">
        <v>53.81</v>
      </c>
    </row>
    <row r="440" spans="1:9">
      <c r="A440" s="292" t="s">
        <v>1270</v>
      </c>
      <c r="B440" s="296" t="s">
        <v>1271</v>
      </c>
      <c r="C440" s="296"/>
      <c r="D440" s="296"/>
      <c r="E440" s="296"/>
      <c r="F440" s="299">
        <v>8363188</v>
      </c>
      <c r="G440" s="299"/>
      <c r="H440" s="299">
        <v>1354.81</v>
      </c>
      <c r="I440" s="299"/>
    </row>
    <row r="441" spans="1:9">
      <c r="A441" s="2" t="s">
        <v>712</v>
      </c>
      <c r="B441" s="294" t="s">
        <v>713</v>
      </c>
      <c r="C441" s="294" t="s">
        <v>293</v>
      </c>
      <c r="D441" s="294">
        <v>361.09</v>
      </c>
      <c r="F441" s="298">
        <v>2518556</v>
      </c>
      <c r="H441" s="298">
        <v>410.11</v>
      </c>
    </row>
    <row r="442" spans="1:9">
      <c r="A442" s="2" t="s">
        <v>409</v>
      </c>
      <c r="B442" s="294" t="s">
        <v>410</v>
      </c>
      <c r="C442" s="294" t="s">
        <v>293</v>
      </c>
      <c r="D442" s="294">
        <v>837.79</v>
      </c>
      <c r="F442" s="298">
        <v>5844632</v>
      </c>
      <c r="H442" s="298">
        <v>944.7</v>
      </c>
    </row>
    <row r="443" spans="1:9">
      <c r="A443" s="292" t="s">
        <v>1272</v>
      </c>
      <c r="B443" s="296" t="s">
        <v>1273</v>
      </c>
      <c r="C443" s="296"/>
      <c r="D443" s="296"/>
      <c r="E443" s="296"/>
      <c r="F443" s="299">
        <v>203024614</v>
      </c>
      <c r="G443" s="299"/>
      <c r="H443" s="299">
        <v>32796.43</v>
      </c>
      <c r="I443" s="299"/>
    </row>
    <row r="444" spans="1:9">
      <c r="A444" s="2" t="s">
        <v>269</v>
      </c>
      <c r="B444" s="294" t="s">
        <v>270</v>
      </c>
      <c r="C444" s="294" t="s">
        <v>3</v>
      </c>
      <c r="D444" s="294">
        <v>24130.5</v>
      </c>
      <c r="F444" s="298">
        <v>147369757</v>
      </c>
      <c r="H444" s="298">
        <v>23805.98</v>
      </c>
    </row>
    <row r="445" spans="1:9">
      <c r="A445" s="2" t="s">
        <v>411</v>
      </c>
      <c r="B445" s="294" t="s">
        <v>412</v>
      </c>
      <c r="C445" s="294" t="s">
        <v>2</v>
      </c>
      <c r="F445" s="298">
        <v>55654857</v>
      </c>
      <c r="H445" s="298">
        <v>8990.44</v>
      </c>
    </row>
    <row r="446" spans="1:9">
      <c r="A446" s="292" t="s">
        <v>1274</v>
      </c>
      <c r="B446" s="296" t="s">
        <v>1275</v>
      </c>
      <c r="C446" s="296"/>
      <c r="D446" s="296"/>
      <c r="E446" s="296"/>
      <c r="F446" s="299">
        <v>-21450000</v>
      </c>
      <c r="G446" s="299"/>
      <c r="H446" s="299">
        <v>-3465.01</v>
      </c>
      <c r="I446" s="299"/>
    </row>
    <row r="447" spans="1:9">
      <c r="A447" s="292" t="s">
        <v>1276</v>
      </c>
      <c r="B447" s="296" t="s">
        <v>1277</v>
      </c>
      <c r="C447" s="296"/>
      <c r="D447" s="296"/>
      <c r="E447" s="296"/>
      <c r="F447" s="299">
        <v>-21450000</v>
      </c>
      <c r="G447" s="299"/>
      <c r="H447" s="299">
        <v>-3465.01</v>
      </c>
      <c r="I447" s="299"/>
    </row>
    <row r="448" spans="1:9">
      <c r="A448" s="2" t="s">
        <v>948</v>
      </c>
      <c r="B448" s="294" t="s">
        <v>949</v>
      </c>
      <c r="C448" s="294" t="s">
        <v>2</v>
      </c>
      <c r="F448" s="298">
        <v>-21450000</v>
      </c>
      <c r="H448" s="298">
        <v>-3465.01</v>
      </c>
    </row>
    <row r="449" spans="1:9">
      <c r="A449" s="292" t="s">
        <v>271</v>
      </c>
      <c r="B449" s="296" t="s">
        <v>1278</v>
      </c>
      <c r="C449" s="296"/>
      <c r="D449" s="296"/>
      <c r="E449" s="296"/>
      <c r="F449" s="299">
        <v>146862.85999999999</v>
      </c>
      <c r="G449" s="299"/>
      <c r="H449" s="299">
        <v>23.72</v>
      </c>
      <c r="I449" s="299"/>
    </row>
    <row r="450" spans="1:9">
      <c r="A450" s="292" t="s">
        <v>1279</v>
      </c>
      <c r="B450" s="296" t="s">
        <v>1280</v>
      </c>
      <c r="C450" s="296"/>
      <c r="D450" s="296"/>
      <c r="E450" s="296"/>
      <c r="F450" s="299">
        <v>3486646137539.25</v>
      </c>
      <c r="G450" s="299"/>
      <c r="H450" s="299">
        <v>563229833.70000005</v>
      </c>
      <c r="I450" s="299"/>
    </row>
    <row r="451" spans="1:9">
      <c r="A451" s="292" t="s">
        <v>1281</v>
      </c>
      <c r="B451" s="296" t="s">
        <v>1282</v>
      </c>
      <c r="C451" s="296"/>
      <c r="D451" s="296"/>
      <c r="E451" s="296"/>
      <c r="F451" s="299">
        <v>50121837075.040001</v>
      </c>
      <c r="G451" s="299"/>
      <c r="H451" s="299">
        <v>8096638.7000000002</v>
      </c>
      <c r="I451" s="299"/>
    </row>
    <row r="452" spans="1:9">
      <c r="A452" s="292" t="s">
        <v>1283</v>
      </c>
      <c r="B452" s="296" t="s">
        <v>1284</v>
      </c>
      <c r="C452" s="296"/>
      <c r="D452" s="296"/>
      <c r="E452" s="296"/>
      <c r="F452" s="299">
        <v>50121837075.040001</v>
      </c>
      <c r="G452" s="299"/>
      <c r="H452" s="299">
        <v>8096638.7000000002</v>
      </c>
      <c r="I452" s="299"/>
    </row>
    <row r="453" spans="1:9">
      <c r="A453" s="292" t="s">
        <v>1285</v>
      </c>
      <c r="B453" s="296" t="s">
        <v>1286</v>
      </c>
      <c r="C453" s="296"/>
      <c r="D453" s="296"/>
      <c r="E453" s="296"/>
      <c r="F453" s="299">
        <v>19365060515.560001</v>
      </c>
      <c r="G453" s="299"/>
      <c r="H453" s="299">
        <v>3128215.31</v>
      </c>
      <c r="I453" s="299"/>
    </row>
    <row r="454" spans="1:9">
      <c r="A454" s="2" t="s">
        <v>413</v>
      </c>
      <c r="B454" s="294" t="s">
        <v>414</v>
      </c>
      <c r="C454" s="294" t="s">
        <v>2</v>
      </c>
      <c r="F454" s="298">
        <v>68889.58</v>
      </c>
      <c r="H454" s="298">
        <v>11.13</v>
      </c>
    </row>
    <row r="455" spans="1:9">
      <c r="A455" s="2" t="s">
        <v>273</v>
      </c>
      <c r="B455" s="294" t="s">
        <v>274</v>
      </c>
      <c r="C455" s="294" t="s">
        <v>3</v>
      </c>
      <c r="D455" s="294">
        <v>0.28999999999999998</v>
      </c>
      <c r="F455" s="298">
        <v>1795.23</v>
      </c>
      <c r="H455" s="298">
        <v>0.28999999999999998</v>
      </c>
    </row>
    <row r="456" spans="1:9">
      <c r="A456" s="2" t="s">
        <v>275</v>
      </c>
      <c r="B456" s="294" t="s">
        <v>276</v>
      </c>
      <c r="C456" s="294" t="s">
        <v>2</v>
      </c>
      <c r="F456" s="298">
        <v>3057596464.2800002</v>
      </c>
      <c r="H456" s="298">
        <v>493921.52</v>
      </c>
    </row>
    <row r="457" spans="1:9">
      <c r="A457" s="2" t="s">
        <v>277</v>
      </c>
      <c r="B457" s="294" t="s">
        <v>278</v>
      </c>
      <c r="C457" s="294" t="s">
        <v>3</v>
      </c>
      <c r="D457" s="294">
        <v>2622313.46</v>
      </c>
      <c r="F457" s="298">
        <v>16233300358.450001</v>
      </c>
      <c r="H457" s="298">
        <v>2622313.46</v>
      </c>
    </row>
    <row r="458" spans="1:9">
      <c r="A458" s="2" t="s">
        <v>279</v>
      </c>
      <c r="B458" s="294" t="s">
        <v>280</v>
      </c>
      <c r="C458" s="294" t="s">
        <v>3</v>
      </c>
      <c r="D458" s="294">
        <v>-12092.47</v>
      </c>
      <c r="F458" s="298">
        <v>-74857830.909999996</v>
      </c>
      <c r="H458" s="298">
        <v>-12092.47</v>
      </c>
    </row>
    <row r="459" spans="1:9">
      <c r="A459" s="2" t="s">
        <v>415</v>
      </c>
      <c r="B459" s="294" t="s">
        <v>416</v>
      </c>
      <c r="C459" s="294" t="s">
        <v>2</v>
      </c>
      <c r="F459" s="298">
        <v>-19057003</v>
      </c>
      <c r="H459" s="298">
        <v>-3078.45</v>
      </c>
    </row>
    <row r="460" spans="1:9">
      <c r="A460" s="2" t="s">
        <v>417</v>
      </c>
      <c r="B460" s="294" t="s">
        <v>418</v>
      </c>
      <c r="C460" s="294" t="s">
        <v>2</v>
      </c>
      <c r="F460" s="298">
        <v>588.64</v>
      </c>
      <c r="H460" s="298">
        <v>0.1</v>
      </c>
    </row>
    <row r="461" spans="1:9">
      <c r="A461" s="2" t="s">
        <v>419</v>
      </c>
      <c r="B461" s="294" t="s">
        <v>420</v>
      </c>
      <c r="C461" s="294" t="s">
        <v>3</v>
      </c>
      <c r="D461" s="294">
        <v>-2.84</v>
      </c>
      <c r="F461" s="298">
        <v>-17580.88</v>
      </c>
      <c r="H461" s="298">
        <v>-2.84</v>
      </c>
    </row>
    <row r="462" spans="1:9">
      <c r="A462" s="2" t="s">
        <v>838</v>
      </c>
      <c r="B462" s="294" t="s">
        <v>839</v>
      </c>
      <c r="C462" s="294" t="s">
        <v>3</v>
      </c>
      <c r="D462" s="294">
        <v>111276.21</v>
      </c>
      <c r="F462" s="298">
        <v>688849814.19000006</v>
      </c>
      <c r="H462" s="298">
        <v>111276.21</v>
      </c>
    </row>
    <row r="463" spans="1:9">
      <c r="A463" s="2" t="s">
        <v>840</v>
      </c>
      <c r="B463" s="294" t="s">
        <v>841</v>
      </c>
      <c r="C463" s="294" t="s">
        <v>2</v>
      </c>
      <c r="F463" s="298">
        <v>36315359</v>
      </c>
      <c r="H463" s="298">
        <v>5866.35</v>
      </c>
    </row>
    <row r="464" spans="1:9">
      <c r="A464" s="2" t="s">
        <v>1003</v>
      </c>
      <c r="B464" s="294" t="s">
        <v>1004</v>
      </c>
      <c r="C464" s="294" t="s">
        <v>3</v>
      </c>
      <c r="D464" s="294">
        <v>-90000</v>
      </c>
      <c r="F464" s="298">
        <v>-557140500</v>
      </c>
      <c r="H464" s="298">
        <v>-90000</v>
      </c>
    </row>
    <row r="465" spans="1:9">
      <c r="A465" s="2" t="s">
        <v>1368</v>
      </c>
      <c r="B465" s="294" t="s">
        <v>1369</v>
      </c>
      <c r="C465" s="294" t="s">
        <v>2</v>
      </c>
      <c r="F465" s="298">
        <v>99.08</v>
      </c>
      <c r="H465" s="298">
        <v>0.02</v>
      </c>
    </row>
    <row r="466" spans="1:9">
      <c r="A466" s="2" t="s">
        <v>1370</v>
      </c>
      <c r="B466" s="294" t="s">
        <v>1371</v>
      </c>
      <c r="C466" s="294" t="s">
        <v>3</v>
      </c>
      <c r="D466" s="294">
        <v>0.01</v>
      </c>
      <c r="F466" s="298">
        <v>61.9</v>
      </c>
      <c r="H466" s="298">
        <v>0.01</v>
      </c>
    </row>
    <row r="467" spans="1:9">
      <c r="A467" s="292" t="s">
        <v>1287</v>
      </c>
      <c r="B467" s="296" t="s">
        <v>1288</v>
      </c>
      <c r="C467" s="296"/>
      <c r="D467" s="296"/>
      <c r="E467" s="296"/>
      <c r="F467" s="299">
        <v>31474323538.299999</v>
      </c>
      <c r="G467" s="299"/>
      <c r="H467" s="299">
        <v>5084335.3099999996</v>
      </c>
      <c r="I467" s="299"/>
    </row>
    <row r="468" spans="1:9">
      <c r="A468" s="2" t="s">
        <v>950</v>
      </c>
      <c r="B468" s="294" t="s">
        <v>951</v>
      </c>
      <c r="C468" s="294" t="s">
        <v>3</v>
      </c>
      <c r="D468" s="294">
        <v>5421062.0300000003</v>
      </c>
      <c r="F468" s="298">
        <v>33558813443.610001</v>
      </c>
      <c r="H468" s="298">
        <v>5421062.0300000003</v>
      </c>
    </row>
    <row r="469" spans="1:9">
      <c r="A469" s="2" t="s">
        <v>1372</v>
      </c>
      <c r="B469" s="294" t="s">
        <v>1373</v>
      </c>
      <c r="C469" s="294" t="s">
        <v>3</v>
      </c>
      <c r="D469" s="294">
        <v>0.32</v>
      </c>
      <c r="F469" s="298">
        <v>1980.94</v>
      </c>
      <c r="H469" s="298">
        <v>0.32</v>
      </c>
    </row>
    <row r="470" spans="1:9">
      <c r="A470" s="2" t="s">
        <v>1005</v>
      </c>
      <c r="B470" s="294" t="s">
        <v>1006</v>
      </c>
      <c r="C470" s="294" t="s">
        <v>3</v>
      </c>
      <c r="D470" s="294">
        <v>136024.87</v>
      </c>
      <c r="F470" s="298">
        <v>842055156.49000001</v>
      </c>
      <c r="H470" s="298">
        <v>136024.87</v>
      </c>
    </row>
    <row r="471" spans="1:9">
      <c r="A471" s="2" t="s">
        <v>1007</v>
      </c>
      <c r="B471" s="294" t="s">
        <v>1008</v>
      </c>
      <c r="C471" s="294" t="s">
        <v>293</v>
      </c>
      <c r="D471" s="294">
        <v>276803.93</v>
      </c>
      <c r="F471" s="298">
        <v>1946393959.6600001</v>
      </c>
      <c r="H471" s="298">
        <v>314418.82</v>
      </c>
    </row>
    <row r="472" spans="1:9">
      <c r="A472" s="2" t="s">
        <v>1009</v>
      </c>
      <c r="B472" s="294" t="s">
        <v>1010</v>
      </c>
      <c r="C472" s="294" t="s">
        <v>182</v>
      </c>
      <c r="D472" s="294">
        <v>47.75</v>
      </c>
      <c r="F472" s="298">
        <v>6959.09</v>
      </c>
      <c r="H472" s="298">
        <v>1.1200000000000001</v>
      </c>
    </row>
    <row r="473" spans="1:9">
      <c r="A473" s="2" t="s">
        <v>281</v>
      </c>
      <c r="B473" s="294" t="s">
        <v>282</v>
      </c>
      <c r="C473" s="294" t="s">
        <v>3</v>
      </c>
      <c r="D473" s="294">
        <v>692499.34</v>
      </c>
      <c r="F473" s="298">
        <v>4286882539.3000002</v>
      </c>
      <c r="H473" s="298">
        <v>692499.34</v>
      </c>
    </row>
    <row r="474" spans="1:9">
      <c r="A474" s="2" t="s">
        <v>559</v>
      </c>
      <c r="B474" s="294" t="s">
        <v>561</v>
      </c>
      <c r="C474" s="294" t="s">
        <v>384</v>
      </c>
      <c r="D474" s="294">
        <v>3769.99</v>
      </c>
      <c r="F474" s="298">
        <v>29625315.25</v>
      </c>
      <c r="H474" s="298">
        <v>4785.6499999999996</v>
      </c>
    </row>
    <row r="475" spans="1:9">
      <c r="A475" s="2" t="s">
        <v>560</v>
      </c>
      <c r="B475" s="294" t="s">
        <v>562</v>
      </c>
      <c r="C475" s="294" t="s">
        <v>293</v>
      </c>
      <c r="D475" s="294">
        <v>165336.54</v>
      </c>
      <c r="F475" s="298">
        <v>1162592029.5599999</v>
      </c>
      <c r="H475" s="298">
        <v>187804.12</v>
      </c>
    </row>
    <row r="476" spans="1:9">
      <c r="A476" s="2" t="s">
        <v>842</v>
      </c>
      <c r="B476" s="294" t="s">
        <v>843</v>
      </c>
      <c r="C476" s="294" t="s">
        <v>182</v>
      </c>
      <c r="D476" s="294">
        <v>18.489999999999998</v>
      </c>
      <c r="F476" s="298">
        <v>2694.73</v>
      </c>
      <c r="H476" s="298">
        <v>0.44</v>
      </c>
    </row>
    <row r="477" spans="1:9">
      <c r="A477" s="2" t="s">
        <v>952</v>
      </c>
      <c r="B477" s="294" t="s">
        <v>953</v>
      </c>
      <c r="C477" s="294" t="s">
        <v>3</v>
      </c>
      <c r="D477" s="294">
        <v>415073.84</v>
      </c>
      <c r="F477" s="298">
        <v>2569493852.8299999</v>
      </c>
      <c r="H477" s="298">
        <v>415073.84</v>
      </c>
    </row>
    <row r="478" spans="1:9">
      <c r="A478" s="2" t="s">
        <v>954</v>
      </c>
      <c r="B478" s="294" t="s">
        <v>955</v>
      </c>
      <c r="C478" s="294" t="s">
        <v>182</v>
      </c>
      <c r="D478" s="294">
        <v>4609189.05</v>
      </c>
      <c r="F478" s="298">
        <v>671743304.33000004</v>
      </c>
      <c r="H478" s="298">
        <v>108512.84</v>
      </c>
    </row>
    <row r="479" spans="1:9">
      <c r="A479" s="2" t="s">
        <v>1374</v>
      </c>
      <c r="B479" s="294" t="s">
        <v>1375</v>
      </c>
      <c r="C479" s="294" t="s">
        <v>3</v>
      </c>
      <c r="D479" s="294">
        <v>1682.83</v>
      </c>
      <c r="F479" s="298">
        <v>10563224.890000001</v>
      </c>
      <c r="H479" s="298">
        <v>1706.37</v>
      </c>
    </row>
    <row r="480" spans="1:9">
      <c r="A480" s="2" t="s">
        <v>421</v>
      </c>
      <c r="B480" s="294" t="s">
        <v>422</v>
      </c>
      <c r="C480" s="294" t="s">
        <v>3</v>
      </c>
      <c r="D480" s="294">
        <v>-2188689.42</v>
      </c>
      <c r="F480" s="298">
        <v>-13548972420.040001</v>
      </c>
      <c r="H480" s="298">
        <v>-2188689.42</v>
      </c>
    </row>
    <row r="481" spans="1:9">
      <c r="A481" s="2" t="s">
        <v>956</v>
      </c>
      <c r="B481" s="294" t="s">
        <v>957</v>
      </c>
      <c r="C481" s="294" t="s">
        <v>2</v>
      </c>
      <c r="F481" s="298">
        <v>-3016.33</v>
      </c>
      <c r="H481" s="298">
        <v>-0.49</v>
      </c>
    </row>
    <row r="482" spans="1:9">
      <c r="A482" s="2" t="s">
        <v>423</v>
      </c>
      <c r="B482" s="294" t="s">
        <v>426</v>
      </c>
      <c r="C482" s="294" t="s">
        <v>3</v>
      </c>
      <c r="D482" s="294">
        <v>27.3</v>
      </c>
      <c r="F482" s="298">
        <v>168999.28</v>
      </c>
      <c r="H482" s="298">
        <v>27.3</v>
      </c>
    </row>
    <row r="483" spans="1:9">
      <c r="A483" s="2" t="s">
        <v>958</v>
      </c>
      <c r="B483" s="294" t="s">
        <v>959</v>
      </c>
      <c r="C483" s="294" t="s">
        <v>182</v>
      </c>
      <c r="D483" s="294">
        <v>-0.34</v>
      </c>
      <c r="F483" s="298">
        <v>-49.55</v>
      </c>
      <c r="H483" s="298">
        <v>-0.01</v>
      </c>
    </row>
    <row r="484" spans="1:9">
      <c r="A484" s="2" t="s">
        <v>286</v>
      </c>
      <c r="B484" s="294" t="s">
        <v>285</v>
      </c>
      <c r="C484" s="294" t="s">
        <v>3</v>
      </c>
      <c r="D484" s="294">
        <v>-7024.85</v>
      </c>
      <c r="F484" s="298">
        <v>-43486982.68</v>
      </c>
      <c r="H484" s="298">
        <v>-7024.85</v>
      </c>
    </row>
    <row r="485" spans="1:9">
      <c r="A485" s="2" t="s">
        <v>424</v>
      </c>
      <c r="B485" s="294" t="s">
        <v>427</v>
      </c>
      <c r="C485" s="294" t="s">
        <v>2</v>
      </c>
      <c r="F485" s="298">
        <v>-206140.72</v>
      </c>
      <c r="H485" s="298">
        <v>-33.299999999999997</v>
      </c>
    </row>
    <row r="486" spans="1:9">
      <c r="A486" s="2" t="s">
        <v>425</v>
      </c>
      <c r="B486" s="294" t="s">
        <v>428</v>
      </c>
      <c r="C486" s="294" t="s">
        <v>3</v>
      </c>
      <c r="D486" s="294">
        <v>-1833.72</v>
      </c>
      <c r="F486" s="298">
        <v>-11351551.970000001</v>
      </c>
      <c r="H486" s="298">
        <v>-1833.72</v>
      </c>
    </row>
    <row r="487" spans="1:9">
      <c r="A487" s="2" t="s">
        <v>714</v>
      </c>
      <c r="B487" s="294" t="s">
        <v>715</v>
      </c>
      <c r="C487" s="294" t="s">
        <v>293</v>
      </c>
      <c r="D487" s="294">
        <v>-0.01</v>
      </c>
      <c r="F487" s="298">
        <v>-70.319999999999993</v>
      </c>
      <c r="H487" s="298">
        <v>-0.01</v>
      </c>
    </row>
    <row r="488" spans="1:9">
      <c r="A488" s="2" t="s">
        <v>283</v>
      </c>
      <c r="B488" s="294" t="s">
        <v>284</v>
      </c>
      <c r="C488" s="294" t="s">
        <v>3</v>
      </c>
      <c r="D488" s="294">
        <v>0.05</v>
      </c>
      <c r="F488" s="298">
        <v>309.52</v>
      </c>
      <c r="H488" s="298">
        <v>0.05</v>
      </c>
    </row>
    <row r="489" spans="1:9">
      <c r="A489" s="2" t="s">
        <v>464</v>
      </c>
      <c r="B489" s="294" t="s">
        <v>284</v>
      </c>
      <c r="C489" s="294" t="s">
        <v>2</v>
      </c>
      <c r="F489" s="298">
        <v>0.42</v>
      </c>
      <c r="H489" s="298">
        <v>0</v>
      </c>
    </row>
    <row r="490" spans="1:9">
      <c r="A490" s="2" t="s">
        <v>429</v>
      </c>
      <c r="B490" s="294" t="s">
        <v>431</v>
      </c>
      <c r="C490" s="294" t="s">
        <v>2</v>
      </c>
      <c r="F490" s="298">
        <v>-25960428.59</v>
      </c>
      <c r="H490" s="298">
        <v>-4193.63</v>
      </c>
    </row>
    <row r="491" spans="1:9">
      <c r="A491" s="2" t="s">
        <v>430</v>
      </c>
      <c r="B491" s="294" t="s">
        <v>432</v>
      </c>
      <c r="C491" s="294" t="s">
        <v>3</v>
      </c>
      <c r="D491" s="294">
        <v>-111718.3</v>
      </c>
      <c r="F491" s="298">
        <v>-691586550.23000002</v>
      </c>
      <c r="H491" s="298">
        <v>-111718.3</v>
      </c>
    </row>
    <row r="492" spans="1:9">
      <c r="A492" s="292" t="s">
        <v>1289</v>
      </c>
      <c r="B492" s="296" t="s">
        <v>1290</v>
      </c>
      <c r="C492" s="296"/>
      <c r="D492" s="296"/>
      <c r="E492" s="296"/>
      <c r="F492" s="299">
        <v>3436524300464.1899</v>
      </c>
      <c r="G492" s="299"/>
      <c r="H492" s="299">
        <v>555133195</v>
      </c>
      <c r="I492" s="299"/>
    </row>
    <row r="493" spans="1:9">
      <c r="A493" s="292" t="s">
        <v>1291</v>
      </c>
      <c r="B493" s="296" t="s">
        <v>1292</v>
      </c>
      <c r="C493" s="296"/>
      <c r="D493" s="296"/>
      <c r="E493" s="296"/>
      <c r="F493" s="299">
        <v>213691223971.13</v>
      </c>
      <c r="G493" s="299"/>
      <c r="H493" s="299">
        <v>34519496.100000001</v>
      </c>
      <c r="I493" s="299"/>
    </row>
    <row r="494" spans="1:9">
      <c r="A494" s="292" t="s">
        <v>1293</v>
      </c>
      <c r="B494" s="296" t="s">
        <v>644</v>
      </c>
      <c r="C494" s="296"/>
      <c r="D494" s="296"/>
      <c r="E494" s="296"/>
      <c r="F494" s="299">
        <v>50478429407.410004</v>
      </c>
      <c r="G494" s="299"/>
      <c r="H494" s="299">
        <v>8154242.3300000001</v>
      </c>
      <c r="I494" s="299"/>
    </row>
    <row r="495" spans="1:9">
      <c r="A495" s="2" t="s">
        <v>287</v>
      </c>
      <c r="B495" s="294" t="s">
        <v>288</v>
      </c>
      <c r="C495" s="294" t="s">
        <v>2</v>
      </c>
      <c r="F495" s="298">
        <v>30883334481.509998</v>
      </c>
      <c r="H495" s="298">
        <v>4988867.45</v>
      </c>
    </row>
    <row r="496" spans="1:9">
      <c r="A496" s="2" t="s">
        <v>433</v>
      </c>
      <c r="B496" s="294" t="s">
        <v>434</v>
      </c>
      <c r="C496" s="294" t="s">
        <v>3</v>
      </c>
      <c r="D496" s="294">
        <v>3165374.88</v>
      </c>
      <c r="F496" s="298">
        <v>19595094925.900002</v>
      </c>
      <c r="H496" s="298">
        <v>3165374.88</v>
      </c>
    </row>
    <row r="497" spans="1:9">
      <c r="A497" s="292" t="s">
        <v>1294</v>
      </c>
      <c r="B497" s="296" t="s">
        <v>1295</v>
      </c>
      <c r="C497" s="296"/>
      <c r="D497" s="296"/>
      <c r="E497" s="296"/>
      <c r="F497" s="299">
        <v>163212794563.72</v>
      </c>
      <c r="G497" s="299"/>
      <c r="H497" s="299">
        <v>26365253.77</v>
      </c>
      <c r="I497" s="299"/>
    </row>
    <row r="498" spans="1:9">
      <c r="A498" s="2" t="s">
        <v>289</v>
      </c>
      <c r="B498" s="294" t="s">
        <v>290</v>
      </c>
      <c r="C498" s="294" t="s">
        <v>3</v>
      </c>
      <c r="D498" s="294">
        <v>22103188.280000001</v>
      </c>
      <c r="F498" s="298">
        <v>136828681887.92999</v>
      </c>
      <c r="H498" s="298">
        <v>22103188.280000001</v>
      </c>
    </row>
    <row r="499" spans="1:9">
      <c r="A499" s="2" t="s">
        <v>291</v>
      </c>
      <c r="B499" s="294" t="s">
        <v>292</v>
      </c>
      <c r="C499" s="294" t="s">
        <v>293</v>
      </c>
      <c r="D499" s="294">
        <v>3686340.61</v>
      </c>
      <c r="F499" s="298">
        <v>25921131598.709999</v>
      </c>
      <c r="H499" s="298">
        <v>4187277.44</v>
      </c>
    </row>
    <row r="500" spans="1:9">
      <c r="A500" s="2" t="s">
        <v>716</v>
      </c>
      <c r="B500" s="294" t="s">
        <v>717</v>
      </c>
      <c r="C500" s="294" t="s">
        <v>627</v>
      </c>
      <c r="D500" s="294">
        <v>286654.34999999998</v>
      </c>
      <c r="F500" s="298">
        <v>462981077.07999998</v>
      </c>
      <c r="H500" s="298">
        <v>74788.05</v>
      </c>
    </row>
    <row r="501" spans="1:9">
      <c r="A501" s="292" t="s">
        <v>1296</v>
      </c>
      <c r="B501" s="296" t="s">
        <v>1297</v>
      </c>
      <c r="C501" s="296"/>
      <c r="D501" s="296"/>
      <c r="E501" s="296"/>
      <c r="F501" s="299">
        <v>2621153100851.75</v>
      </c>
      <c r="G501" s="299"/>
      <c r="H501" s="299">
        <v>423418830.08999997</v>
      </c>
      <c r="I501" s="299"/>
    </row>
    <row r="502" spans="1:9">
      <c r="A502" s="292" t="s">
        <v>1298</v>
      </c>
      <c r="B502" s="296" t="s">
        <v>1299</v>
      </c>
      <c r="C502" s="296"/>
      <c r="D502" s="296"/>
      <c r="E502" s="296"/>
      <c r="F502" s="299">
        <v>1959728351329.8301</v>
      </c>
      <c r="G502" s="299"/>
      <c r="H502" s="299">
        <v>316572842.25</v>
      </c>
      <c r="I502" s="299"/>
    </row>
    <row r="503" spans="1:9">
      <c r="A503" s="2" t="s">
        <v>298</v>
      </c>
      <c r="B503" s="294" t="s">
        <v>294</v>
      </c>
      <c r="C503" s="294" t="s">
        <v>2</v>
      </c>
      <c r="F503" s="298">
        <v>903840055348.84998</v>
      </c>
      <c r="H503" s="298">
        <v>146005549.72999999</v>
      </c>
    </row>
    <row r="504" spans="1:9">
      <c r="A504" s="2" t="s">
        <v>299</v>
      </c>
      <c r="B504" s="294" t="s">
        <v>295</v>
      </c>
      <c r="C504" s="294" t="s">
        <v>3</v>
      </c>
      <c r="D504" s="294">
        <v>170565095.80000001</v>
      </c>
      <c r="F504" s="298">
        <v>1055874697295.16</v>
      </c>
      <c r="H504" s="298">
        <v>170565095.80000001</v>
      </c>
    </row>
    <row r="505" spans="1:9">
      <c r="A505" s="2" t="s">
        <v>435</v>
      </c>
      <c r="B505" s="294" t="s">
        <v>436</v>
      </c>
      <c r="C505" s="294" t="s">
        <v>3</v>
      </c>
      <c r="D505" s="294">
        <v>2196.7199999999998</v>
      </c>
      <c r="F505" s="298">
        <v>13598685.32</v>
      </c>
      <c r="H505" s="298">
        <v>2196.7199999999998</v>
      </c>
    </row>
    <row r="506" spans="1:9">
      <c r="A506" s="2" t="s">
        <v>563</v>
      </c>
      <c r="B506" s="294" t="s">
        <v>35</v>
      </c>
      <c r="C506" s="294" t="s">
        <v>2</v>
      </c>
      <c r="F506" s="298">
        <v>0.5</v>
      </c>
      <c r="H506" s="298">
        <v>0</v>
      </c>
    </row>
    <row r="507" spans="1:9">
      <c r="A507" s="292" t="s">
        <v>1300</v>
      </c>
      <c r="B507" s="296" t="s">
        <v>1301</v>
      </c>
      <c r="C507" s="296"/>
      <c r="D507" s="296"/>
      <c r="E507" s="296"/>
      <c r="F507" s="299">
        <v>661424749521.92004</v>
      </c>
      <c r="G507" s="299"/>
      <c r="H507" s="299">
        <v>106845987.84</v>
      </c>
      <c r="I507" s="299"/>
    </row>
    <row r="508" spans="1:9">
      <c r="A508" s="2" t="s">
        <v>296</v>
      </c>
      <c r="B508" s="294" t="s">
        <v>297</v>
      </c>
      <c r="C508" s="294" t="s">
        <v>3</v>
      </c>
      <c r="D508" s="294">
        <v>75132719.790000007</v>
      </c>
      <c r="F508" s="298">
        <v>465105345492.90002</v>
      </c>
      <c r="H508" s="298">
        <v>75132719.829999998</v>
      </c>
    </row>
    <row r="509" spans="1:9">
      <c r="A509" s="2" t="s">
        <v>437</v>
      </c>
      <c r="B509" s="294" t="s">
        <v>438</v>
      </c>
      <c r="C509" s="294" t="s">
        <v>293</v>
      </c>
      <c r="D509" s="294">
        <v>27795715.27</v>
      </c>
      <c r="F509" s="298">
        <v>195450304186.20999</v>
      </c>
      <c r="H509" s="298">
        <v>31572875.02</v>
      </c>
    </row>
    <row r="510" spans="1:9">
      <c r="A510" s="2" t="s">
        <v>960</v>
      </c>
      <c r="B510" s="294" t="s">
        <v>961</v>
      </c>
      <c r="C510" s="294" t="s">
        <v>182</v>
      </c>
      <c r="D510" s="294">
        <v>1228.01</v>
      </c>
      <c r="F510" s="298">
        <v>178970.2</v>
      </c>
      <c r="H510" s="298">
        <v>28.91</v>
      </c>
    </row>
    <row r="511" spans="1:9">
      <c r="A511" s="2" t="s">
        <v>718</v>
      </c>
      <c r="B511" s="294" t="s">
        <v>719</v>
      </c>
      <c r="C511" s="294" t="s">
        <v>627</v>
      </c>
      <c r="D511" s="294">
        <v>265783.48</v>
      </c>
      <c r="F511" s="298">
        <v>429267445.17000002</v>
      </c>
      <c r="H511" s="298">
        <v>69342.84</v>
      </c>
    </row>
    <row r="512" spans="1:9">
      <c r="A512" s="2" t="s">
        <v>720</v>
      </c>
      <c r="B512" s="294" t="s">
        <v>721</v>
      </c>
      <c r="C512" s="294" t="s">
        <v>3</v>
      </c>
      <c r="F512" s="298">
        <v>-225.86</v>
      </c>
      <c r="H512" s="298">
        <v>-0.04</v>
      </c>
    </row>
    <row r="513" spans="1:9">
      <c r="A513" s="2" t="s">
        <v>1376</v>
      </c>
      <c r="B513" s="294" t="s">
        <v>1377</v>
      </c>
      <c r="C513" s="294" t="s">
        <v>384</v>
      </c>
      <c r="D513" s="294">
        <v>55948.43</v>
      </c>
      <c r="F513" s="298">
        <v>439653653.30000001</v>
      </c>
      <c r="H513" s="298">
        <v>71021.279999999999</v>
      </c>
    </row>
    <row r="514" spans="1:9">
      <c r="A514" s="2" t="s">
        <v>844</v>
      </c>
      <c r="B514" s="294" t="s">
        <v>845</v>
      </c>
      <c r="C514" s="294" t="s">
        <v>633</v>
      </c>
      <c r="F514" s="298">
        <v>795064.2</v>
      </c>
      <c r="H514" s="298">
        <v>0</v>
      </c>
    </row>
    <row r="515" spans="1:9">
      <c r="A515" s="2" t="s">
        <v>846</v>
      </c>
      <c r="B515" s="294" t="s">
        <v>847</v>
      </c>
      <c r="C515" s="294" t="s">
        <v>633</v>
      </c>
      <c r="F515" s="298">
        <v>-795064.2</v>
      </c>
      <c r="H515" s="298">
        <v>0</v>
      </c>
    </row>
    <row r="516" spans="1:9">
      <c r="A516" s="292" t="s">
        <v>1302</v>
      </c>
      <c r="B516" s="296" t="s">
        <v>301</v>
      </c>
      <c r="C516" s="296"/>
      <c r="D516" s="296"/>
      <c r="E516" s="296"/>
      <c r="F516" s="299">
        <v>601679975641.31006</v>
      </c>
      <c r="G516" s="299"/>
      <c r="H516" s="299">
        <v>97194868.810000002</v>
      </c>
      <c r="I516" s="299"/>
    </row>
    <row r="517" spans="1:9">
      <c r="A517" s="2" t="s">
        <v>529</v>
      </c>
      <c r="B517" s="294" t="s">
        <v>301</v>
      </c>
      <c r="C517" s="294" t="s">
        <v>3</v>
      </c>
      <c r="D517" s="294">
        <v>97194868.489999995</v>
      </c>
      <c r="F517" s="298">
        <v>601679973643.92004</v>
      </c>
      <c r="H517" s="298">
        <v>97194868.489999995</v>
      </c>
    </row>
    <row r="518" spans="1:9">
      <c r="A518" s="2" t="s">
        <v>300</v>
      </c>
      <c r="B518" s="294" t="s">
        <v>301</v>
      </c>
      <c r="C518" s="294" t="s">
        <v>2</v>
      </c>
      <c r="F518" s="298">
        <v>1997.39</v>
      </c>
      <c r="H518" s="298">
        <v>0.32</v>
      </c>
    </row>
    <row r="519" spans="1:9">
      <c r="A519" s="292" t="s">
        <v>1303</v>
      </c>
      <c r="B519" s="296" t="s">
        <v>1304</v>
      </c>
      <c r="C519" s="296"/>
      <c r="D519" s="296"/>
      <c r="E519" s="296"/>
      <c r="F519" s="299">
        <v>-3486645990676.3799</v>
      </c>
      <c r="G519" s="299"/>
      <c r="H519" s="299">
        <v>-563229809.98000002</v>
      </c>
      <c r="I519" s="299"/>
    </row>
    <row r="520" spans="1:9">
      <c r="A520" s="292" t="s">
        <v>1305</v>
      </c>
      <c r="B520" s="296" t="s">
        <v>440</v>
      </c>
      <c r="C520" s="296"/>
      <c r="D520" s="296"/>
      <c r="E520" s="296"/>
      <c r="F520" s="299">
        <v>-3486645990676.3799</v>
      </c>
      <c r="G520" s="299"/>
      <c r="H520" s="299">
        <v>-563229809.98000002</v>
      </c>
      <c r="I520" s="299"/>
    </row>
    <row r="521" spans="1:9">
      <c r="A521" s="292" t="s">
        <v>1306</v>
      </c>
      <c r="B521" s="296" t="s">
        <v>440</v>
      </c>
      <c r="C521" s="296"/>
      <c r="D521" s="296"/>
      <c r="E521" s="296"/>
      <c r="F521" s="299">
        <v>-3500224418062.2798</v>
      </c>
      <c r="G521" s="299"/>
      <c r="H521" s="299">
        <v>-565423257.52999997</v>
      </c>
      <c r="I521" s="299"/>
    </row>
    <row r="522" spans="1:9">
      <c r="A522" s="2" t="s">
        <v>304</v>
      </c>
      <c r="B522" s="294" t="s">
        <v>302</v>
      </c>
      <c r="C522" s="294" t="s">
        <v>2</v>
      </c>
      <c r="F522" s="298">
        <v>-937772159148.33997</v>
      </c>
      <c r="H522" s="298">
        <v>-151486912.77000001</v>
      </c>
    </row>
    <row r="523" spans="1:9">
      <c r="A523" s="2" t="s">
        <v>305</v>
      </c>
      <c r="B523" s="294" t="s">
        <v>303</v>
      </c>
      <c r="C523" s="294" t="s">
        <v>3</v>
      </c>
      <c r="D523" s="294">
        <v>-377345489.63</v>
      </c>
      <c r="F523" s="298">
        <v>-2335938386280.0498</v>
      </c>
      <c r="H523" s="298">
        <v>-377345489.63</v>
      </c>
    </row>
    <row r="524" spans="1:9">
      <c r="A524" s="2" t="s">
        <v>306</v>
      </c>
      <c r="B524" s="294" t="s">
        <v>307</v>
      </c>
      <c r="C524" s="294" t="s">
        <v>293</v>
      </c>
      <c r="D524" s="294">
        <v>-31924195.66</v>
      </c>
      <c r="F524" s="298">
        <v>-224480416877.60001</v>
      </c>
      <c r="H524" s="298">
        <v>-36262374.609999999</v>
      </c>
    </row>
    <row r="525" spans="1:9">
      <c r="A525" s="2" t="s">
        <v>722</v>
      </c>
      <c r="B525" s="294" t="s">
        <v>723</v>
      </c>
      <c r="C525" s="294" t="s">
        <v>182</v>
      </c>
      <c r="D525" s="294">
        <v>-4610482.97</v>
      </c>
      <c r="F525" s="298">
        <v>-671931880.25999999</v>
      </c>
      <c r="H525" s="298">
        <v>-108543.3</v>
      </c>
    </row>
    <row r="526" spans="1:9">
      <c r="A526" s="2" t="s">
        <v>1378</v>
      </c>
      <c r="B526" s="294" t="s">
        <v>1379</v>
      </c>
      <c r="C526" s="294" t="s">
        <v>384</v>
      </c>
      <c r="D526" s="294">
        <v>-59717.96</v>
      </c>
      <c r="F526" s="298">
        <v>-469275353.77999997</v>
      </c>
      <c r="H526" s="298">
        <v>-75806.34</v>
      </c>
    </row>
    <row r="527" spans="1:9">
      <c r="A527" s="2" t="s">
        <v>724</v>
      </c>
      <c r="B527" s="294" t="s">
        <v>725</v>
      </c>
      <c r="C527" s="294" t="s">
        <v>627</v>
      </c>
      <c r="D527" s="294">
        <v>-552437.82999999996</v>
      </c>
      <c r="F527" s="298">
        <v>-892248522.25</v>
      </c>
      <c r="H527" s="298">
        <v>-144130.89000000001</v>
      </c>
    </row>
    <row r="528" spans="1:9">
      <c r="A528" s="292" t="s">
        <v>1307</v>
      </c>
      <c r="B528" s="296" t="s">
        <v>440</v>
      </c>
      <c r="C528" s="296"/>
      <c r="D528" s="296"/>
      <c r="E528" s="296"/>
      <c r="F528" s="299">
        <v>13578427385.9</v>
      </c>
      <c r="G528" s="299"/>
      <c r="H528" s="299">
        <v>2193447.5499999998</v>
      </c>
      <c r="I528" s="299"/>
    </row>
    <row r="529" spans="1:8">
      <c r="A529" s="2" t="s">
        <v>439</v>
      </c>
      <c r="B529" s="294" t="s">
        <v>440</v>
      </c>
      <c r="C529" s="294" t="s">
        <v>3</v>
      </c>
      <c r="D529" s="294">
        <v>2193447.5499999998</v>
      </c>
      <c r="F529" s="298">
        <v>13578427385.9</v>
      </c>
      <c r="H529" s="298">
        <v>2193447.5499999998</v>
      </c>
    </row>
    <row r="530" spans="1:8">
      <c r="B530" s="294" t="s">
        <v>1308</v>
      </c>
      <c r="E530" s="298">
        <v>933691802.74000001</v>
      </c>
    </row>
  </sheetData>
  <sortState ref="J2:K240">
    <sortCondition ref="J2:J240"/>
  </sortState>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onumOQ4iMJ+IdDDqlw3jlVW49pjPRbLzEiB3J74qXhw=</DigestValue>
    </Reference>
    <Reference Type="http://www.w3.org/2000/09/xmldsig#Object" URI="#idOfficeObject">
      <DigestMethod Algorithm="http://www.w3.org/2001/04/xmlenc#sha256"/>
      <DigestValue>AQJtAHssTvl6Qv2QzvK0Gy2R1pR6qp4r7qxKnNd4bc4=</DigestValue>
    </Reference>
    <Reference Type="http://uri.etsi.org/01903#SignedProperties" URI="#idSignedProperties">
      <Transforms>
        <Transform Algorithm="http://www.w3.org/TR/2001/REC-xml-c14n-20010315"/>
      </Transforms>
      <DigestMethod Algorithm="http://www.w3.org/2001/04/xmlenc#sha256"/>
      <DigestValue>sCp6LObdGXF1G1CLebxoD2cEboz+vJiKxrphbihoDRg=</DigestValue>
    </Reference>
    <Reference Type="http://www.w3.org/2000/09/xmldsig#Object" URI="#idValidSigLnImg">
      <DigestMethod Algorithm="http://www.w3.org/2001/04/xmlenc#sha256"/>
      <DigestValue>b1HbOvE3xbeD9mjJfAD8cvMdUHNLgAz44SQB+1TkxY8=</DigestValue>
    </Reference>
    <Reference Type="http://www.w3.org/2000/09/xmldsig#Object" URI="#idInvalidSigLnImg">
      <DigestMethod Algorithm="http://www.w3.org/2001/04/xmlenc#sha256"/>
      <DigestValue>Em2ax8NPOcweU0mkDYC6CeSZkojQ/mV+7w51wHitMaU=</DigestValue>
    </Reference>
  </SignedInfo>
  <SignatureValue>1x4EYniC6LEK6uMFt0v9fHZElZdqEYBbNrb05Izc418Cdp4lUiKcpKenSQ1eIDwvLKHuOdBtk6Xy
rfL2CGjgy9XqmbO/TuHt5ob44SdBtDzgE5vJpsu3eXuxqEM58ddXPjBswkejLXJ8Jmqsmtco9brb
LI1ZuSSFxIb+kK7VK+eHEQKWJBDN1fdoE+2Ihp3eqzCEdmFPxddkN+EjvcEkzzI9TY6VldZ5uBf6
5/7QHGNC/K0S3vu3J212RTy4vQnYK70+YJPyJCfDRYGLuXscp3Mr9cYh8m6AWP0b276KEUSNkRC6
TqLAg7hjy5qDzhHcBEwJNLM/65f3hSnygzSuYA==</SignatureValue>
  <KeyInfo>
    <X509Data>
      <X509Certificate>MIIIiDCCBnCgAwIBAgIIV1Sc97u5h7cwDQYJKoZIhvcNAQELBQAwWjEaMBgGA1UEAwwRQ0EtRE9DVU1FTlRBIFMuQS4xFjAUBgNVBAUTDVJVQzgwMDUwMTcyLTExFzAVBgNVBAoMDkRPQ1VNRU5UQSBTLkEuMQswCQYDVQQGEwJQWTAeFw0yNDA4MDExOTQ3MDBaFw0yNjA4MDExOTQ3MDBaMIG/MSYwJAYDVQQDDB1BTlRPTklPIEhFQ1RPUiBKQVZJRVIgQ0VKVUVMQTESMBAGA1UEBRMJQ0k4NjkxNzExMR4wHAYDVQQqDBVBTlRPTklPIEhFQ1RPUiBKQVZJRVIxEDAOBgNVBAQMB0NFSlVFTEExCzAJBgNVBAsMAkYyMTUwMwYDVQQKDCxDRVJUSUZJQ0FETyBDVUFMSUZJQ0FETyBERSBGSVJNQSBFTEVDVFJPTklDQTELMAkGA1UEBhMCUFkwggEiMA0GCSqGSIb3DQEBAQUAA4IBDwAwggEKAoIBAQD4OCkIjz4p6LeSnroto9Y5XY1KKPm/aZ0VN2/Hc83muvSIrRKBWwnKPPNly1MvpgKHgCWcKPioE+AuwSBH3gheSqQ8LteIKuf10lq6IfJiBlGCnQ01mYQIm4vd2uqcZ3v6uDkhjVXmbGyN2P3mIY2Yswp4IMhtWbhTor6pyX/lNEJVFWGwiQynmS0oK0jvVUI+ZIRX3Ewel137rFXNAvRPUqp7VD+bcf2N34hEq4jU6WNJ+P3oI7fharRFxJvE60fJYOjJB/bbY3J62Y/r89MvAvJgFCsBBC8YWeiyiEU1RZRPQNMWRUiPNOftiM1uDPqDAqRXO2Ck+5NtTVLtiac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Y2VqdWVsYUBwdWVudGVuZXQ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YOqSU5WJS1ny1QEESiVarZ3M1MAwDgYDVR0PAQH/BAQDAgXgMA0GCSqGSIb3DQEBCwUAA4ICAQCABtYc8xpJsLtITTTY6DXknsdqytBqtJ7LzNqe6TiBOrf8gKy71TL41idlNl3mqTCymV62fbiCqC5D6AwRO4bYDjdntwz107jxstFssRnZ5Az1LkFuiEygr2XzF8w88OTrXS814YDh2TgWoSsoBc8mSweydAysGXofHrJ+W6T7ZUyLt/irvoK9rbKliNWHw4xGfTRWxo/uDQg32KGNfYuCnKlrViyRnwuv862m+wAvAM0j9b/RTGFYkPQaMjx6+fu/eSuGQvJ5eXV6k6I7NjOXPaUdeCN72QpHExVEbYhLWibPAGNZUUeNVtm8VzPQ1UEu8JOXD2i/hZ2+LoESYLZ8lOTVc4jEY0QMPOnRKVjys0KfT4o3epaqbBUA8G4VoBlnRKd8ubdi90SZpJeh4WB8/NvdZ1o7r1qLD+IatpdwuqIWmVf0Enpz6PYsF4jK/+OjUz/Ej9jFsfFE9z5+P+8flT17LQ2RYqJghyjLlWrVkHohQuneYlO4P7v9MhS+wN1RBOI6dSM4U9yLFxPiEByDeyz+sxnjLOunPoFBUZiJnDEdhRkg+Al/z1annmTsLDwPme9pKsdOoI+99SOUEXw5+hAU9B8RggwnKp2wzH4GVHfOucDwBfCn9B1y37nrn3vwvZZSrzBgCiLOTfd/JXTKUvLYcA4YL231R6oeMdQM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256"/>
        <DigestValue>Al1f1CHvL4w5HtBm9YXZCv6mFB9K+x8JXVi3KHHhtbw=</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5TpfRQHhckFdd9QEGHb3dc2rZS+V0yCdidYzolCS/bs=</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+CWQgtJdJjycYw8yfgcPzKdlx8c950RlCP0i7ZK2H6s=</DigestValue>
      </Reference>
      <Reference URI="/xl/drawings/drawing2.xml?ContentType=application/vnd.openxmlformats-officedocument.drawing+xml">
        <DigestMethod Algorithm="http://www.w3.org/2001/04/xmlenc#sha256"/>
        <DigestValue>yc6DoXWpnu+6OmP9QOkB9zJJ7sXw8BsvT4/Enpyox9w=</DigestValue>
      </Reference>
      <Reference URI="/xl/drawings/drawing3.xml?ContentType=application/vnd.openxmlformats-officedocument.drawing+xml">
        <DigestMethod Algorithm="http://www.w3.org/2001/04/xmlenc#sha256"/>
        <DigestValue>0t996b8jmQiLhP2CULfoKuK5E+x4I1FIuXu6J3BQXAo=</DigestValue>
      </Reference>
      <Reference URI="/xl/drawings/drawing4.xml?ContentType=application/vnd.openxmlformats-officedocument.drawing+xml">
        <DigestMethod Algorithm="http://www.w3.org/2001/04/xmlenc#sha256"/>
        <DigestValue>3vlbB64IVYFqPQmGhblFNN1XBLNFYbT/GstfNGR549k=</DigestValue>
      </Reference>
      <Reference URI="/xl/drawings/drawing5.xml?ContentType=application/vnd.openxmlformats-officedocument.drawing+xml">
        <DigestMethod Algorithm="http://www.w3.org/2001/04/xmlenc#sha256"/>
        <DigestValue>SSbAHpQnzwRUMoNLyHAfwVMPkvZJIorBOwRVUUpRRxA=</DigestValue>
      </Reference>
      <Reference URI="/xl/drawings/drawing6.xml?ContentType=application/vnd.openxmlformats-officedocument.drawing+xml">
        <DigestMethod Algorithm="http://www.w3.org/2001/04/xmlenc#sha256"/>
        <DigestValue>5AXgurBmNgjcQXCesRR4y1xBoQ7PumyjZcqgoKhJ8I0=</DigestValue>
      </Reference>
      <Reference URI="/xl/drawings/drawing7.xml?ContentType=application/vnd.openxmlformats-officedocument.drawing+xml">
        <DigestMethod Algorithm="http://www.w3.org/2001/04/xmlenc#sha256"/>
        <DigestValue>592OZ26Nn1eqSvcUc3lZOeCWQOlGr+W0Y/bQz1Oj44o=</DigestValue>
      </Reference>
      <Reference URI="/xl/drawings/drawing8.xml?ContentType=application/vnd.openxmlformats-officedocument.drawing+xml">
        <DigestMethod Algorithm="http://www.w3.org/2001/04/xmlenc#sha256"/>
        <DigestValue>YbUETyPv7sNnSbMk8rGZ25jupSnQw3jKiMpigffN1cM=</DigestValue>
      </Reference>
      <Reference URI="/xl/drawings/vmlDrawing1.vml?ContentType=application/vnd.openxmlformats-officedocument.vmlDrawing">
        <DigestMethod Algorithm="http://www.w3.org/2001/04/xmlenc#sha256"/>
        <DigestValue>p4YaBJVsZ0jdTK5p/oROpuHEls2arY2dX0tyVvvT5co=</DigestValue>
      </Reference>
      <Reference URI="/xl/drawings/vmlDrawing2.vml?ContentType=application/vnd.openxmlformats-officedocument.vmlDrawing">
        <DigestMethod Algorithm="http://www.w3.org/2001/04/xmlenc#sha256"/>
        <DigestValue>ogbYvbVPLvNe5JYr/52XlTxXej45SU5GmBuodGr9Rxk=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wSKuOn++VOMltMatOa4YJfAbNIsuxtwyU14EShXVnaQ=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AsoCIAY5gbLPfBm2iYi6OVxFPjEqR8oBtDURZMeJgZQ=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J5S6dCXf2m7fg/zNCSUeHCVH2dd8ve4J+pAyp9Kl64U=</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s1Ah2UTs53dV6jNwGULdf6ZQqi+SBdhDLP6TFxJR/is=</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yLNozbioeUU3HMIdlc1m6CfdaiVZRyf8Sy3RtmpNDUk=</DigestValue>
      </Reference>
      <Reference URI="/xl/media/image2.emf?ContentType=image/x-emf">
        <DigestMethod Algorithm="http://www.w3.org/2001/04/xmlenc#sha256"/>
        <DigestValue>ghYSA4G88VvYEwSCPnBxA4v77T8vjJpH2nsf+oxPDlo=</DigestValue>
      </Reference>
      <Reference URI="/xl/media/image3.png?ContentType=image/png">
        <DigestMethod Algorithm="http://www.w3.org/2001/04/xmlenc#sha256"/>
        <DigestValue>pfuY2WHLBRZaT6tDC672T2ehJfNHBOojtSiR1fRDXBI=</DigestValue>
      </Reference>
      <Reference URI="/xl/media/image4.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ifVKIbTuMp87RgUGcR5Vdb0hwqQXeM9f2CzHogTCxmQ=</DigestValue>
      </Reference>
      <Reference URI="/xl/printerSettings/printerSettings2.bin?ContentType=application/vnd.openxmlformats-officedocument.spreadsheetml.printerSettings">
        <DigestMethod Algorithm="http://www.w3.org/2001/04/xmlenc#sha256"/>
        <DigestValue>rRgtETB3ELkKTSUrF7AGT1QoGILHxGAUPg+uGsV1yLk=</DigestValue>
      </Reference>
      <Reference URI="/xl/printerSettings/printerSettings3.bin?ContentType=application/vnd.openxmlformats-officedocument.spreadsheetml.printerSettings">
        <DigestMethod Algorithm="http://www.w3.org/2001/04/xmlenc#sha256"/>
        <DigestValue>5NdhsNqayB9ohGTB31ims02OZomYJnYAb4+I3w1BgY8=</DigestValue>
      </Reference>
      <Reference URI="/xl/printerSettings/printerSettings4.bin?ContentType=application/vnd.openxmlformats-officedocument.spreadsheetml.printerSettings">
        <DigestMethod Algorithm="http://www.w3.org/2001/04/xmlenc#sha256"/>
        <DigestValue>5NdhsNqayB9ohGTB31ims02OZomYJnYAb4+I3w1BgY8=</DigestValue>
      </Reference>
      <Reference URI="/xl/printerSettings/printerSettings5.bin?ContentType=application/vnd.openxmlformats-officedocument.spreadsheetml.printerSettings">
        <DigestMethod Algorithm="http://www.w3.org/2001/04/xmlenc#sha256"/>
        <DigestValue>5NdhsNqayB9ohGTB31ims02OZomYJnYAb4+I3w1BgY8=</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C4JV+l8/AHOzxj2tqxpGSG168F5+kj8UTXVGH5DqdSw=</DigestValue>
      </Reference>
      <Reference URI="/xl/printerSettings/printerSettings8.bin?ContentType=application/vnd.openxmlformats-officedocument.spreadsheetml.printerSettings">
        <DigestMethod Algorithm="http://www.w3.org/2001/04/xmlenc#sha256"/>
        <DigestValue>rRgtETB3ELkKTSUrF7AGT1QoGILHxGAUPg+uGsV1yLk=</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O8zJZiXT66EnrymF+0vmeoyStPagdt155G5Y/1seXvI=</DigestValue>
      </Reference>
      <Reference URI="/xl/styles.xml?ContentType=application/vnd.openxmlformats-officedocument.spreadsheetml.styles+xml">
        <DigestMethod Algorithm="http://www.w3.org/2001/04/xmlenc#sha256"/>
        <DigestValue>T7NQ4NmGhk0z++bXoZKPq0AtxU1tqyfPgDu/zx2454Q=</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tQeK7+VNEe1N1YbnahOcgiGGA/k/9g6aCbQyMrh36E8=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smv5kq+dYBFmdDgc2s1r5BlCA/ylV+h8mtc+uF3mNSk=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Jn/kf2dITipJsGoGmDIwdextJGhpztAPxJtIUgIgqZk=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2fO4usqbBSIsQpeRryBfkw6nKY3JhvpfYpDv65YhX34=</DigestValue>
      </Reference>
      <Reference URI="/xl/worksheets/sheet10.xml?ContentType=application/vnd.openxmlformats-officedocument.spreadsheetml.worksheet+xml">
        <DigestMethod Algorithm="http://www.w3.org/2001/04/xmlenc#sha256"/>
        <DigestValue>xmBoW4zO7HImWld9t5i+fN9D2n8MPAgIO21ffBXzGTc=</DigestValue>
      </Reference>
      <Reference URI="/xl/worksheets/sheet11.xml?ContentType=application/vnd.openxmlformats-officedocument.spreadsheetml.worksheet+xml">
        <DigestMethod Algorithm="http://www.w3.org/2001/04/xmlenc#sha256"/>
        <DigestValue>9EATJmFPIzwpp8VYdrX4a8K6xkc90nUTZHkgkvll0Lg=</DigestValue>
      </Reference>
      <Reference URI="/xl/worksheets/sheet2.xml?ContentType=application/vnd.openxmlformats-officedocument.spreadsheetml.worksheet+xml">
        <DigestMethod Algorithm="http://www.w3.org/2001/04/xmlenc#sha256"/>
        <DigestValue>jHE599/T1t/iZIHTKCxH8+QiuA1M10EGM6XZogqOhXc=</DigestValue>
      </Reference>
      <Reference URI="/xl/worksheets/sheet3.xml?ContentType=application/vnd.openxmlformats-officedocument.spreadsheetml.worksheet+xml">
        <DigestMethod Algorithm="http://www.w3.org/2001/04/xmlenc#sha256"/>
        <DigestValue>GBhiLBfCysds40vw8mvIjQEACCw+aqMbzZUTWXOwZrg=</DigestValue>
      </Reference>
      <Reference URI="/xl/worksheets/sheet4.xml?ContentType=application/vnd.openxmlformats-officedocument.spreadsheetml.worksheet+xml">
        <DigestMethod Algorithm="http://www.w3.org/2001/04/xmlenc#sha256"/>
        <DigestValue>lCuXAHPiKlZog83erjLEEGmlZHDm91F7ZI1FDrgbkVo=</DigestValue>
      </Reference>
      <Reference URI="/xl/worksheets/sheet5.xml?ContentType=application/vnd.openxmlformats-officedocument.spreadsheetml.worksheet+xml">
        <DigestMethod Algorithm="http://www.w3.org/2001/04/xmlenc#sha256"/>
        <DigestValue>owS1pCfdTL6+Kg95U/QZ/1mvzTvmuJlhbucnkJrJ6Ng=</DigestValue>
      </Reference>
      <Reference URI="/xl/worksheets/sheet6.xml?ContentType=application/vnd.openxmlformats-officedocument.spreadsheetml.worksheet+xml">
        <DigestMethod Algorithm="http://www.w3.org/2001/04/xmlenc#sha256"/>
        <DigestValue>0bjRcaEgKmP6xmSteIOqPI/Sx9v/cYXFPF4MooPdWu4=</DigestValue>
      </Reference>
      <Reference URI="/xl/worksheets/sheet7.xml?ContentType=application/vnd.openxmlformats-officedocument.spreadsheetml.worksheet+xml">
        <DigestMethod Algorithm="http://www.w3.org/2001/04/xmlenc#sha256"/>
        <DigestValue>6sCIrUWItL9DhW4JmwXrURintCcy6dZNvRM8yg2sVso=</DigestValue>
      </Reference>
      <Reference URI="/xl/worksheets/sheet8.xml?ContentType=application/vnd.openxmlformats-officedocument.spreadsheetml.worksheet+xml">
        <DigestMethod Algorithm="http://www.w3.org/2001/04/xmlenc#sha256"/>
        <DigestValue>VVWTsNDDkxCrfwGmBNMZhVG8srfVjtSLjIJClmsOfTo=</DigestValue>
      </Reference>
      <Reference URI="/xl/worksheets/sheet9.xml?ContentType=application/vnd.openxmlformats-officedocument.spreadsheetml.worksheet+xml">
        <DigestMethod Algorithm="http://www.w3.org/2001/04/xmlenc#sha256"/>
        <DigestValue>M4Dyo0uBh24las1YROVkyWlvrVuFANPP5KAzspnzDR4=</DigestValue>
      </Reference>
    </Manifest>
    <SignatureProperties>
      <SignatureProperty Id="idSignatureTime" Target="#idPackageSignature">
        <mdssi:SignatureTime xmlns:mdssi="http://schemas.openxmlformats.org/package/2006/digital-signature">
          <mdssi:Format>YYYY-MM-DDThh:mm:ssTZD</mdssi:Format>
          <mdssi:Value>2025-11-14T13:45:32Z</mdssi:Value>
        </mdssi:SignatureTime>
      </SignatureProperty>
    </SignatureProperties>
  </Object>
  <Object Id="idOfficeObject">
    <SignatureProperties>
      <SignatureProperty Id="idOfficeV1Details" Target="#idPackageSignature">
        <SignatureInfoV1 xmlns="http://schemas.microsoft.com/office/2006/digsig">
          <SetupID>{F3AC52F9-36A1-46E6-96B8-E58638118135}</SetupID>
          <SignatureText>Antonio H Cejuela</SignatureText>
          <SignatureImage/>
          <SignatureComments/>
          <WindowsVersion>10.0</WindowsVersion>
          <OfficeVersion>16.0</OfficeVersion>
          <ApplicationVersion>16.0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2025-11-14T13:45:32Z</xd:SigningTime>
          <xd:SigningCertificate>
            <xd:Cert>
              <xd:CertDigest>
                <DigestMethod Algorithm="http://www.w3.org/2001/04/xmlenc#sha256"/>
                <DigestValue>qD7IfNecMxiBiUssDyY1tIVKeoThGdZQo2v+gjXzExE=</DigestValue>
              </xd:CertDigest>
              <xd:IssuerSerial>
                <X509IssuerName>C=PY, O=DOCUMENTA S.A., SERIALNUMBER=RUC80050172-1, CN=CA-DOCUMENTA S.A.</X509IssuerName>
                <X509SerialNumber>6292827167163778999</X509SerialNumber>
              </xd:IssuerSerial>
            </xd:Cert>
          </xd:SigningCertificate>
          <xd:SignaturePolicyIdentifier>
            <xd:SignaturePolicyImplied/>
          </xd:SignaturePolicyIdentifier>
        </xd:SignedSignatureProperties>
      </xd:SignedProperties>
    </xd:QualifyingProperties>
  </Object>
  <Object Id="idValidSigLnImg">AQAAAGwAAAAAAAAAAAAAAAkBAAB/AAAAAAAAAAAAAACCFwAAVAsAACBFTUYAAAEAPBoAAJ0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h97RBAEC1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pwAAAEcAAAApAAAAMwAAAH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qAAAAEgAAAAlAAAADAAAAAMAAABUAAAAtAAAACoAAAAzAAAApgAAAEcAAAABAAAAYfe0QQBAtUEqAAAAMwAAABEAAABMAAAAAAAAAAAAAAAAAAAA//////////9wAAAAQQBuAHQAbwBuAGkAbwAgAEgAIABDAGUAagB1AGUAbABhAAAACgAAAAkAAAAFAAAACQAAAAkAAAAEAAAACQAAAAQAAAALAAAABAAAAAoAAAAIAAAABAAAAAkAAAAIAAAABAAAAAgAAABLAAAAQAAAADAAAAAFAAAAIAAAAAEAAAABAAAAEAAAAAAAAAAAAAAACgEAAIAAAAAAAAAAAAAAAAoBAACAAAAAJQAAAAwAAAACAAAAJwAAABgAAAAEAAAAAAAAAP///wAAAAAAJQAAAAwAAAAEAAAATAAAAGQAAAAAAAAAUAAAAAkBAAB8AAAAAAAAAFAAAAAK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QAAAFAAAAAAAQAAXQAAACUAAAAMAAAABA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EAAAAGAAAAAwAAAAAAAACEgAAAAwAAAABAAAAHgAAABgAAAAJAAAAYAAAAAABAABtAAAAJQAAAAwAAAAE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Q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Object Id="idInvalidSigLnImg">AQAAAGwAAAAAAAAAAAAAAAkBAAB/AAAAAAAAAAAAAACCFwAAVAsAACBFTUYAAAEAlB8AALA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GH3tEEAQLVBIwAAAAQAAAAPAAAATAAAAAAAAAAAAAAAAAAAAP//////////bAAAAEYAaQByAG0AYQAgAG4AbwAgAHYA4QBsAGkAZABhAAAA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oAAAASAAAACUAAAAMAAAABAAAAFQAAAC0AAAAKgAAADMAAACmAAAARwAAAAEAAABh97RBAEC1QSoAAAAzAAAAEQAAAEwAAAAAAAAAAAAAAAAAAAD//////////3AAAABBAG4AdABvAG4AaQBvACAASAAgAEMAZQBqAHUAZQBsAGEAAAAKAAAACQAAAAUAAAAJAAAACQAAAAQAAAAJAAAABAAAAAsAAAAEAAAACgAAAAgAAAAEAAAACQAAAAgAAAAEAAAACA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E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ejtdMA8+td84sLvE/kIWNg+7FvxJEKqgeddG3+nawkM=</DigestValue>
    </Reference>
    <Reference Type="http://www.w3.org/2000/09/xmldsig#Object" URI="#idOfficeObject">
      <DigestMethod Algorithm="http://www.w3.org/2001/04/xmlenc#sha256"/>
      <DigestValue>3bjjgmS2Q8ESrZVexICqJmEcGLo6RanppuB04L60swg=</DigestValue>
    </Reference>
    <Reference Type="http://uri.etsi.org/01903#SignedProperties" URI="#idSignedProperties">
      <Transforms>
        <Transform Algorithm="http://www.w3.org/TR/2001/REC-xml-c14n-20010315"/>
      </Transforms>
      <DigestMethod Algorithm="http://www.w3.org/2001/04/xmlenc#sha256"/>
      <DigestValue>Y6vEri1eFc4KeyYF0vGd/FF3wnW8o8vr9hcsE8e9594=</DigestValue>
    </Reference>
    <Reference Type="http://www.w3.org/2000/09/xmldsig#Object" URI="#idValidSigLnImg">
      <DigestMethod Algorithm="http://www.w3.org/2001/04/xmlenc#sha256"/>
      <DigestValue>5lj0VJykqt809fQuSH0uJZUNmn2UUFPN+xYPPZcZYBw=</DigestValue>
    </Reference>
    <Reference Type="http://www.w3.org/2000/09/xmldsig#Object" URI="#idInvalidSigLnImg">
      <DigestMethod Algorithm="http://www.w3.org/2001/04/xmlenc#sha256"/>
      <DigestValue>rMkWaaVjK8jp7a0SXWl4lfahTv9spMX2WDS1hmS5PCs=</DigestValue>
    </Reference>
  </SignedInfo>
  <SignatureValue>p/nnN+3jH2S8pgeIzq7J/S4iXb+rhz8Q7zQFN01wDBoZv4wrKAuRkYIYvoM8LsLqVtCDIC7GhH2H
jQiS1Elcy6IOeuUTS5Gv6YkPc5YDyb6ST1V4PvcL4WaQ9A1h/ACWKcMGrWdx0alyJ6M8fYh67slJ
ybW2+FzLcn5T69ZBatT9zUkF8rPD/nPKW76uJ5Gfkkp7NwM80VJnd4+1KOdSlCGWihEVCeFBz82l
ooCKwvHtpgvluzqqTcXIi7ps1uQjn6uwf7/riVFAIHTUFVA+Lp06iXtcea2B7Zuphf3KsdLiwnyZ
P7NAC2DvySV3Hq75w2OlAjuSWxFr6XAiVfx4zw==</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1"/>
            <mdssi:RelationshipReference xmlns:mdssi="http://schemas.openxmlformats.org/package/2006/digital-signature" SourceId="rId16"/>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Transform>
          <Transform Algorithm="http://www.w3.org/TR/2001/REC-xml-c14n-20010315"/>
        </Transforms>
        <DigestMethod Algorithm="http://www.w3.org/2001/04/xmlenc#sha256"/>
        <DigestValue>Al1f1CHvL4w5HtBm9YXZCv6mFB9K+x8JXVi3KHHhtbw=</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5TpfRQHhckFdd9QEGHb3dc2rZS+V0yCdidYzolCS/bs=</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+CWQgtJdJjycYw8yfgcPzKdlx8c950RlCP0i7ZK2H6s=</DigestValue>
      </Reference>
      <Reference URI="/xl/drawings/drawing2.xml?ContentType=application/vnd.openxmlformats-officedocument.drawing+xml">
        <DigestMethod Algorithm="http://www.w3.org/2001/04/xmlenc#sha256"/>
        <DigestValue>yc6DoXWpnu+6OmP9QOkB9zJJ7sXw8BsvT4/Enpyox9w=</DigestValue>
      </Reference>
      <Reference URI="/xl/drawings/drawing3.xml?ContentType=application/vnd.openxmlformats-officedocument.drawing+xml">
        <DigestMethod Algorithm="http://www.w3.org/2001/04/xmlenc#sha256"/>
        <DigestValue>0t996b8jmQiLhP2CULfoKuK5E+x4I1FIuXu6J3BQXAo=</DigestValue>
      </Reference>
      <Reference URI="/xl/drawings/drawing4.xml?ContentType=application/vnd.openxmlformats-officedocument.drawing+xml">
        <DigestMethod Algorithm="http://www.w3.org/2001/04/xmlenc#sha256"/>
        <DigestValue>3vlbB64IVYFqPQmGhblFNN1XBLNFYbT/GstfNGR549k=</DigestValue>
      </Reference>
      <Reference URI="/xl/drawings/drawing5.xml?ContentType=application/vnd.openxmlformats-officedocument.drawing+xml">
        <DigestMethod Algorithm="http://www.w3.org/2001/04/xmlenc#sha256"/>
        <DigestValue>SSbAHpQnzwRUMoNLyHAfwVMPkvZJIorBOwRVUUpRRxA=</DigestValue>
      </Reference>
      <Reference URI="/xl/drawings/drawing6.xml?ContentType=application/vnd.openxmlformats-officedocument.drawing+xml">
        <DigestMethod Algorithm="http://www.w3.org/2001/04/xmlenc#sha256"/>
        <DigestValue>5AXgurBmNgjcQXCesRR4y1xBoQ7PumyjZcqgoKhJ8I0=</DigestValue>
      </Reference>
      <Reference URI="/xl/drawings/drawing7.xml?ContentType=application/vnd.openxmlformats-officedocument.drawing+xml">
        <DigestMethod Algorithm="http://www.w3.org/2001/04/xmlenc#sha256"/>
        <DigestValue>592OZ26Nn1eqSvcUc3lZOeCWQOlGr+W0Y/bQz1Oj44o=</DigestValue>
      </Reference>
      <Reference URI="/xl/drawings/drawing8.xml?ContentType=application/vnd.openxmlformats-officedocument.drawing+xml">
        <DigestMethod Algorithm="http://www.w3.org/2001/04/xmlenc#sha256"/>
        <DigestValue>YbUETyPv7sNnSbMk8rGZ25jupSnQw3jKiMpigffN1cM=</DigestValue>
      </Reference>
      <Reference URI="/xl/drawings/vmlDrawing1.vml?ContentType=application/vnd.openxmlformats-officedocument.vmlDrawing">
        <DigestMethod Algorithm="http://www.w3.org/2001/04/xmlenc#sha256"/>
        <DigestValue>p4YaBJVsZ0jdTK5p/oROpuHEls2arY2dX0tyVvvT5co=</DigestValue>
      </Reference>
      <Reference URI="/xl/drawings/vmlDrawing2.vml?ContentType=application/vnd.openxmlformats-officedocument.vmlDrawing">
        <DigestMethod Algorithm="http://www.w3.org/2001/04/xmlenc#sha256"/>
        <DigestValue>ogbYvbVPLvNe5JYr/52XlTxXej45SU5GmBuodGr9Rxk=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wSKuOn++VOMltMatOa4YJfAbNIsuxtwyU14EShXVnaQ=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AsoCIAY5gbLPfBm2iYi6OVxFPjEqR8oBtDURZMeJgZQ=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J5S6dCXf2m7fg/zNCSUeHCVH2dd8ve4J+pAyp9Kl64U=</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s1Ah2UTs53dV6jNwGULdf6ZQqi+SBdhDLP6TFxJR/is=</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yLNozbioeUU3HMIdlc1m6CfdaiVZRyf8Sy3RtmpNDUk=</DigestValue>
      </Reference>
      <Reference URI="/xl/media/image2.emf?ContentType=image/x-emf">
        <DigestMethod Algorithm="http://www.w3.org/2001/04/xmlenc#sha256"/>
        <DigestValue>ghYSA4G88VvYEwSCPnBxA4v77T8vjJpH2nsf+oxPDlo=</DigestValue>
      </Reference>
      <Reference URI="/xl/media/image3.png?ContentType=image/png">
        <DigestMethod Algorithm="http://www.w3.org/2001/04/xmlenc#sha256"/>
        <DigestValue>pfuY2WHLBRZaT6tDC672T2ehJfNHBOojtSiR1fRDXBI=</DigestValue>
      </Reference>
      <Reference URI="/xl/media/image4.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ifVKIbTuMp87RgUGcR5Vdb0hwqQXeM9f2CzHogTCxmQ=</DigestValue>
      </Reference>
      <Reference URI="/xl/printerSettings/printerSettings2.bin?ContentType=application/vnd.openxmlformats-officedocument.spreadsheetml.printerSettings">
        <DigestMethod Algorithm="http://www.w3.org/2001/04/xmlenc#sha256"/>
        <DigestValue>rRgtETB3ELkKTSUrF7AGT1QoGILHxGAUPg+uGsV1yLk=</DigestValue>
      </Reference>
      <Reference URI="/xl/printerSettings/printerSettings3.bin?ContentType=application/vnd.openxmlformats-officedocument.spreadsheetml.printerSettings">
        <DigestMethod Algorithm="http://www.w3.org/2001/04/xmlenc#sha256"/>
        <DigestValue>5NdhsNqayB9ohGTB31ims02OZomYJnYAb4+I3w1BgY8=</DigestValue>
      </Reference>
      <Reference URI="/xl/printerSettings/printerSettings4.bin?ContentType=application/vnd.openxmlformats-officedocument.spreadsheetml.printerSettings">
        <DigestMethod Algorithm="http://www.w3.org/2001/04/xmlenc#sha256"/>
        <DigestValue>5NdhsNqayB9ohGTB31ims02OZomYJnYAb4+I3w1BgY8=</DigestValue>
      </Reference>
      <Reference URI="/xl/printerSettings/printerSettings5.bin?ContentType=application/vnd.openxmlformats-officedocument.spreadsheetml.printerSettings">
        <DigestMethod Algorithm="http://www.w3.org/2001/04/xmlenc#sha256"/>
        <DigestValue>5NdhsNqayB9ohGTB31ims02OZomYJnYAb4+I3w1BgY8=</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C4JV+l8/AHOzxj2tqxpGSG168F5+kj8UTXVGH5DqdSw=</DigestValue>
      </Reference>
      <Reference URI="/xl/printerSettings/printerSettings8.bin?ContentType=application/vnd.openxmlformats-officedocument.spreadsheetml.printerSettings">
        <DigestMethod Algorithm="http://www.w3.org/2001/04/xmlenc#sha256"/>
        <DigestValue>rRgtETB3ELkKTSUrF7AGT1QoGILHxGAUPg+uGsV1yLk=</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O8zJZiXT66EnrymF+0vmeoyStPagdt155G5Y/1seXvI=</DigestValue>
      </Reference>
      <Reference URI="/xl/styles.xml?ContentType=application/vnd.openxmlformats-officedocument.spreadsheetml.styles+xml">
        <DigestMethod Algorithm="http://www.w3.org/2001/04/xmlenc#sha256"/>
        <DigestValue>T7NQ4NmGhk0z++bXoZKPq0AtxU1tqyfPgDu/zx2454Q=</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tQeK7+VNEe1N1YbnahOcgiGGA/k/9g6aCbQyMrh36E8=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smv5kq+dYBFmdDgc2s1r5BlCA/ylV+h8mtc+uF3mNSk=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Jn/kf2dITipJsGoGmDIwdextJGhpztAPxJtIUgIgqZk=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2fO4usqbBSIsQpeRryBfkw6nKY3JhvpfYpDv65YhX34=</DigestValue>
      </Reference>
      <Reference URI="/xl/worksheets/sheet10.xml?ContentType=application/vnd.openxmlformats-officedocument.spreadsheetml.worksheet+xml">
        <DigestMethod Algorithm="http://www.w3.org/2001/04/xmlenc#sha256"/>
        <DigestValue>xmBoW4zO7HImWld9t5i+fN9D2n8MPAgIO21ffBXzGTc=</DigestValue>
      </Reference>
      <Reference URI="/xl/worksheets/sheet11.xml?ContentType=application/vnd.openxmlformats-officedocument.spreadsheetml.worksheet+xml">
        <DigestMethod Algorithm="http://www.w3.org/2001/04/xmlenc#sha256"/>
        <DigestValue>9EATJmFPIzwpp8VYdrX4a8K6xkc90nUTZHkgkvll0Lg=</DigestValue>
      </Reference>
      <Reference URI="/xl/worksheets/sheet2.xml?ContentType=application/vnd.openxmlformats-officedocument.spreadsheetml.worksheet+xml">
        <DigestMethod Algorithm="http://www.w3.org/2001/04/xmlenc#sha256"/>
        <DigestValue>jHE599/T1t/iZIHTKCxH8+QiuA1M10EGM6XZogqOhXc=</DigestValue>
      </Reference>
      <Reference URI="/xl/worksheets/sheet3.xml?ContentType=application/vnd.openxmlformats-officedocument.spreadsheetml.worksheet+xml">
        <DigestMethod Algorithm="http://www.w3.org/2001/04/xmlenc#sha256"/>
        <DigestValue>GBhiLBfCysds40vw8mvIjQEACCw+aqMbzZUTWXOwZrg=</DigestValue>
      </Reference>
      <Reference URI="/xl/worksheets/sheet4.xml?ContentType=application/vnd.openxmlformats-officedocument.spreadsheetml.worksheet+xml">
        <DigestMethod Algorithm="http://www.w3.org/2001/04/xmlenc#sha256"/>
        <DigestValue>lCuXAHPiKlZog83erjLEEGmlZHDm91F7ZI1FDrgbkVo=</DigestValue>
      </Reference>
      <Reference URI="/xl/worksheets/sheet5.xml?ContentType=application/vnd.openxmlformats-officedocument.spreadsheetml.worksheet+xml">
        <DigestMethod Algorithm="http://www.w3.org/2001/04/xmlenc#sha256"/>
        <DigestValue>owS1pCfdTL6+Kg95U/QZ/1mvzTvmuJlhbucnkJrJ6Ng=</DigestValue>
      </Reference>
      <Reference URI="/xl/worksheets/sheet6.xml?ContentType=application/vnd.openxmlformats-officedocument.spreadsheetml.worksheet+xml">
        <DigestMethod Algorithm="http://www.w3.org/2001/04/xmlenc#sha256"/>
        <DigestValue>0bjRcaEgKmP6xmSteIOqPI/Sx9v/cYXFPF4MooPdWu4=</DigestValue>
      </Reference>
      <Reference URI="/xl/worksheets/sheet7.xml?ContentType=application/vnd.openxmlformats-officedocument.spreadsheetml.worksheet+xml">
        <DigestMethod Algorithm="http://www.w3.org/2001/04/xmlenc#sha256"/>
        <DigestValue>6sCIrUWItL9DhW4JmwXrURintCcy6dZNvRM8yg2sVso=</DigestValue>
      </Reference>
      <Reference URI="/xl/worksheets/sheet8.xml?ContentType=application/vnd.openxmlformats-officedocument.spreadsheetml.worksheet+xml">
        <DigestMethod Algorithm="http://www.w3.org/2001/04/xmlenc#sha256"/>
        <DigestValue>VVWTsNDDkxCrfwGmBNMZhVG8srfVjtSLjIJClmsOfTo=</DigestValue>
      </Reference>
      <Reference URI="/xl/worksheets/sheet9.xml?ContentType=application/vnd.openxmlformats-officedocument.spreadsheetml.worksheet+xml">
        <DigestMethod Algorithm="http://www.w3.org/2001/04/xmlenc#sha256"/>
        <DigestValue>M4Dyo0uBh24las1YROVkyWlvrVuFANPP5KAzspnzDR4=</DigestValue>
      </Reference>
    </Manifest>
    <SignatureProperties>
      <SignatureProperty Id="idSignatureTime" Target="#idPackageSignature">
        <mdssi:SignatureTime xmlns:mdssi="http://schemas.openxmlformats.org/package/2006/digital-signature">
          <mdssi:Format>YYYY-MM-DDThh:mm:ssTZD</mdssi:Format>
          <mdssi:Value>2025-11-14T13:48:46Z</mdssi:Value>
        </mdssi:SignatureTime>
      </SignatureProperty>
    </SignatureProperties>
  </Object>
  <Object Id="idOfficeObject">
    <SignatureProperties>
      <SignatureProperty Id="idOfficeV1Details" Target="#idPackageSignature">
        <SignatureInfoV1 xmlns="http://schemas.microsoft.com/office/2006/digsig">
          <SetupID>{5A268461-F3A7-4948-9AB7-7819AAEFF836}</SetupID>
          <SignatureText>Fiorella Cardozo</SignatureText>
          <SignatureImage/>
          <SignatureComments/>
          <WindowsVersion>10.0</WindowsVersion>
          <OfficeVersion>15.0</OfficeVersion>
          <ApplicationVersion>15.0</ApplicationVersion>
          <Monitors>3</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2025-11-14T13:48:46Z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AKHAAAkQwAACBFTUYAAAEAABoAAJ0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0XbJQasKyUEqAAAAMwAAABAAAABMAAAAAAAAAAAAAAAAAAAA//////////9sAAAARgBpAG8AcgBlAGwAbABhACAAQwBhAHIAZABvAHoAbwAIAAAABAAAAAkAAAAGAAAACAAAAAQAAAAEAAAACAAAAAQAAAAKAAAACAAAAAYAAAAJAAAACQAAAAcAAAAJAAAASwAAAEAAAAAwAAAABQAAACAAAAABAAAAAQAAABAAAAAAAAAAAAAAAB0BAACAAAAAAAAAAAAAAAAdAQAAgAAAACUAAAAMAAAAAgAAAC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fAAAAAoAAABgAAAAOgAAAGwAAAABAAAA0XbJQasKyU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QAAAAYAAAADAAAAAAAAAISAAAADAAAAAEAAAAWAAAADAAAAAAAAABUAAAAVAEAAAoAAABwAAAAEgEAAHwAAAABAAAA0XbJQasKyU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Object Id="idInvalidSigLnImg">AQAAAGwAAAAAAAAAAAAAABwBAAB/AAAAAAAAAAAAAAAKHAAAkQwAACBFTUYAAAEAWB8AALA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gJgAAAAcKDQcKDQcJDQ4WMShFrjFU1TJV1gECBAIDBAECBQoRKyZBowsTMSImAAAAfqbJd6PIeqDCQFZ4JTd0Lk/HMVPSGy5uFiE4GypVJ0KnHjN9AAABhCYAAACcz+7S6ffb7fnC0t1haH0hMm8aLXIuT8ggOIwoRKslP58cK08AAAGWMgAAAMHg9P///////////+bm5k9SXjw/SzBRzTFU0y1NwSAyVzFGXwEBApcyCA8mnM/u69/SvI9jt4tgjIR9FBosDBEjMVTUMlXWMVPRKUSeDxk4AAAAlzIAAADT6ff///////+Tk5MjK0krSbkvUcsuT8YVJFoTIFIrSbgtTcEQHEeVMgAAAJzP7vT6/bTa8kRleixHhy1Nwi5PxiQtTnBwcJKSki81SRwtZAgOI5YyAAAAweD02+35gsLqZ5q6Jz1jNEJyOUZ4qamp+/v7////wdPeVnCJAQECgyYAAACv1/Ho8/ubzu6CwuqMudS3u769vb3////////////L5fZymsABAgMJLwAAAK/X8fz9/uLx+snk9uTy+vz9/v///////////////8vl9nKawAECAwovAAAAotHvtdryxOL1xOL1tdry0+r32+350+r3tdryxOL1pdPvc5rAAQIDJy8AAABpj7ZnjrZqj7Zqj7ZnjrZtkbdukrdtkbdnjrZqj7ZojrZ3rdUCAwQ/LwAAAAAAAAAAAAAAAAAAAAAAAAAAAAAAAAAAAAAAAAAAAAAAAAAAAAAAACcv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GwA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DRdslBqwrJQSoAAAAzAAAAEAAAAEwAAAAAAAAAAAAAAAAAAAD//////////2wAAABGAGkAbwByAGUAbABsAGEAIABDAGEAcgBkAG8AegBvAAgAAAAEAAAACQAAAAYAAAAIAAAABAAAAAQAAAAIAAAABAAAAAoAAAAIAAAABgAAAAkAAAAJAAAABwAAAAkAAABLAAAAQAAAADAAAAAFAAAAIAAAAAEAAAABAAAAEAAAAAAAAAAAAAAAHQEAAIAAAAAAAAAAAAAAAB0BAACAAAAAJQAAAAwAAAACAAAAJwAAABgAAAAFAAAAAAAAAP///wAAAAAAJQAAAAwAAAAFAAAATAAAAGQAAAAAAAAAUAAAABwBAAB8AAAAAAAAAFAAAAA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OgAAAGwAAAABAAAA0XbJQasKyU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EAAAAYAAAADAAAAAAAAAISAAAADAAAAAEAAAAWAAAADAAAAAAAAABUAAAAVAEAAAoAAABwAAAAEgEAAHwAAAABAAAA0XbJQasKyU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3" ma:contentTypeDescription="Crear nuevo documento." ma:contentTypeScope="" ma:versionID="2c85d22f740236986ae24e83867fa4b4">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1a7aa35641a8e42284fadc9e39b672bf"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documentManagement>
</p:properties>
</file>

<file path=customXml/itemProps1.xml><?xml version="1.0" encoding="utf-8"?>
<ds:datastoreItem xmlns:ds="http://schemas.openxmlformats.org/officeDocument/2006/customXml" ds:itemID="{C3615E89-C6B1-45F7-A8B8-21469DBDB3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77CCBCE-951C-4ECD-8961-3D120A798395}">
  <ds:schemaRefs>
    <ds:schemaRef ds:uri="http://schemas.microsoft.com/DAEMSEngagementItemInfoXML"/>
  </ds:schemaRefs>
</ds:datastoreItem>
</file>

<file path=customXml/itemProps3.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4.xml><?xml version="1.0" encoding="utf-8"?>
<ds:datastoreItem xmlns:ds="http://schemas.openxmlformats.org/officeDocument/2006/customXml" ds:itemID="{EAB57790-2471-4502-8512-064DAEDE9993}">
  <ds:schemaRefs>
    <ds:schemaRef ds:uri="http://purl.org/dc/terms/"/>
    <ds:schemaRef ds:uri="http://schemas.openxmlformats.org/package/2006/metadata/core-properties"/>
    <ds:schemaRef ds:uri="http://purl.org/dc/elements/1.1/"/>
    <ds:schemaRef ds:uri="http://www.w3.org/XML/1998/namespace"/>
    <ds:schemaRef ds:uri="http://schemas.microsoft.com/office/2006/documentManagement/types"/>
    <ds:schemaRef ds:uri="http://schemas.microsoft.com/office/2006/metadata/properties"/>
    <ds:schemaRef ds:uri="http://purl.org/dc/dcmitype/"/>
    <ds:schemaRef ds:uri="50cd21ce-157e-4cef-a9e1-719e8f6c805e"/>
    <ds:schemaRef ds:uri="http://schemas.microsoft.com/office/infopath/2007/PartnerControls"/>
    <ds:schemaRef ds:uri="e22f4d1c-4a35-40b6-96d5-1a9c7e49af3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10</vt:i4>
      </vt:variant>
    </vt:vector>
  </HeadingPairs>
  <TitlesOfParts>
    <vt:vector size="21" baseType="lpstr">
      <vt:lpstr>CARATULA</vt:lpstr>
      <vt:lpstr>INF GRAL</vt:lpstr>
      <vt:lpstr>EEFF </vt:lpstr>
      <vt:lpstr>EERR</vt:lpstr>
      <vt:lpstr>EFE</vt:lpstr>
      <vt:lpstr>EFE indirecto</vt:lpstr>
      <vt:lpstr>Armado EFE indirecto</vt:lpstr>
      <vt:lpstr>PN</vt:lpstr>
      <vt:lpstr>NOTAS</vt:lpstr>
      <vt:lpstr>Aux CF</vt:lpstr>
      <vt:lpstr>BCE</vt:lpstr>
      <vt:lpstr>NOTAS!_MON_1552230270</vt:lpstr>
      <vt:lpstr>NOTAS!_MON_1552230337</vt:lpstr>
      <vt:lpstr>CARATULA!Área_de_impresión</vt:lpstr>
      <vt:lpstr>'EEFF '!Área_de_impresión</vt:lpstr>
      <vt:lpstr>EERR!Área_de_impresión</vt:lpstr>
      <vt:lpstr>EFE!Área_de_impresión</vt:lpstr>
      <vt:lpstr>'INF GRAL'!Área_de_impresión</vt:lpstr>
      <vt:lpstr>NOTAS!Área_de_impresión</vt:lpstr>
      <vt:lpstr>PN!Área_de_impresión</vt:lpstr>
      <vt:lpstr>NOTAS!OLE_LINK1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Vera Sosa, Adriana (LATCO - Asuncion)</dc:creator>
  <cp:lastModifiedBy>Antonio Cejuela</cp:lastModifiedBy>
  <cp:lastPrinted>2025-05-09T18:35:59Z</cp:lastPrinted>
  <dcterms:created xsi:type="dcterms:W3CDTF">2011-02-24T07:16:58Z</dcterms:created>
  <dcterms:modified xsi:type="dcterms:W3CDTF">2025-11-14T13:45:22Z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