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7.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66925"/>
  <mc:AlternateContent xmlns:mc="http://schemas.openxmlformats.org/markup-compatibility/2006">
    <mc:Choice Requires="x15">
      <x15ac:absPath xmlns:x15ac="http://schemas.microsoft.com/office/spreadsheetml/2010/11/ac" url="\\svr-sql\Datos\iva\Inscripcion PGN SAE\Informes 30.09.25\EEFF-EM-80024354-20250930\"/>
    </mc:Choice>
  </mc:AlternateContent>
  <xr:revisionPtr revIDLastSave="0" documentId="13_ncr:1_{FFE1E0FD-6C35-447B-B0B9-EC32DDF8A9E0}" xr6:coauthVersionLast="47" xr6:coauthVersionMax="47" xr10:uidLastSave="{00000000-0000-0000-0000-000000000000}"/>
  <bookViews>
    <workbookView xWindow="-120" yWindow="-120" windowWidth="29040" windowHeight="15840" tabRatio="933" firstSheet="8" activeTab="15" xr2:uid="{00000000-000D-0000-FFFF-FFFF00000000}"/>
  </bookViews>
  <sheets>
    <sheet name="Bce 22 Vers. FINAL" sheetId="122" state="hidden" r:id="rId1"/>
    <sheet name="BG_28.02.23" sheetId="117" state="hidden" r:id="rId2"/>
    <sheet name="PRES2021" sheetId="110" state="hidden" r:id="rId3"/>
    <sheet name="DP 2021" sheetId="109" state="hidden" r:id="rId4"/>
    <sheet name="Aux. EFE 20" sheetId="96" state="hidden" r:id="rId5"/>
    <sheet name="PV" sheetId="89" state="hidden" r:id="rId6"/>
    <sheet name="ME 2022" sheetId="120" state="hidden" r:id="rId7"/>
    <sheet name="DP 2022" sheetId="116" state="hidden" r:id="rId8"/>
    <sheet name="Carátula" sheetId="182" r:id="rId9"/>
    <sheet name="IG" sheetId="197" r:id="rId10"/>
    <sheet name="Indice" sheetId="183" r:id="rId11"/>
    <sheet name="BG" sheetId="184" r:id="rId12"/>
    <sheet name="ER" sheetId="185" r:id="rId13"/>
    <sheet name="EPN" sheetId="190" r:id="rId14"/>
    <sheet name="EFE" sheetId="191" r:id="rId15"/>
    <sheet name="Notas" sheetId="192" r:id="rId16"/>
  </sheets>
  <definedNames>
    <definedName name="\A" localSheetId="11">#REF!</definedName>
    <definedName name="\A" localSheetId="1">#REF!</definedName>
    <definedName name="\A" localSheetId="8">#REF!</definedName>
    <definedName name="\A" localSheetId="14">#REF!</definedName>
    <definedName name="\A" localSheetId="13">#REF!</definedName>
    <definedName name="\A" localSheetId="12">#REF!</definedName>
    <definedName name="\A" localSheetId="9">#REF!</definedName>
    <definedName name="\A" localSheetId="10">#REF!</definedName>
    <definedName name="\A" localSheetId="15">#REF!</definedName>
    <definedName name="\A">#REF!</definedName>
    <definedName name="\d" localSheetId="4">#REF!</definedName>
    <definedName name="\d" localSheetId="11">#REF!</definedName>
    <definedName name="\d" localSheetId="8">#REF!</definedName>
    <definedName name="\d" localSheetId="14">#REF!</definedName>
    <definedName name="\d" localSheetId="13">#REF!</definedName>
    <definedName name="\d" localSheetId="12">#REF!</definedName>
    <definedName name="\d" localSheetId="9">#REF!</definedName>
    <definedName name="\d" localSheetId="10">#REF!</definedName>
    <definedName name="\d" localSheetId="15">#REF!</definedName>
    <definedName name="\d">#REF!</definedName>
    <definedName name="\E" localSheetId="11">#REF!</definedName>
    <definedName name="\E" localSheetId="8">#REF!</definedName>
    <definedName name="\E" localSheetId="14">#REF!</definedName>
    <definedName name="\E" localSheetId="13">#REF!</definedName>
    <definedName name="\E" localSheetId="12">#REF!</definedName>
    <definedName name="\E" localSheetId="9">#REF!</definedName>
    <definedName name="\E" localSheetId="10">#REF!</definedName>
    <definedName name="\E" localSheetId="15">#REF!</definedName>
    <definedName name="\E">#REF!</definedName>
    <definedName name="\i" localSheetId="11">#REF!</definedName>
    <definedName name="\i" localSheetId="8">#REF!</definedName>
    <definedName name="\i" localSheetId="14">#REF!</definedName>
    <definedName name="\i" localSheetId="13">#REF!</definedName>
    <definedName name="\i" localSheetId="12">#REF!</definedName>
    <definedName name="\i" localSheetId="9">#REF!</definedName>
    <definedName name="\i" localSheetId="10">#REF!</definedName>
    <definedName name="\i" localSheetId="15">#REF!</definedName>
    <definedName name="\i">#REF!</definedName>
    <definedName name="\P" localSheetId="11">#REF!</definedName>
    <definedName name="\P" localSheetId="8">#REF!</definedName>
    <definedName name="\P" localSheetId="14">#REF!</definedName>
    <definedName name="\P" localSheetId="13">#REF!</definedName>
    <definedName name="\P" localSheetId="12">#REF!</definedName>
    <definedName name="\P" localSheetId="9">#REF!</definedName>
    <definedName name="\P" localSheetId="10">#REF!</definedName>
    <definedName name="\P" localSheetId="15">#REF!</definedName>
    <definedName name="\P">#REF!</definedName>
    <definedName name="\s" localSheetId="4">#REF!</definedName>
    <definedName name="\s" localSheetId="11">#REF!</definedName>
    <definedName name="\s" localSheetId="8">#REF!</definedName>
    <definedName name="\s" localSheetId="14">#REF!</definedName>
    <definedName name="\s" localSheetId="13">#REF!</definedName>
    <definedName name="\s" localSheetId="12">#REF!</definedName>
    <definedName name="\s" localSheetId="9">#REF!</definedName>
    <definedName name="\s" localSheetId="10">#REF!</definedName>
    <definedName name="\s" localSheetId="15">#REF!</definedName>
    <definedName name="\s">#REF!</definedName>
    <definedName name="_____________TPy530231" localSheetId="4">#REF!</definedName>
    <definedName name="_____________TPy530231" localSheetId="11">#REF!</definedName>
    <definedName name="_____________TPy530231" localSheetId="8">#REF!</definedName>
    <definedName name="_____________TPy530231" localSheetId="14">#REF!</definedName>
    <definedName name="_____________TPy530231" localSheetId="13">#REF!</definedName>
    <definedName name="_____________TPy530231" localSheetId="12">#REF!</definedName>
    <definedName name="_____________TPy530231" localSheetId="9">#REF!</definedName>
    <definedName name="_____________TPy530231" localSheetId="10">#REF!</definedName>
    <definedName name="_____________TPy530231" localSheetId="15">#REF!</definedName>
    <definedName name="_____________TPy530231">#REF!</definedName>
    <definedName name="____________TPy530231" localSheetId="4">#REF!</definedName>
    <definedName name="____________TPy530231" localSheetId="11">#REF!</definedName>
    <definedName name="____________TPy530231" localSheetId="8">#REF!</definedName>
    <definedName name="____________TPy530231" localSheetId="14">#REF!</definedName>
    <definedName name="____________TPy530231" localSheetId="13">#REF!</definedName>
    <definedName name="____________TPy530231" localSheetId="12">#REF!</definedName>
    <definedName name="____________TPy530231" localSheetId="9">#REF!</definedName>
    <definedName name="____________TPy530231" localSheetId="10">#REF!</definedName>
    <definedName name="____________TPy530231" localSheetId="15">#REF!</definedName>
    <definedName name="____________TPy530231">#REF!</definedName>
    <definedName name="___________TPy530231" localSheetId="4">#REF!</definedName>
    <definedName name="___________TPy530231" localSheetId="11">#REF!</definedName>
    <definedName name="___________TPy530231" localSheetId="8">#REF!</definedName>
    <definedName name="___________TPy530231" localSheetId="14">#REF!</definedName>
    <definedName name="___________TPy530231" localSheetId="13">#REF!</definedName>
    <definedName name="___________TPy530231" localSheetId="12">#REF!</definedName>
    <definedName name="___________TPy530231" localSheetId="9">#REF!</definedName>
    <definedName name="___________TPy530231" localSheetId="10">#REF!</definedName>
    <definedName name="___________TPy530231" localSheetId="15">#REF!</definedName>
    <definedName name="___________TPy530231">#REF!</definedName>
    <definedName name="__________DAT1" localSheetId="11">#REF!</definedName>
    <definedName name="__________DAT1" localSheetId="8">#REF!</definedName>
    <definedName name="__________DAT1" localSheetId="14">#REF!</definedName>
    <definedName name="__________DAT1" localSheetId="13">#REF!</definedName>
    <definedName name="__________DAT1" localSheetId="12">#REF!</definedName>
    <definedName name="__________DAT1" localSheetId="9">#REF!</definedName>
    <definedName name="__________DAT1" localSheetId="10">#REF!</definedName>
    <definedName name="__________DAT1" localSheetId="15">#REF!</definedName>
    <definedName name="__________DAT1">#REF!</definedName>
    <definedName name="__________DAT2" localSheetId="11">#REF!</definedName>
    <definedName name="__________DAT2" localSheetId="8">#REF!</definedName>
    <definedName name="__________DAT2" localSheetId="14">#REF!</definedName>
    <definedName name="__________DAT2" localSheetId="13">#REF!</definedName>
    <definedName name="__________DAT2" localSheetId="12">#REF!</definedName>
    <definedName name="__________DAT2" localSheetId="9">#REF!</definedName>
    <definedName name="__________DAT2" localSheetId="10">#REF!</definedName>
    <definedName name="__________DAT2" localSheetId="15">#REF!</definedName>
    <definedName name="__________DAT2">#REF!</definedName>
    <definedName name="__________DAT3" localSheetId="13">#REF!</definedName>
    <definedName name="__________DAT3">#REF!</definedName>
    <definedName name="__________DAT4" localSheetId="13">#REF!</definedName>
    <definedName name="__________DAT4">#REF!</definedName>
    <definedName name="__________DAT5" localSheetId="13">#REF!</definedName>
    <definedName name="__________DAT5">#REF!</definedName>
    <definedName name="__________DAT6" localSheetId="13">#REF!</definedName>
    <definedName name="__________DAT6">#REF!</definedName>
    <definedName name="__________DAT7" localSheetId="13">#REF!</definedName>
    <definedName name="__________DAT7">#REF!</definedName>
    <definedName name="__________DAT8" localSheetId="13">#REF!</definedName>
    <definedName name="__________DAT8">#REF!</definedName>
    <definedName name="__________TPy530231" localSheetId="4">#REF!</definedName>
    <definedName name="__________TPy530231" localSheetId="11">#REF!</definedName>
    <definedName name="__________TPy530231" localSheetId="8">#REF!</definedName>
    <definedName name="__________TPy530231" localSheetId="14">#REF!</definedName>
    <definedName name="__________TPy530231" localSheetId="13">#REF!</definedName>
    <definedName name="__________TPy530231" localSheetId="12">#REF!</definedName>
    <definedName name="__________TPy530231" localSheetId="9">#REF!</definedName>
    <definedName name="__________TPy530231" localSheetId="10">#REF!</definedName>
    <definedName name="__________TPy530231" localSheetId="15">#REF!</definedName>
    <definedName name="__________TPy530231">#REF!</definedName>
    <definedName name="_________DAT1" localSheetId="11">#REF!</definedName>
    <definedName name="_________DAT1" localSheetId="8">#REF!</definedName>
    <definedName name="_________DAT1" localSheetId="14">#REF!</definedName>
    <definedName name="_________DAT1" localSheetId="13">#REF!</definedName>
    <definedName name="_________DAT1" localSheetId="12">#REF!</definedName>
    <definedName name="_________DAT1" localSheetId="9">#REF!</definedName>
    <definedName name="_________DAT1" localSheetId="10">#REF!</definedName>
    <definedName name="_________DAT1" localSheetId="15">#REF!</definedName>
    <definedName name="_________DAT1">#REF!</definedName>
    <definedName name="_________DAT10" localSheetId="11">#REF!</definedName>
    <definedName name="_________DAT10" localSheetId="8">#REF!</definedName>
    <definedName name="_________DAT10" localSheetId="14">#REF!</definedName>
    <definedName name="_________DAT10" localSheetId="13">#REF!</definedName>
    <definedName name="_________DAT10" localSheetId="12">#REF!</definedName>
    <definedName name="_________DAT10" localSheetId="9">#REF!</definedName>
    <definedName name="_________DAT10" localSheetId="10">#REF!</definedName>
    <definedName name="_________DAT10" localSheetId="15">#REF!</definedName>
    <definedName name="_________DAT10">#REF!</definedName>
    <definedName name="_________DAT11" localSheetId="13">#REF!</definedName>
    <definedName name="_________DAT11">#REF!</definedName>
    <definedName name="_________DAT12" localSheetId="13">#REF!</definedName>
    <definedName name="_________DAT12">#REF!</definedName>
    <definedName name="_________DAT13" localSheetId="13">#REF!</definedName>
    <definedName name="_________DAT13">#REF!</definedName>
    <definedName name="_________DAT14" localSheetId="13">#REF!</definedName>
    <definedName name="_________DAT14">#REF!</definedName>
    <definedName name="_________DAT15" localSheetId="13">#REF!</definedName>
    <definedName name="_________DAT15">#REF!</definedName>
    <definedName name="_________DAT16" localSheetId="13">#REF!</definedName>
    <definedName name="_________DAT16">#REF!</definedName>
    <definedName name="_________DAT17" localSheetId="13">#REF!</definedName>
    <definedName name="_________DAT17">#REF!</definedName>
    <definedName name="_________DAT18" localSheetId="13">#REF!</definedName>
    <definedName name="_________DAT18">#REF!</definedName>
    <definedName name="_________DAT19" localSheetId="13">#REF!</definedName>
    <definedName name="_________DAT19">#REF!</definedName>
    <definedName name="_________DAT2" localSheetId="13">#REF!</definedName>
    <definedName name="_________DAT2">#REF!</definedName>
    <definedName name="_________DAT20" localSheetId="13">#REF!</definedName>
    <definedName name="_________DAT20">#REF!</definedName>
    <definedName name="_________DAT24" localSheetId="11">#REF!</definedName>
    <definedName name="_________DAT24" localSheetId="1">#REF!</definedName>
    <definedName name="_________DAT24" localSheetId="8">#REF!</definedName>
    <definedName name="_________DAT24" localSheetId="14">#REF!</definedName>
    <definedName name="_________DAT24" localSheetId="13">#REF!</definedName>
    <definedName name="_________DAT24" localSheetId="12">#REF!</definedName>
    <definedName name="_________DAT24" localSheetId="9">#REF!</definedName>
    <definedName name="_________DAT24" localSheetId="10">#REF!</definedName>
    <definedName name="_________DAT24" localSheetId="15">#REF!</definedName>
    <definedName name="_________DAT24">#REF!</definedName>
    <definedName name="_________DAT3" localSheetId="11">#REF!</definedName>
    <definedName name="_________DAT3" localSheetId="1">#REF!</definedName>
    <definedName name="_________DAT3" localSheetId="8">#REF!</definedName>
    <definedName name="_________DAT3" localSheetId="14">#REF!</definedName>
    <definedName name="_________DAT3" localSheetId="13">#REF!</definedName>
    <definedName name="_________DAT3" localSheetId="12">#REF!</definedName>
    <definedName name="_________DAT3" localSheetId="9">#REF!</definedName>
    <definedName name="_________DAT3" localSheetId="10">#REF!</definedName>
    <definedName name="_________DAT3" localSheetId="15">#REF!</definedName>
    <definedName name="_________DAT3">#REF!</definedName>
    <definedName name="_________DAT4" localSheetId="13">#REF!</definedName>
    <definedName name="_________DAT4">#REF!</definedName>
    <definedName name="_________DAT5" localSheetId="13">#REF!</definedName>
    <definedName name="_________DAT5">#REF!</definedName>
    <definedName name="_________DAT6" localSheetId="13">#REF!</definedName>
    <definedName name="_________DAT6">#REF!</definedName>
    <definedName name="_________DAT7" localSheetId="13">#REF!</definedName>
    <definedName name="_________DAT7">#REF!</definedName>
    <definedName name="_________DAT8" localSheetId="13">#REF!</definedName>
    <definedName name="_________DAT8">#REF!</definedName>
    <definedName name="_________DAT9" localSheetId="13">#REF!</definedName>
    <definedName name="_________DAT9">#REF!</definedName>
    <definedName name="_________dic93" localSheetId="11">#REF!</definedName>
    <definedName name="_________dic93" localSheetId="1">#REF!</definedName>
    <definedName name="_________dic93" localSheetId="8">#REF!</definedName>
    <definedName name="_________dic93" localSheetId="14">#REF!</definedName>
    <definedName name="_________dic93" localSheetId="13">#REF!</definedName>
    <definedName name="_________dic93" localSheetId="12">#REF!</definedName>
    <definedName name="_________dic93" localSheetId="9">#REF!</definedName>
    <definedName name="_________dic93" localSheetId="10">#REF!</definedName>
    <definedName name="_________dic93" localSheetId="15">#REF!</definedName>
    <definedName name="_________dic93">#REF!</definedName>
    <definedName name="_________dic94" localSheetId="11">#REF!</definedName>
    <definedName name="_________dic94" localSheetId="8">#REF!</definedName>
    <definedName name="_________dic94" localSheetId="14">#REF!</definedName>
    <definedName name="_________dic94" localSheetId="13">#REF!</definedName>
    <definedName name="_________dic94" localSheetId="12">#REF!</definedName>
    <definedName name="_________dic94" localSheetId="9">#REF!</definedName>
    <definedName name="_________dic94" localSheetId="10">#REF!</definedName>
    <definedName name="_________dic94" localSheetId="15">#REF!</definedName>
    <definedName name="_________dic94">#REF!</definedName>
    <definedName name="_________jun93" localSheetId="11">#REF!</definedName>
    <definedName name="_________jun93" localSheetId="8">#REF!</definedName>
    <definedName name="_________jun93" localSheetId="14">#REF!</definedName>
    <definedName name="_________jun93" localSheetId="13">#REF!</definedName>
    <definedName name="_________jun93" localSheetId="12">#REF!</definedName>
    <definedName name="_________jun93" localSheetId="9">#REF!</definedName>
    <definedName name="_________jun93" localSheetId="10">#REF!</definedName>
    <definedName name="_________jun93" localSheetId="15">#REF!</definedName>
    <definedName name="_________jun93">#REF!</definedName>
    <definedName name="_________jun94" localSheetId="11">#REF!</definedName>
    <definedName name="_________jun94" localSheetId="8">#REF!</definedName>
    <definedName name="_________jun94" localSheetId="14">#REF!</definedName>
    <definedName name="_________jun94" localSheetId="13">#REF!</definedName>
    <definedName name="_________jun94" localSheetId="12">#REF!</definedName>
    <definedName name="_________jun94" localSheetId="9">#REF!</definedName>
    <definedName name="_________jun94" localSheetId="10">#REF!</definedName>
    <definedName name="_________jun94" localSheetId="15">#REF!</definedName>
    <definedName name="_________jun94">#REF!</definedName>
    <definedName name="_________jun95" localSheetId="11">#REF!</definedName>
    <definedName name="_________jun95" localSheetId="8">#REF!</definedName>
    <definedName name="_________jun95" localSheetId="14">#REF!</definedName>
    <definedName name="_________jun95" localSheetId="13">#REF!</definedName>
    <definedName name="_________jun95" localSheetId="12">#REF!</definedName>
    <definedName name="_________jun95" localSheetId="9">#REF!</definedName>
    <definedName name="_________jun95" localSheetId="10">#REF!</definedName>
    <definedName name="_________jun95" localSheetId="15">#REF!</definedName>
    <definedName name="_________jun95">#REF!</definedName>
    <definedName name="_________mar94" localSheetId="11">#REF!</definedName>
    <definedName name="_________mar94" localSheetId="8">#REF!</definedName>
    <definedName name="_________mar94" localSheetId="14">#REF!</definedName>
    <definedName name="_________mar94" localSheetId="13">#REF!</definedName>
    <definedName name="_________mar94" localSheetId="12">#REF!</definedName>
    <definedName name="_________mar94" localSheetId="9">#REF!</definedName>
    <definedName name="_________mar94" localSheetId="10">#REF!</definedName>
    <definedName name="_________mar94" localSheetId="15">#REF!</definedName>
    <definedName name="_________mar94">#REF!</definedName>
    <definedName name="_________MAR95" localSheetId="11">#REF!</definedName>
    <definedName name="_________MAR95" localSheetId="8">#REF!</definedName>
    <definedName name="_________MAR95" localSheetId="14">#REF!</definedName>
    <definedName name="_________MAR95" localSheetId="13">#REF!</definedName>
    <definedName name="_________MAR95" localSheetId="12">#REF!</definedName>
    <definedName name="_________MAR95" localSheetId="9">#REF!</definedName>
    <definedName name="_________MAR95" localSheetId="10">#REF!</definedName>
    <definedName name="_________MAR95" localSheetId="15">#REF!</definedName>
    <definedName name="_________MAR95">#REF!</definedName>
    <definedName name="_________RIV2" localSheetId="11">#REF!</definedName>
    <definedName name="_________RIV2" localSheetId="8">#REF!</definedName>
    <definedName name="_________RIV2" localSheetId="14">#REF!</definedName>
    <definedName name="_________RIV2" localSheetId="13">#REF!</definedName>
    <definedName name="_________RIV2" localSheetId="12">#REF!</definedName>
    <definedName name="_________RIV2" localSheetId="9">#REF!</definedName>
    <definedName name="_________RIV2" localSheetId="10">#REF!</definedName>
    <definedName name="_________RIV2" localSheetId="15">#REF!</definedName>
    <definedName name="_________RIV2">#REF!</definedName>
    <definedName name="_________RIV3" localSheetId="11">#REF!</definedName>
    <definedName name="_________RIV3" localSheetId="8">#REF!</definedName>
    <definedName name="_________RIV3" localSheetId="14">#REF!</definedName>
    <definedName name="_________RIV3" localSheetId="13">#REF!</definedName>
    <definedName name="_________RIV3" localSheetId="12">#REF!</definedName>
    <definedName name="_________RIV3" localSheetId="9">#REF!</definedName>
    <definedName name="_________RIV3" localSheetId="10">#REF!</definedName>
    <definedName name="_________RIV3" localSheetId="15">#REF!</definedName>
    <definedName name="_________RIV3">#REF!</definedName>
    <definedName name="_________SAR10" localSheetId="13">#REF!</definedName>
    <definedName name="_________SAR10">#REF!</definedName>
    <definedName name="_________SAR5" localSheetId="13">#REF!</definedName>
    <definedName name="_________SAR5">#REF!</definedName>
    <definedName name="_________SAR80" localSheetId="13">#REF!</definedName>
    <definedName name="_________SAR80">#REF!</definedName>
    <definedName name="_________set94" localSheetId="11">#REF!</definedName>
    <definedName name="_________set94" localSheetId="1">#REF!</definedName>
    <definedName name="_________set94" localSheetId="8">#REF!</definedName>
    <definedName name="_________set94" localSheetId="14">#REF!</definedName>
    <definedName name="_________set94" localSheetId="13">#REF!</definedName>
    <definedName name="_________set94" localSheetId="12">#REF!</definedName>
    <definedName name="_________set94" localSheetId="9">#REF!</definedName>
    <definedName name="_________set94" localSheetId="10">#REF!</definedName>
    <definedName name="_________set94" localSheetId="15">#REF!</definedName>
    <definedName name="_________set94">#REF!</definedName>
    <definedName name="_________set95" localSheetId="11">#REF!</definedName>
    <definedName name="_________set95" localSheetId="8">#REF!</definedName>
    <definedName name="_________set95" localSheetId="14">#REF!</definedName>
    <definedName name="_________set95" localSheetId="13">#REF!</definedName>
    <definedName name="_________set95" localSheetId="12">#REF!</definedName>
    <definedName name="_________set95" localSheetId="9">#REF!</definedName>
    <definedName name="_________set95" localSheetId="10">#REF!</definedName>
    <definedName name="_________set95" localSheetId="15">#REF!</definedName>
    <definedName name="_________set95">#REF!</definedName>
    <definedName name="_________TPy530231" localSheetId="4">#REF!</definedName>
    <definedName name="_________TPy530231" localSheetId="11">#REF!</definedName>
    <definedName name="_________TPy530231" localSheetId="8">#REF!</definedName>
    <definedName name="_________TPy530231" localSheetId="14">#REF!</definedName>
    <definedName name="_________TPy530231" localSheetId="13">#REF!</definedName>
    <definedName name="_________TPy530231" localSheetId="12">#REF!</definedName>
    <definedName name="_________TPy530231" localSheetId="9">#REF!</definedName>
    <definedName name="_________TPy530231" localSheetId="10">#REF!</definedName>
    <definedName name="_________TPy530231" localSheetId="15">#REF!</definedName>
    <definedName name="_________TPy530231">#REF!</definedName>
    <definedName name="________DAT1" localSheetId="11">#REF!</definedName>
    <definedName name="________DAT1" localSheetId="8">#REF!</definedName>
    <definedName name="________DAT1" localSheetId="14">#REF!</definedName>
    <definedName name="________DAT1" localSheetId="13">#REF!</definedName>
    <definedName name="________DAT1" localSheetId="12">#REF!</definedName>
    <definedName name="________DAT1" localSheetId="9">#REF!</definedName>
    <definedName name="________DAT1" localSheetId="10">#REF!</definedName>
    <definedName name="________DAT1" localSheetId="15">#REF!</definedName>
    <definedName name="________DAT1">#REF!</definedName>
    <definedName name="________DAT10" localSheetId="11">#REF!</definedName>
    <definedName name="________DAT10" localSheetId="8">#REF!</definedName>
    <definedName name="________DAT10" localSheetId="14">#REF!</definedName>
    <definedName name="________DAT10" localSheetId="13">#REF!</definedName>
    <definedName name="________DAT10" localSheetId="12">#REF!</definedName>
    <definedName name="________DAT10" localSheetId="9">#REF!</definedName>
    <definedName name="________DAT10" localSheetId="10">#REF!</definedName>
    <definedName name="________DAT10" localSheetId="15">#REF!</definedName>
    <definedName name="________DAT10">#REF!</definedName>
    <definedName name="________DAT11" localSheetId="13">#REF!</definedName>
    <definedName name="________DAT11">#REF!</definedName>
    <definedName name="________DAT12" localSheetId="13">#REF!</definedName>
    <definedName name="________DAT12">#REF!</definedName>
    <definedName name="________DAT13" localSheetId="13">#REF!</definedName>
    <definedName name="________DAT13">#REF!</definedName>
    <definedName name="________DAT14" localSheetId="13">#REF!</definedName>
    <definedName name="________DAT14">#REF!</definedName>
    <definedName name="________DAT15" localSheetId="13">#REF!</definedName>
    <definedName name="________DAT15">#REF!</definedName>
    <definedName name="________DAT16" localSheetId="13">#REF!</definedName>
    <definedName name="________DAT16">#REF!</definedName>
    <definedName name="________DAT17" localSheetId="13">#REF!</definedName>
    <definedName name="________DAT17">#REF!</definedName>
    <definedName name="________DAT18" localSheetId="13">#REF!</definedName>
    <definedName name="________DAT18">#REF!</definedName>
    <definedName name="________DAT19" localSheetId="13">#REF!</definedName>
    <definedName name="________DAT19">#REF!</definedName>
    <definedName name="________DAT2" localSheetId="13">#REF!</definedName>
    <definedName name="________DAT2">#REF!</definedName>
    <definedName name="________DAT20" localSheetId="13">#REF!</definedName>
    <definedName name="________DAT20">#REF!</definedName>
    <definedName name="________DAT24" localSheetId="11">#REF!</definedName>
    <definedName name="________DAT24" localSheetId="1">#REF!</definedName>
    <definedName name="________DAT24" localSheetId="8">#REF!</definedName>
    <definedName name="________DAT24" localSheetId="14">#REF!</definedName>
    <definedName name="________DAT24" localSheetId="13">#REF!</definedName>
    <definedName name="________DAT24" localSheetId="12">#REF!</definedName>
    <definedName name="________DAT24" localSheetId="9">#REF!</definedName>
    <definedName name="________DAT24" localSheetId="10">#REF!</definedName>
    <definedName name="________DAT24" localSheetId="15">#REF!</definedName>
    <definedName name="________DAT24">#REF!</definedName>
    <definedName name="________DAT3" localSheetId="11">#REF!</definedName>
    <definedName name="________DAT3" localSheetId="1">#REF!</definedName>
    <definedName name="________DAT3" localSheetId="8">#REF!</definedName>
    <definedName name="________DAT3" localSheetId="14">#REF!</definedName>
    <definedName name="________DAT3" localSheetId="13">#REF!</definedName>
    <definedName name="________DAT3" localSheetId="12">#REF!</definedName>
    <definedName name="________DAT3" localSheetId="9">#REF!</definedName>
    <definedName name="________DAT3" localSheetId="10">#REF!</definedName>
    <definedName name="________DAT3" localSheetId="15">#REF!</definedName>
    <definedName name="________DAT3">#REF!</definedName>
    <definedName name="________DAT4" localSheetId="13">#REF!</definedName>
    <definedName name="________DAT4">#REF!</definedName>
    <definedName name="________DAT5" localSheetId="13">#REF!</definedName>
    <definedName name="________DAT5">#REF!</definedName>
    <definedName name="________DAT6" localSheetId="13">#REF!</definedName>
    <definedName name="________DAT6">#REF!</definedName>
    <definedName name="________DAT7" localSheetId="13">#REF!</definedName>
    <definedName name="________DAT7">#REF!</definedName>
    <definedName name="________DAT8" localSheetId="13">#REF!</definedName>
    <definedName name="________DAT8">#REF!</definedName>
    <definedName name="________DAT9" localSheetId="13">#REF!</definedName>
    <definedName name="________DAT9">#REF!</definedName>
    <definedName name="________dic93" localSheetId="11">#REF!</definedName>
    <definedName name="________dic93" localSheetId="1">#REF!</definedName>
    <definedName name="________dic93" localSheetId="8">#REF!</definedName>
    <definedName name="________dic93" localSheetId="14">#REF!</definedName>
    <definedName name="________dic93" localSheetId="13">#REF!</definedName>
    <definedName name="________dic93" localSheetId="12">#REF!</definedName>
    <definedName name="________dic93" localSheetId="9">#REF!</definedName>
    <definedName name="________dic93" localSheetId="10">#REF!</definedName>
    <definedName name="________dic93" localSheetId="15">#REF!</definedName>
    <definedName name="________dic93">#REF!</definedName>
    <definedName name="________dic94" localSheetId="11">#REF!</definedName>
    <definedName name="________dic94" localSheetId="8">#REF!</definedName>
    <definedName name="________dic94" localSheetId="14">#REF!</definedName>
    <definedName name="________dic94" localSheetId="13">#REF!</definedName>
    <definedName name="________dic94" localSheetId="12">#REF!</definedName>
    <definedName name="________dic94" localSheetId="9">#REF!</definedName>
    <definedName name="________dic94" localSheetId="10">#REF!</definedName>
    <definedName name="________dic94" localSheetId="15">#REF!</definedName>
    <definedName name="________dic94">#REF!</definedName>
    <definedName name="________jun93" localSheetId="11">#REF!</definedName>
    <definedName name="________jun93" localSheetId="8">#REF!</definedName>
    <definedName name="________jun93" localSheetId="14">#REF!</definedName>
    <definedName name="________jun93" localSheetId="13">#REF!</definedName>
    <definedName name="________jun93" localSheetId="12">#REF!</definedName>
    <definedName name="________jun93" localSheetId="9">#REF!</definedName>
    <definedName name="________jun93" localSheetId="10">#REF!</definedName>
    <definedName name="________jun93" localSheetId="15">#REF!</definedName>
    <definedName name="________jun93">#REF!</definedName>
    <definedName name="________jun94" localSheetId="11">#REF!</definedName>
    <definedName name="________jun94" localSheetId="8">#REF!</definedName>
    <definedName name="________jun94" localSheetId="14">#REF!</definedName>
    <definedName name="________jun94" localSheetId="13">#REF!</definedName>
    <definedName name="________jun94" localSheetId="12">#REF!</definedName>
    <definedName name="________jun94" localSheetId="9">#REF!</definedName>
    <definedName name="________jun94" localSheetId="10">#REF!</definedName>
    <definedName name="________jun94" localSheetId="15">#REF!</definedName>
    <definedName name="________jun94">#REF!</definedName>
    <definedName name="________jun95" localSheetId="11">#REF!</definedName>
    <definedName name="________jun95" localSheetId="8">#REF!</definedName>
    <definedName name="________jun95" localSheetId="14">#REF!</definedName>
    <definedName name="________jun95" localSheetId="13">#REF!</definedName>
    <definedName name="________jun95" localSheetId="12">#REF!</definedName>
    <definedName name="________jun95" localSheetId="9">#REF!</definedName>
    <definedName name="________jun95" localSheetId="10">#REF!</definedName>
    <definedName name="________jun95" localSheetId="15">#REF!</definedName>
    <definedName name="________jun95">#REF!</definedName>
    <definedName name="________mar94" localSheetId="11">#REF!</definedName>
    <definedName name="________mar94" localSheetId="8">#REF!</definedName>
    <definedName name="________mar94" localSheetId="14">#REF!</definedName>
    <definedName name="________mar94" localSheetId="13">#REF!</definedName>
    <definedName name="________mar94" localSheetId="12">#REF!</definedName>
    <definedName name="________mar94" localSheetId="9">#REF!</definedName>
    <definedName name="________mar94" localSheetId="10">#REF!</definedName>
    <definedName name="________mar94" localSheetId="15">#REF!</definedName>
    <definedName name="________mar94">#REF!</definedName>
    <definedName name="________MAR95" localSheetId="11">#REF!</definedName>
    <definedName name="________MAR95" localSheetId="8">#REF!</definedName>
    <definedName name="________MAR95" localSheetId="14">#REF!</definedName>
    <definedName name="________MAR95" localSheetId="13">#REF!</definedName>
    <definedName name="________MAR95" localSheetId="12">#REF!</definedName>
    <definedName name="________MAR95" localSheetId="9">#REF!</definedName>
    <definedName name="________MAR95" localSheetId="10">#REF!</definedName>
    <definedName name="________MAR95" localSheetId="15">#REF!</definedName>
    <definedName name="________MAR95">#REF!</definedName>
    <definedName name="________RIV2" localSheetId="11">#REF!</definedName>
    <definedName name="________RIV2" localSheetId="8">#REF!</definedName>
    <definedName name="________RIV2" localSheetId="14">#REF!</definedName>
    <definedName name="________RIV2" localSheetId="13">#REF!</definedName>
    <definedName name="________RIV2" localSheetId="12">#REF!</definedName>
    <definedName name="________RIV2" localSheetId="9">#REF!</definedName>
    <definedName name="________RIV2" localSheetId="10">#REF!</definedName>
    <definedName name="________RIV2" localSheetId="15">#REF!</definedName>
    <definedName name="________RIV2">#REF!</definedName>
    <definedName name="________RIV3" localSheetId="11">#REF!</definedName>
    <definedName name="________RIV3" localSheetId="8">#REF!</definedName>
    <definedName name="________RIV3" localSheetId="14">#REF!</definedName>
    <definedName name="________RIV3" localSheetId="13">#REF!</definedName>
    <definedName name="________RIV3" localSheetId="12">#REF!</definedName>
    <definedName name="________RIV3" localSheetId="9">#REF!</definedName>
    <definedName name="________RIV3" localSheetId="10">#REF!</definedName>
    <definedName name="________RIV3" localSheetId="15">#REF!</definedName>
    <definedName name="________RIV3">#REF!</definedName>
    <definedName name="________SAR10" localSheetId="13">#REF!</definedName>
    <definedName name="________SAR10">#REF!</definedName>
    <definedName name="________SAR5" localSheetId="13">#REF!</definedName>
    <definedName name="________SAR5">#REF!</definedName>
    <definedName name="________SAR80" localSheetId="13">#REF!</definedName>
    <definedName name="________SAR80">#REF!</definedName>
    <definedName name="________set94" localSheetId="11">#REF!</definedName>
    <definedName name="________set94" localSheetId="1">#REF!</definedName>
    <definedName name="________set94" localSheetId="8">#REF!</definedName>
    <definedName name="________set94" localSheetId="14">#REF!</definedName>
    <definedName name="________set94" localSheetId="13">#REF!</definedName>
    <definedName name="________set94" localSheetId="12">#REF!</definedName>
    <definedName name="________set94" localSheetId="9">#REF!</definedName>
    <definedName name="________set94" localSheetId="10">#REF!</definedName>
    <definedName name="________set94" localSheetId="15">#REF!</definedName>
    <definedName name="________set94">#REF!</definedName>
    <definedName name="________set95" localSheetId="11">#REF!</definedName>
    <definedName name="________set95" localSheetId="8">#REF!</definedName>
    <definedName name="________set95" localSheetId="14">#REF!</definedName>
    <definedName name="________set95" localSheetId="13">#REF!</definedName>
    <definedName name="________set95" localSheetId="12">#REF!</definedName>
    <definedName name="________set95" localSheetId="9">#REF!</definedName>
    <definedName name="________set95" localSheetId="10">#REF!</definedName>
    <definedName name="________set95" localSheetId="15">#REF!</definedName>
    <definedName name="________set95">#REF!</definedName>
    <definedName name="________TPy530231" localSheetId="4">#REF!</definedName>
    <definedName name="________TPy530231" localSheetId="11">#REF!</definedName>
    <definedName name="________TPy530231" localSheetId="8">#REF!</definedName>
    <definedName name="________TPy530231" localSheetId="14">#REF!</definedName>
    <definedName name="________TPy530231" localSheetId="13">#REF!</definedName>
    <definedName name="________TPy530231" localSheetId="12">#REF!</definedName>
    <definedName name="________TPy530231" localSheetId="9">#REF!</definedName>
    <definedName name="________TPy530231" localSheetId="10">#REF!</definedName>
    <definedName name="________TPy530231" localSheetId="15">#REF!</definedName>
    <definedName name="________TPy530231">#REF!</definedName>
    <definedName name="________TPy530231_7" localSheetId="4">#REF!</definedName>
    <definedName name="________TPy530231_7" localSheetId="11">#REF!</definedName>
    <definedName name="________TPy530231_7" localSheetId="8">#REF!</definedName>
    <definedName name="________TPy530231_7" localSheetId="14">#REF!</definedName>
    <definedName name="________TPy530231_7" localSheetId="13">#REF!</definedName>
    <definedName name="________TPy530231_7" localSheetId="12">#REF!</definedName>
    <definedName name="________TPy530231_7" localSheetId="9">#REF!</definedName>
    <definedName name="________TPy530231_7" localSheetId="10">#REF!</definedName>
    <definedName name="________TPy530231_7" localSheetId="15">#REF!</definedName>
    <definedName name="________TPy530231_7">#REF!</definedName>
    <definedName name="_______DAT1" localSheetId="11">#REF!</definedName>
    <definedName name="_______DAT1" localSheetId="8">#REF!</definedName>
    <definedName name="_______DAT1" localSheetId="14">#REF!</definedName>
    <definedName name="_______DAT1" localSheetId="13">#REF!</definedName>
    <definedName name="_______DAT1" localSheetId="12">#REF!</definedName>
    <definedName name="_______DAT1" localSheetId="9">#REF!</definedName>
    <definedName name="_______DAT1" localSheetId="10">#REF!</definedName>
    <definedName name="_______DAT1" localSheetId="15">#REF!</definedName>
    <definedName name="_______DAT1">#REF!</definedName>
    <definedName name="_______DAT10" localSheetId="11">#REF!</definedName>
    <definedName name="_______DAT10" localSheetId="8">#REF!</definedName>
    <definedName name="_______DAT10" localSheetId="14">#REF!</definedName>
    <definedName name="_______DAT10" localSheetId="13">#REF!</definedName>
    <definedName name="_______DAT10" localSheetId="12">#REF!</definedName>
    <definedName name="_______DAT10" localSheetId="9">#REF!</definedName>
    <definedName name="_______DAT10" localSheetId="10">#REF!</definedName>
    <definedName name="_______DAT10" localSheetId="15">#REF!</definedName>
    <definedName name="_______DAT10">#REF!</definedName>
    <definedName name="_______DAT11" localSheetId="13">#REF!</definedName>
    <definedName name="_______DAT11">#REF!</definedName>
    <definedName name="_______DAT12" localSheetId="13">#REF!</definedName>
    <definedName name="_______DAT12">#REF!</definedName>
    <definedName name="_______DAT13" localSheetId="13">#REF!</definedName>
    <definedName name="_______DAT13">#REF!</definedName>
    <definedName name="_______DAT14" localSheetId="13">#REF!</definedName>
    <definedName name="_______DAT14">#REF!</definedName>
    <definedName name="_______DAT15" localSheetId="13">#REF!</definedName>
    <definedName name="_______DAT15">#REF!</definedName>
    <definedName name="_______DAT16" localSheetId="13">#REF!</definedName>
    <definedName name="_______DAT16">#REF!</definedName>
    <definedName name="_______DAT17" localSheetId="13">#REF!</definedName>
    <definedName name="_______DAT17">#REF!</definedName>
    <definedName name="_______DAT18" localSheetId="13">#REF!</definedName>
    <definedName name="_______DAT18">#REF!</definedName>
    <definedName name="_______DAT19" localSheetId="13">#REF!</definedName>
    <definedName name="_______DAT19">#REF!</definedName>
    <definedName name="_______DAT2" localSheetId="13">#REF!</definedName>
    <definedName name="_______DAT2">#REF!</definedName>
    <definedName name="_______DAT20" localSheetId="13">#REF!</definedName>
    <definedName name="_______DAT20">#REF!</definedName>
    <definedName name="_______DAT21" localSheetId="11">#REF!</definedName>
    <definedName name="_______DAT21" localSheetId="1">#REF!</definedName>
    <definedName name="_______DAT21" localSheetId="8">#REF!</definedName>
    <definedName name="_______DAT21" localSheetId="14">#REF!</definedName>
    <definedName name="_______DAT21" localSheetId="13">#REF!</definedName>
    <definedName name="_______DAT21" localSheetId="12">#REF!</definedName>
    <definedName name="_______DAT21" localSheetId="9">#REF!</definedName>
    <definedName name="_______DAT21" localSheetId="10">#REF!</definedName>
    <definedName name="_______DAT21" localSheetId="15">#REF!</definedName>
    <definedName name="_______DAT21">#REF!</definedName>
    <definedName name="_______DAT22" localSheetId="11">#REF!</definedName>
    <definedName name="_______DAT22" localSheetId="8">#REF!</definedName>
    <definedName name="_______DAT22" localSheetId="14">#REF!</definedName>
    <definedName name="_______DAT22" localSheetId="13">#REF!</definedName>
    <definedName name="_______DAT22" localSheetId="12">#REF!</definedName>
    <definedName name="_______DAT22" localSheetId="9">#REF!</definedName>
    <definedName name="_______DAT22" localSheetId="10">#REF!</definedName>
    <definedName name="_______DAT22" localSheetId="15">#REF!</definedName>
    <definedName name="_______DAT22">#REF!</definedName>
    <definedName name="_______DAT23" localSheetId="11">#REF!</definedName>
    <definedName name="_______DAT23" localSheetId="8">#REF!</definedName>
    <definedName name="_______DAT23" localSheetId="14">#REF!</definedName>
    <definedName name="_______DAT23" localSheetId="13">#REF!</definedName>
    <definedName name="_______DAT23" localSheetId="12">#REF!</definedName>
    <definedName name="_______DAT23" localSheetId="9">#REF!</definedName>
    <definedName name="_______DAT23" localSheetId="10">#REF!</definedName>
    <definedName name="_______DAT23" localSheetId="15">#REF!</definedName>
    <definedName name="_______DAT23">#REF!</definedName>
    <definedName name="_______DAT24" localSheetId="11">#REF!</definedName>
    <definedName name="_______DAT24" localSheetId="8">#REF!</definedName>
    <definedName name="_______DAT24" localSheetId="14">#REF!</definedName>
    <definedName name="_______DAT24" localSheetId="13">#REF!</definedName>
    <definedName name="_______DAT24" localSheetId="12">#REF!</definedName>
    <definedName name="_______DAT24" localSheetId="9">#REF!</definedName>
    <definedName name="_______DAT24" localSheetId="10">#REF!</definedName>
    <definedName name="_______DAT24" localSheetId="15">#REF!</definedName>
    <definedName name="_______DAT24">#REF!</definedName>
    <definedName name="_______DAT25" localSheetId="11">#REF!</definedName>
    <definedName name="_______DAT25" localSheetId="8">#REF!</definedName>
    <definedName name="_______DAT25" localSheetId="14">#REF!</definedName>
    <definedName name="_______DAT25" localSheetId="13">#REF!</definedName>
    <definedName name="_______DAT25" localSheetId="12">#REF!</definedName>
    <definedName name="_______DAT25" localSheetId="9">#REF!</definedName>
    <definedName name="_______DAT25" localSheetId="10">#REF!</definedName>
    <definedName name="_______DAT25" localSheetId="15">#REF!</definedName>
    <definedName name="_______DAT25">#REF!</definedName>
    <definedName name="_______DAT26" localSheetId="11">#REF!</definedName>
    <definedName name="_______DAT26" localSheetId="8">#REF!</definedName>
    <definedName name="_______DAT26" localSheetId="14">#REF!</definedName>
    <definedName name="_______DAT26" localSheetId="13">#REF!</definedName>
    <definedName name="_______DAT26" localSheetId="12">#REF!</definedName>
    <definedName name="_______DAT26" localSheetId="9">#REF!</definedName>
    <definedName name="_______DAT26" localSheetId="10">#REF!</definedName>
    <definedName name="_______DAT26" localSheetId="15">#REF!</definedName>
    <definedName name="_______DAT26">#REF!</definedName>
    <definedName name="_______DAT27" localSheetId="11">#REF!</definedName>
    <definedName name="_______DAT27" localSheetId="8">#REF!</definedName>
    <definedName name="_______DAT27" localSheetId="14">#REF!</definedName>
    <definedName name="_______DAT27" localSheetId="13">#REF!</definedName>
    <definedName name="_______DAT27" localSheetId="12">#REF!</definedName>
    <definedName name="_______DAT27" localSheetId="9">#REF!</definedName>
    <definedName name="_______DAT27" localSheetId="10">#REF!</definedName>
    <definedName name="_______DAT27" localSheetId="15">#REF!</definedName>
    <definedName name="_______DAT27">#REF!</definedName>
    <definedName name="_______DAT28" localSheetId="11">#REF!</definedName>
    <definedName name="_______DAT28" localSheetId="8">#REF!</definedName>
    <definedName name="_______DAT28" localSheetId="14">#REF!</definedName>
    <definedName name="_______DAT28" localSheetId="13">#REF!</definedName>
    <definedName name="_______DAT28" localSheetId="12">#REF!</definedName>
    <definedName name="_______DAT28" localSheetId="9">#REF!</definedName>
    <definedName name="_______DAT28" localSheetId="10">#REF!</definedName>
    <definedName name="_______DAT28" localSheetId="15">#REF!</definedName>
    <definedName name="_______DAT28">#REF!</definedName>
    <definedName name="_______DAT29" localSheetId="11">#REF!</definedName>
    <definedName name="_______DAT29" localSheetId="8">#REF!</definedName>
    <definedName name="_______DAT29" localSheetId="14">#REF!</definedName>
    <definedName name="_______DAT29" localSheetId="13">#REF!</definedName>
    <definedName name="_______DAT29" localSheetId="12">#REF!</definedName>
    <definedName name="_______DAT29" localSheetId="9">#REF!</definedName>
    <definedName name="_______DAT29" localSheetId="10">#REF!</definedName>
    <definedName name="_______DAT29" localSheetId="15">#REF!</definedName>
    <definedName name="_______DAT29">#REF!</definedName>
    <definedName name="_______DAT3" localSheetId="11">#REF!</definedName>
    <definedName name="_______DAT3" localSheetId="8">#REF!</definedName>
    <definedName name="_______DAT3" localSheetId="14">#REF!</definedName>
    <definedName name="_______DAT3" localSheetId="13">#REF!</definedName>
    <definedName name="_______DAT3" localSheetId="12">#REF!</definedName>
    <definedName name="_______DAT3" localSheetId="9">#REF!</definedName>
    <definedName name="_______DAT3" localSheetId="10">#REF!</definedName>
    <definedName name="_______DAT3" localSheetId="15">#REF!</definedName>
    <definedName name="_______DAT3">#REF!</definedName>
    <definedName name="_______DAT30" localSheetId="11">#REF!</definedName>
    <definedName name="_______DAT30" localSheetId="1">#REF!</definedName>
    <definedName name="_______DAT30" localSheetId="8">#REF!</definedName>
    <definedName name="_______DAT30" localSheetId="14">#REF!</definedName>
    <definedName name="_______DAT30" localSheetId="13">#REF!</definedName>
    <definedName name="_______DAT30" localSheetId="12">#REF!</definedName>
    <definedName name="_______DAT30" localSheetId="9">#REF!</definedName>
    <definedName name="_______DAT30" localSheetId="10">#REF!</definedName>
    <definedName name="_______DAT30" localSheetId="15">#REF!</definedName>
    <definedName name="_______DAT30">#REF!</definedName>
    <definedName name="_______DAT31" localSheetId="11">#REF!</definedName>
    <definedName name="_______DAT31" localSheetId="8">#REF!</definedName>
    <definedName name="_______DAT31" localSheetId="14">#REF!</definedName>
    <definedName name="_______DAT31" localSheetId="13">#REF!</definedName>
    <definedName name="_______DAT31" localSheetId="12">#REF!</definedName>
    <definedName name="_______DAT31" localSheetId="9">#REF!</definedName>
    <definedName name="_______DAT31" localSheetId="10">#REF!</definedName>
    <definedName name="_______DAT31" localSheetId="15">#REF!</definedName>
    <definedName name="_______DAT31">#REF!</definedName>
    <definedName name="_______DAT4" localSheetId="11">#REF!</definedName>
    <definedName name="_______DAT4" localSheetId="8">#REF!</definedName>
    <definedName name="_______DAT4" localSheetId="14">#REF!</definedName>
    <definedName name="_______DAT4" localSheetId="13">#REF!</definedName>
    <definedName name="_______DAT4" localSheetId="12">#REF!</definedName>
    <definedName name="_______DAT4" localSheetId="9">#REF!</definedName>
    <definedName name="_______DAT4" localSheetId="10">#REF!</definedName>
    <definedName name="_______DAT4" localSheetId="15">#REF!</definedName>
    <definedName name="_______DAT4">#REF!</definedName>
    <definedName name="_______DAT5" localSheetId="11">#REF!</definedName>
    <definedName name="_______DAT5" localSheetId="8">#REF!</definedName>
    <definedName name="_______DAT5" localSheetId="14">#REF!</definedName>
    <definedName name="_______DAT5" localSheetId="13">#REF!</definedName>
    <definedName name="_______DAT5" localSheetId="12">#REF!</definedName>
    <definedName name="_______DAT5" localSheetId="9">#REF!</definedName>
    <definedName name="_______DAT5" localSheetId="10">#REF!</definedName>
    <definedName name="_______DAT5" localSheetId="15">#REF!</definedName>
    <definedName name="_______DAT5">#REF!</definedName>
    <definedName name="_______DAT6" localSheetId="13">#REF!</definedName>
    <definedName name="_______DAT6">#REF!</definedName>
    <definedName name="_______DAT7" localSheetId="13">#REF!</definedName>
    <definedName name="_______DAT7">#REF!</definedName>
    <definedName name="_______DAT8" localSheetId="13">#REF!</definedName>
    <definedName name="_______DAT8">#REF!</definedName>
    <definedName name="_______DAT9" localSheetId="13">#REF!</definedName>
    <definedName name="_______DAT9">#REF!</definedName>
    <definedName name="_______dic20" localSheetId="11">#REF!</definedName>
    <definedName name="_______dic20" localSheetId="1">#REF!</definedName>
    <definedName name="_______dic20" localSheetId="8">#REF!</definedName>
    <definedName name="_______dic20" localSheetId="14">#REF!</definedName>
    <definedName name="_______dic20" localSheetId="13">#REF!</definedName>
    <definedName name="_______dic20" localSheetId="12">#REF!</definedName>
    <definedName name="_______dic20" localSheetId="9">#REF!</definedName>
    <definedName name="_______dic20" localSheetId="10">#REF!</definedName>
    <definedName name="_______dic20" localSheetId="15">#REF!</definedName>
    <definedName name="_______dic20">#REF!</definedName>
    <definedName name="_______dic93" localSheetId="11">#REF!</definedName>
    <definedName name="_______dic93" localSheetId="8">#REF!</definedName>
    <definedName name="_______dic93" localSheetId="14">#REF!</definedName>
    <definedName name="_______dic93" localSheetId="13">#REF!</definedName>
    <definedName name="_______dic93" localSheetId="12">#REF!</definedName>
    <definedName name="_______dic93" localSheetId="9">#REF!</definedName>
    <definedName name="_______dic93" localSheetId="10">#REF!</definedName>
    <definedName name="_______dic93" localSheetId="15">#REF!</definedName>
    <definedName name="_______dic93">#REF!</definedName>
    <definedName name="_______dic94" localSheetId="11">#REF!</definedName>
    <definedName name="_______dic94" localSheetId="8">#REF!</definedName>
    <definedName name="_______dic94" localSheetId="14">#REF!</definedName>
    <definedName name="_______dic94" localSheetId="13">#REF!</definedName>
    <definedName name="_______dic94" localSheetId="12">#REF!</definedName>
    <definedName name="_______dic94" localSheetId="9">#REF!</definedName>
    <definedName name="_______dic94" localSheetId="10">#REF!</definedName>
    <definedName name="_______dic94" localSheetId="15">#REF!</definedName>
    <definedName name="_______dic94">#REF!</definedName>
    <definedName name="_______jun93" localSheetId="11">#REF!</definedName>
    <definedName name="_______jun93" localSheetId="8">#REF!</definedName>
    <definedName name="_______jun93" localSheetId="14">#REF!</definedName>
    <definedName name="_______jun93" localSheetId="13">#REF!</definedName>
    <definedName name="_______jun93" localSheetId="12">#REF!</definedName>
    <definedName name="_______jun93" localSheetId="9">#REF!</definedName>
    <definedName name="_______jun93" localSheetId="10">#REF!</definedName>
    <definedName name="_______jun93" localSheetId="15">#REF!</definedName>
    <definedName name="_______jun93">#REF!</definedName>
    <definedName name="_______jun94" localSheetId="11">#REF!</definedName>
    <definedName name="_______jun94" localSheetId="8">#REF!</definedName>
    <definedName name="_______jun94" localSheetId="14">#REF!</definedName>
    <definedName name="_______jun94" localSheetId="13">#REF!</definedName>
    <definedName name="_______jun94" localSheetId="12">#REF!</definedName>
    <definedName name="_______jun94" localSheetId="9">#REF!</definedName>
    <definedName name="_______jun94" localSheetId="10">#REF!</definedName>
    <definedName name="_______jun94" localSheetId="15">#REF!</definedName>
    <definedName name="_______jun94">#REF!</definedName>
    <definedName name="_______jun95" localSheetId="11">#REF!</definedName>
    <definedName name="_______jun95" localSheetId="8">#REF!</definedName>
    <definedName name="_______jun95" localSheetId="14">#REF!</definedName>
    <definedName name="_______jun95" localSheetId="13">#REF!</definedName>
    <definedName name="_______jun95" localSheetId="12">#REF!</definedName>
    <definedName name="_______jun95" localSheetId="9">#REF!</definedName>
    <definedName name="_______jun95" localSheetId="10">#REF!</definedName>
    <definedName name="_______jun95" localSheetId="15">#REF!</definedName>
    <definedName name="_______jun95">#REF!</definedName>
    <definedName name="_______mar94" localSheetId="11">#REF!</definedName>
    <definedName name="_______mar94" localSheetId="8">#REF!</definedName>
    <definedName name="_______mar94" localSheetId="14">#REF!</definedName>
    <definedName name="_______mar94" localSheetId="13">#REF!</definedName>
    <definedName name="_______mar94" localSheetId="12">#REF!</definedName>
    <definedName name="_______mar94" localSheetId="9">#REF!</definedName>
    <definedName name="_______mar94" localSheetId="10">#REF!</definedName>
    <definedName name="_______mar94" localSheetId="15">#REF!</definedName>
    <definedName name="_______mar94">#REF!</definedName>
    <definedName name="_______MAR95" localSheetId="11">#REF!</definedName>
    <definedName name="_______MAR95" localSheetId="8">#REF!</definedName>
    <definedName name="_______MAR95" localSheetId="14">#REF!</definedName>
    <definedName name="_______MAR95" localSheetId="13">#REF!</definedName>
    <definedName name="_______MAR95" localSheetId="12">#REF!</definedName>
    <definedName name="_______MAR95" localSheetId="9">#REF!</definedName>
    <definedName name="_______MAR95" localSheetId="10">#REF!</definedName>
    <definedName name="_______MAR95" localSheetId="15">#REF!</definedName>
    <definedName name="_______MAR95">#REF!</definedName>
    <definedName name="_______res12">#REF!</definedName>
    <definedName name="_______RIV2" localSheetId="11">#REF!</definedName>
    <definedName name="_______RIV2" localSheetId="8">#REF!</definedName>
    <definedName name="_______RIV2" localSheetId="14">#REF!</definedName>
    <definedName name="_______RIV2" localSheetId="13">#REF!</definedName>
    <definedName name="_______RIV2" localSheetId="12">#REF!</definedName>
    <definedName name="_______RIV2" localSheetId="9">#REF!</definedName>
    <definedName name="_______RIV2" localSheetId="10">#REF!</definedName>
    <definedName name="_______RIV2" localSheetId="15">#REF!</definedName>
    <definedName name="_______RIV2">#REF!</definedName>
    <definedName name="_______RIV3" localSheetId="11">#REF!</definedName>
    <definedName name="_______RIV3" localSheetId="8">#REF!</definedName>
    <definedName name="_______RIV3" localSheetId="14">#REF!</definedName>
    <definedName name="_______RIV3" localSheetId="13">#REF!</definedName>
    <definedName name="_______RIV3" localSheetId="12">#REF!</definedName>
    <definedName name="_______RIV3" localSheetId="9">#REF!</definedName>
    <definedName name="_______RIV3" localSheetId="10">#REF!</definedName>
    <definedName name="_______RIV3" localSheetId="15">#REF!</definedName>
    <definedName name="_______RIV3">#REF!</definedName>
    <definedName name="_______SAR10" localSheetId="13">#REF!</definedName>
    <definedName name="_______SAR10">#REF!</definedName>
    <definedName name="_______SAR5" localSheetId="13">#REF!</definedName>
    <definedName name="_______SAR5">#REF!</definedName>
    <definedName name="_______SAR80" localSheetId="13">#REF!</definedName>
    <definedName name="_______SAR80">#REF!</definedName>
    <definedName name="_______set94" localSheetId="11">#REF!</definedName>
    <definedName name="_______set94" localSheetId="1">#REF!</definedName>
    <definedName name="_______set94" localSheetId="8">#REF!</definedName>
    <definedName name="_______set94" localSheetId="14">#REF!</definedName>
    <definedName name="_______set94" localSheetId="13">#REF!</definedName>
    <definedName name="_______set94" localSheetId="12">#REF!</definedName>
    <definedName name="_______set94" localSheetId="9">#REF!</definedName>
    <definedName name="_______set94" localSheetId="10">#REF!</definedName>
    <definedName name="_______set94" localSheetId="15">#REF!</definedName>
    <definedName name="_______set94">#REF!</definedName>
    <definedName name="_______set95" localSheetId="11">#REF!</definedName>
    <definedName name="_______set95" localSheetId="8">#REF!</definedName>
    <definedName name="_______set95" localSheetId="14">#REF!</definedName>
    <definedName name="_______set95" localSheetId="13">#REF!</definedName>
    <definedName name="_______set95" localSheetId="12">#REF!</definedName>
    <definedName name="_______set95" localSheetId="9">#REF!</definedName>
    <definedName name="_______set95" localSheetId="10">#REF!</definedName>
    <definedName name="_______set95" localSheetId="15">#REF!</definedName>
    <definedName name="_______set95">#REF!</definedName>
    <definedName name="_______TPy530231" localSheetId="4">#REF!</definedName>
    <definedName name="_______TPy530231" localSheetId="11">#REF!</definedName>
    <definedName name="_______TPy530231" localSheetId="8">#REF!</definedName>
    <definedName name="_______TPy530231" localSheetId="14">#REF!</definedName>
    <definedName name="_______TPy530231" localSheetId="13">#REF!</definedName>
    <definedName name="_______TPy530231" localSheetId="12">#REF!</definedName>
    <definedName name="_______TPy530231" localSheetId="9">#REF!</definedName>
    <definedName name="_______TPy530231" localSheetId="10">#REF!</definedName>
    <definedName name="_______TPy530231" localSheetId="15">#REF!</definedName>
    <definedName name="_______TPy530231">#REF!</definedName>
    <definedName name="_______TPy530231_7" localSheetId="4">#REF!</definedName>
    <definedName name="_______TPy530231_7" localSheetId="11">#REF!</definedName>
    <definedName name="_______TPy530231_7" localSheetId="8">#REF!</definedName>
    <definedName name="_______TPy530231_7" localSheetId="14">#REF!</definedName>
    <definedName name="_______TPy530231_7" localSheetId="13">#REF!</definedName>
    <definedName name="_______TPy530231_7" localSheetId="12">#REF!</definedName>
    <definedName name="_______TPy530231_7" localSheetId="9">#REF!</definedName>
    <definedName name="_______TPy530231_7" localSheetId="10">#REF!</definedName>
    <definedName name="_______TPy530231_7" localSheetId="15">#REF!</definedName>
    <definedName name="_______TPy530231_7">#REF!</definedName>
    <definedName name="_______ZZ4" localSheetId="4">#REF!</definedName>
    <definedName name="_______ZZ4" localSheetId="11">#REF!</definedName>
    <definedName name="_______ZZ4" localSheetId="8">#REF!</definedName>
    <definedName name="_______ZZ4" localSheetId="14">#REF!</definedName>
    <definedName name="_______ZZ4" localSheetId="13">#REF!</definedName>
    <definedName name="_______ZZ4" localSheetId="12">#REF!</definedName>
    <definedName name="_______ZZ4" localSheetId="9">#REF!</definedName>
    <definedName name="_______ZZ4" localSheetId="10">#REF!</definedName>
    <definedName name="_______ZZ4" localSheetId="15">#REF!</definedName>
    <definedName name="_______ZZ4">#REF!</definedName>
    <definedName name="______ABR95">#REF!</definedName>
    <definedName name="______DAT1" localSheetId="11">#REF!</definedName>
    <definedName name="______DAT1" localSheetId="1">#REF!</definedName>
    <definedName name="______DAT1" localSheetId="8">#REF!</definedName>
    <definedName name="______DAT1" localSheetId="14">#REF!</definedName>
    <definedName name="______DAT1" localSheetId="13">#REF!</definedName>
    <definedName name="______DAT1" localSheetId="12">#REF!</definedName>
    <definedName name="______DAT1" localSheetId="9">#REF!</definedName>
    <definedName name="______DAT1" localSheetId="10">#REF!</definedName>
    <definedName name="______DAT1" localSheetId="15">#REF!</definedName>
    <definedName name="______DAT1">#REF!</definedName>
    <definedName name="______DAT10" localSheetId="11">#REF!</definedName>
    <definedName name="______DAT10" localSheetId="8">#REF!</definedName>
    <definedName name="______DAT10" localSheetId="14">#REF!</definedName>
    <definedName name="______DAT10" localSheetId="13">#REF!</definedName>
    <definedName name="______DAT10" localSheetId="12">#REF!</definedName>
    <definedName name="______DAT10" localSheetId="9">#REF!</definedName>
    <definedName name="______DAT10" localSheetId="10">#REF!</definedName>
    <definedName name="______DAT10" localSheetId="15">#REF!</definedName>
    <definedName name="______DAT10">#REF!</definedName>
    <definedName name="______DAT11" localSheetId="11">#REF!</definedName>
    <definedName name="______DAT11" localSheetId="8">#REF!</definedName>
    <definedName name="______DAT11" localSheetId="14">#REF!</definedName>
    <definedName name="______DAT11" localSheetId="13">#REF!</definedName>
    <definedName name="______DAT11" localSheetId="12">#REF!</definedName>
    <definedName name="______DAT11" localSheetId="9">#REF!</definedName>
    <definedName name="______DAT11" localSheetId="10">#REF!</definedName>
    <definedName name="______DAT11" localSheetId="15">#REF!</definedName>
    <definedName name="______DAT11">#REF!</definedName>
    <definedName name="______DAT12" localSheetId="11">#REF!</definedName>
    <definedName name="______DAT12" localSheetId="8">#REF!</definedName>
    <definedName name="______DAT12" localSheetId="14">#REF!</definedName>
    <definedName name="______DAT12" localSheetId="13">#REF!</definedName>
    <definedName name="______DAT12" localSheetId="12">#REF!</definedName>
    <definedName name="______DAT12" localSheetId="9">#REF!</definedName>
    <definedName name="______DAT12" localSheetId="10">#REF!</definedName>
    <definedName name="______DAT12" localSheetId="15">#REF!</definedName>
    <definedName name="______DAT12">#REF!</definedName>
    <definedName name="______DAT13" localSheetId="11">#REF!</definedName>
    <definedName name="______DAT13" localSheetId="8">#REF!</definedName>
    <definedName name="______DAT13" localSheetId="14">#REF!</definedName>
    <definedName name="______DAT13" localSheetId="13">#REF!</definedName>
    <definedName name="______DAT13" localSheetId="12">#REF!</definedName>
    <definedName name="______DAT13" localSheetId="9">#REF!</definedName>
    <definedName name="______DAT13" localSheetId="10">#REF!</definedName>
    <definedName name="______DAT13" localSheetId="15">#REF!</definedName>
    <definedName name="______DAT13">#REF!</definedName>
    <definedName name="______DAT14" localSheetId="11">#REF!</definedName>
    <definedName name="______DAT14" localSheetId="8">#REF!</definedName>
    <definedName name="______DAT14" localSheetId="14">#REF!</definedName>
    <definedName name="______DAT14" localSheetId="13">#REF!</definedName>
    <definedName name="______DAT14" localSheetId="12">#REF!</definedName>
    <definedName name="______DAT14" localSheetId="9">#REF!</definedName>
    <definedName name="______DAT14" localSheetId="10">#REF!</definedName>
    <definedName name="______DAT14" localSheetId="15">#REF!</definedName>
    <definedName name="______DAT14">#REF!</definedName>
    <definedName name="______DAT15" localSheetId="11">#REF!</definedName>
    <definedName name="______DAT15" localSheetId="8">#REF!</definedName>
    <definedName name="______DAT15" localSheetId="14">#REF!</definedName>
    <definedName name="______DAT15" localSheetId="13">#REF!</definedName>
    <definedName name="______DAT15" localSheetId="12">#REF!</definedName>
    <definedName name="______DAT15" localSheetId="9">#REF!</definedName>
    <definedName name="______DAT15" localSheetId="10">#REF!</definedName>
    <definedName name="______DAT15" localSheetId="15">#REF!</definedName>
    <definedName name="______DAT15">#REF!</definedName>
    <definedName name="______DAT16" localSheetId="11">#REF!</definedName>
    <definedName name="______DAT16" localSheetId="8">#REF!</definedName>
    <definedName name="______DAT16" localSheetId="14">#REF!</definedName>
    <definedName name="______DAT16" localSheetId="13">#REF!</definedName>
    <definedName name="______DAT16" localSheetId="12">#REF!</definedName>
    <definedName name="______DAT16" localSheetId="9">#REF!</definedName>
    <definedName name="______DAT16" localSheetId="10">#REF!</definedName>
    <definedName name="______DAT16" localSheetId="15">#REF!</definedName>
    <definedName name="______DAT16">#REF!</definedName>
    <definedName name="______DAT17" localSheetId="11">#REF!</definedName>
    <definedName name="______DAT17" localSheetId="8">#REF!</definedName>
    <definedName name="______DAT17" localSheetId="14">#REF!</definedName>
    <definedName name="______DAT17" localSheetId="13">#REF!</definedName>
    <definedName name="______DAT17" localSheetId="12">#REF!</definedName>
    <definedName name="______DAT17" localSheetId="9">#REF!</definedName>
    <definedName name="______DAT17" localSheetId="10">#REF!</definedName>
    <definedName name="______DAT17" localSheetId="15">#REF!</definedName>
    <definedName name="______DAT17">#REF!</definedName>
    <definedName name="______DAT18" localSheetId="11">#REF!</definedName>
    <definedName name="______DAT18" localSheetId="8">#REF!</definedName>
    <definedName name="______DAT18" localSheetId="14">#REF!</definedName>
    <definedName name="______DAT18" localSheetId="13">#REF!</definedName>
    <definedName name="______DAT18" localSheetId="12">#REF!</definedName>
    <definedName name="______DAT18" localSheetId="9">#REF!</definedName>
    <definedName name="______DAT18" localSheetId="10">#REF!</definedName>
    <definedName name="______DAT18" localSheetId="15">#REF!</definedName>
    <definedName name="______DAT18">#REF!</definedName>
    <definedName name="______DAT19" localSheetId="11">#REF!</definedName>
    <definedName name="______DAT19" localSheetId="8">#REF!</definedName>
    <definedName name="______DAT19" localSheetId="14">#REF!</definedName>
    <definedName name="______DAT19" localSheetId="13">#REF!</definedName>
    <definedName name="______DAT19" localSheetId="12">#REF!</definedName>
    <definedName name="______DAT19" localSheetId="9">#REF!</definedName>
    <definedName name="______DAT19" localSheetId="10">#REF!</definedName>
    <definedName name="______DAT19" localSheetId="15">#REF!</definedName>
    <definedName name="______DAT19">#REF!</definedName>
    <definedName name="______DAT2" localSheetId="11">#REF!</definedName>
    <definedName name="______DAT2" localSheetId="8">#REF!</definedName>
    <definedName name="______DAT2" localSheetId="14">#REF!</definedName>
    <definedName name="______DAT2" localSheetId="13">#REF!</definedName>
    <definedName name="______DAT2" localSheetId="12">#REF!</definedName>
    <definedName name="______DAT2" localSheetId="9">#REF!</definedName>
    <definedName name="______DAT2" localSheetId="10">#REF!</definedName>
    <definedName name="______DAT2" localSheetId="15">#REF!</definedName>
    <definedName name="______DAT2">#REF!</definedName>
    <definedName name="______DAT20" localSheetId="11">#REF!</definedName>
    <definedName name="______DAT20" localSheetId="8">#REF!</definedName>
    <definedName name="______DAT20" localSheetId="14">#REF!</definedName>
    <definedName name="______DAT20" localSheetId="13">#REF!</definedName>
    <definedName name="______DAT20" localSheetId="12">#REF!</definedName>
    <definedName name="______DAT20" localSheetId="9">#REF!</definedName>
    <definedName name="______DAT20" localSheetId="10">#REF!</definedName>
    <definedName name="______DAT20" localSheetId="15">#REF!</definedName>
    <definedName name="______DAT20">#REF!</definedName>
    <definedName name="______DAT21" localSheetId="11">#REF!</definedName>
    <definedName name="______DAT21" localSheetId="8">#REF!</definedName>
    <definedName name="______DAT21" localSheetId="14">#REF!</definedName>
    <definedName name="______DAT21" localSheetId="13">#REF!</definedName>
    <definedName name="______DAT21" localSheetId="12">#REF!</definedName>
    <definedName name="______DAT21" localSheetId="9">#REF!</definedName>
    <definedName name="______DAT21" localSheetId="10">#REF!</definedName>
    <definedName name="______DAT21" localSheetId="15">#REF!</definedName>
    <definedName name="______DAT21">#REF!</definedName>
    <definedName name="______DAT22" localSheetId="11">#REF!</definedName>
    <definedName name="______DAT22" localSheetId="8">#REF!</definedName>
    <definedName name="______DAT22" localSheetId="14">#REF!</definedName>
    <definedName name="______DAT22" localSheetId="13">#REF!</definedName>
    <definedName name="______DAT22" localSheetId="12">#REF!</definedName>
    <definedName name="______DAT22" localSheetId="9">#REF!</definedName>
    <definedName name="______DAT22" localSheetId="10">#REF!</definedName>
    <definedName name="______DAT22" localSheetId="15">#REF!</definedName>
    <definedName name="______DAT22">#REF!</definedName>
    <definedName name="______DAT23" localSheetId="11">#REF!</definedName>
    <definedName name="______DAT23" localSheetId="8">#REF!</definedName>
    <definedName name="______DAT23" localSheetId="14">#REF!</definedName>
    <definedName name="______DAT23" localSheetId="13">#REF!</definedName>
    <definedName name="______DAT23" localSheetId="12">#REF!</definedName>
    <definedName name="______DAT23" localSheetId="9">#REF!</definedName>
    <definedName name="______DAT23" localSheetId="10">#REF!</definedName>
    <definedName name="______DAT23" localSheetId="15">#REF!</definedName>
    <definedName name="______DAT23">#REF!</definedName>
    <definedName name="______DAT24" localSheetId="11">#REF!</definedName>
    <definedName name="______DAT24" localSheetId="8">#REF!</definedName>
    <definedName name="______DAT24" localSheetId="14">#REF!</definedName>
    <definedName name="______DAT24" localSheetId="13">#REF!</definedName>
    <definedName name="______DAT24" localSheetId="12">#REF!</definedName>
    <definedName name="______DAT24" localSheetId="9">#REF!</definedName>
    <definedName name="______DAT24" localSheetId="10">#REF!</definedName>
    <definedName name="______DAT24" localSheetId="15">#REF!</definedName>
    <definedName name="______DAT24">#REF!</definedName>
    <definedName name="______DAT25" localSheetId="11">#REF!</definedName>
    <definedName name="______DAT25" localSheetId="8">#REF!</definedName>
    <definedName name="______DAT25" localSheetId="14">#REF!</definedName>
    <definedName name="______DAT25" localSheetId="13">#REF!</definedName>
    <definedName name="______DAT25" localSheetId="12">#REF!</definedName>
    <definedName name="______DAT25" localSheetId="9">#REF!</definedName>
    <definedName name="______DAT25" localSheetId="10">#REF!</definedName>
    <definedName name="______DAT25" localSheetId="15">#REF!</definedName>
    <definedName name="______DAT25">#REF!</definedName>
    <definedName name="______DAT26" localSheetId="11">#REF!</definedName>
    <definedName name="______DAT26" localSheetId="8">#REF!</definedName>
    <definedName name="______DAT26" localSheetId="14">#REF!</definedName>
    <definedName name="______DAT26" localSheetId="13">#REF!</definedName>
    <definedName name="______DAT26" localSheetId="12">#REF!</definedName>
    <definedName name="______DAT26" localSheetId="9">#REF!</definedName>
    <definedName name="______DAT26" localSheetId="10">#REF!</definedName>
    <definedName name="______DAT26" localSheetId="15">#REF!</definedName>
    <definedName name="______DAT26">#REF!</definedName>
    <definedName name="______DAT27" localSheetId="11">#REF!</definedName>
    <definedName name="______DAT27" localSheetId="8">#REF!</definedName>
    <definedName name="______DAT27" localSheetId="14">#REF!</definedName>
    <definedName name="______DAT27" localSheetId="13">#REF!</definedName>
    <definedName name="______DAT27" localSheetId="12">#REF!</definedName>
    <definedName name="______DAT27" localSheetId="9">#REF!</definedName>
    <definedName name="______DAT27" localSheetId="10">#REF!</definedName>
    <definedName name="______DAT27" localSheetId="15">#REF!</definedName>
    <definedName name="______DAT27">#REF!</definedName>
    <definedName name="______DAT28" localSheetId="11">#REF!</definedName>
    <definedName name="______DAT28" localSheetId="8">#REF!</definedName>
    <definedName name="______DAT28" localSheetId="14">#REF!</definedName>
    <definedName name="______DAT28" localSheetId="13">#REF!</definedName>
    <definedName name="______DAT28" localSheetId="12">#REF!</definedName>
    <definedName name="______DAT28" localSheetId="9">#REF!</definedName>
    <definedName name="______DAT28" localSheetId="10">#REF!</definedName>
    <definedName name="______DAT28" localSheetId="15">#REF!</definedName>
    <definedName name="______DAT28">#REF!</definedName>
    <definedName name="______DAT29" localSheetId="11">#REF!</definedName>
    <definedName name="______DAT29" localSheetId="8">#REF!</definedName>
    <definedName name="______DAT29" localSheetId="14">#REF!</definedName>
    <definedName name="______DAT29" localSheetId="13">#REF!</definedName>
    <definedName name="______DAT29" localSheetId="12">#REF!</definedName>
    <definedName name="______DAT29" localSheetId="9">#REF!</definedName>
    <definedName name="______DAT29" localSheetId="10">#REF!</definedName>
    <definedName name="______DAT29" localSheetId="15">#REF!</definedName>
    <definedName name="______DAT29">#REF!</definedName>
    <definedName name="______DAT3" localSheetId="11">#REF!</definedName>
    <definedName name="______DAT3" localSheetId="8">#REF!</definedName>
    <definedName name="______DAT3" localSheetId="14">#REF!</definedName>
    <definedName name="______DAT3" localSheetId="13">#REF!</definedName>
    <definedName name="______DAT3" localSheetId="12">#REF!</definedName>
    <definedName name="______DAT3" localSheetId="9">#REF!</definedName>
    <definedName name="______DAT3" localSheetId="10">#REF!</definedName>
    <definedName name="______DAT3" localSheetId="15">#REF!</definedName>
    <definedName name="______DAT3">#REF!</definedName>
    <definedName name="______DAT30" localSheetId="11">#REF!</definedName>
    <definedName name="______DAT30" localSheetId="8">#REF!</definedName>
    <definedName name="______DAT30" localSheetId="14">#REF!</definedName>
    <definedName name="______DAT30" localSheetId="13">#REF!</definedName>
    <definedName name="______DAT30" localSheetId="12">#REF!</definedName>
    <definedName name="______DAT30" localSheetId="9">#REF!</definedName>
    <definedName name="______DAT30" localSheetId="10">#REF!</definedName>
    <definedName name="______DAT30" localSheetId="15">#REF!</definedName>
    <definedName name="______DAT30">#REF!</definedName>
    <definedName name="______DAT31" localSheetId="11">#REF!</definedName>
    <definedName name="______DAT31" localSheetId="8">#REF!</definedName>
    <definedName name="______DAT31" localSheetId="14">#REF!</definedName>
    <definedName name="______DAT31" localSheetId="13">#REF!</definedName>
    <definedName name="______DAT31" localSheetId="12">#REF!</definedName>
    <definedName name="______DAT31" localSheetId="9">#REF!</definedName>
    <definedName name="______DAT31" localSheetId="10">#REF!</definedName>
    <definedName name="______DAT31" localSheetId="15">#REF!</definedName>
    <definedName name="______DAT31">#REF!</definedName>
    <definedName name="______DAT4" localSheetId="11">#REF!</definedName>
    <definedName name="______DAT4" localSheetId="8">#REF!</definedName>
    <definedName name="______DAT4" localSheetId="14">#REF!</definedName>
    <definedName name="______DAT4" localSheetId="13">#REF!</definedName>
    <definedName name="______DAT4" localSheetId="12">#REF!</definedName>
    <definedName name="______DAT4" localSheetId="9">#REF!</definedName>
    <definedName name="______DAT4" localSheetId="10">#REF!</definedName>
    <definedName name="______DAT4" localSheetId="15">#REF!</definedName>
    <definedName name="______DAT4">#REF!</definedName>
    <definedName name="______DAT5" localSheetId="11">#REF!</definedName>
    <definedName name="______DAT5" localSheetId="8">#REF!</definedName>
    <definedName name="______DAT5" localSheetId="14">#REF!</definedName>
    <definedName name="______DAT5" localSheetId="13">#REF!</definedName>
    <definedName name="______DAT5" localSheetId="12">#REF!</definedName>
    <definedName name="______DAT5" localSheetId="9">#REF!</definedName>
    <definedName name="______DAT5" localSheetId="10">#REF!</definedName>
    <definedName name="______DAT5" localSheetId="15">#REF!</definedName>
    <definedName name="______DAT5">#REF!</definedName>
    <definedName name="______DAT6" localSheetId="11">#REF!</definedName>
    <definedName name="______DAT6" localSheetId="8">#REF!</definedName>
    <definedName name="______DAT6" localSheetId="14">#REF!</definedName>
    <definedName name="______DAT6" localSheetId="13">#REF!</definedName>
    <definedName name="______DAT6" localSheetId="12">#REF!</definedName>
    <definedName name="______DAT6" localSheetId="9">#REF!</definedName>
    <definedName name="______DAT6" localSheetId="10">#REF!</definedName>
    <definedName name="______DAT6" localSheetId="15">#REF!</definedName>
    <definedName name="______DAT6">#REF!</definedName>
    <definedName name="______DAT7" localSheetId="11">#REF!</definedName>
    <definedName name="______DAT7" localSheetId="8">#REF!</definedName>
    <definedName name="______DAT7" localSheetId="14">#REF!</definedName>
    <definedName name="______DAT7" localSheetId="13">#REF!</definedName>
    <definedName name="______DAT7" localSheetId="12">#REF!</definedName>
    <definedName name="______DAT7" localSheetId="9">#REF!</definedName>
    <definedName name="______DAT7" localSheetId="10">#REF!</definedName>
    <definedName name="______DAT7" localSheetId="15">#REF!</definedName>
    <definedName name="______DAT7">#REF!</definedName>
    <definedName name="______DAT8" localSheetId="11">#REF!</definedName>
    <definedName name="______DAT8" localSheetId="8">#REF!</definedName>
    <definedName name="______DAT8" localSheetId="14">#REF!</definedName>
    <definedName name="______DAT8" localSheetId="13">#REF!</definedName>
    <definedName name="______DAT8" localSheetId="12">#REF!</definedName>
    <definedName name="______DAT8" localSheetId="9">#REF!</definedName>
    <definedName name="______DAT8" localSheetId="10">#REF!</definedName>
    <definedName name="______DAT8" localSheetId="15">#REF!</definedName>
    <definedName name="______DAT8">#REF!</definedName>
    <definedName name="______DAT9" localSheetId="11">#REF!</definedName>
    <definedName name="______DAT9" localSheetId="8">#REF!</definedName>
    <definedName name="______DAT9" localSheetId="14">#REF!</definedName>
    <definedName name="______DAT9" localSheetId="13">#REF!</definedName>
    <definedName name="______DAT9" localSheetId="12">#REF!</definedName>
    <definedName name="______DAT9" localSheetId="9">#REF!</definedName>
    <definedName name="______DAT9" localSheetId="10">#REF!</definedName>
    <definedName name="______DAT9" localSheetId="15">#REF!</definedName>
    <definedName name="______DAT9">#REF!</definedName>
    <definedName name="______dic20" localSheetId="11">#REF!</definedName>
    <definedName name="______dic20" localSheetId="8">#REF!</definedName>
    <definedName name="______dic20" localSheetId="14">#REF!</definedName>
    <definedName name="______dic20" localSheetId="13">#REF!</definedName>
    <definedName name="______dic20" localSheetId="12">#REF!</definedName>
    <definedName name="______dic20" localSheetId="9">#REF!</definedName>
    <definedName name="______dic20" localSheetId="10">#REF!</definedName>
    <definedName name="______dic20" localSheetId="15">#REF!</definedName>
    <definedName name="______dic20">#REF!</definedName>
    <definedName name="______dic93" localSheetId="11">#REF!</definedName>
    <definedName name="______dic93" localSheetId="8">#REF!</definedName>
    <definedName name="______dic93" localSheetId="14">#REF!</definedName>
    <definedName name="______dic93" localSheetId="13">#REF!</definedName>
    <definedName name="______dic93" localSheetId="12">#REF!</definedName>
    <definedName name="______dic93" localSheetId="9">#REF!</definedName>
    <definedName name="______dic93" localSheetId="10">#REF!</definedName>
    <definedName name="______dic93" localSheetId="15">#REF!</definedName>
    <definedName name="______dic93">#REF!</definedName>
    <definedName name="______dic94" localSheetId="11">#REF!</definedName>
    <definedName name="______dic94" localSheetId="8">#REF!</definedName>
    <definedName name="______dic94" localSheetId="14">#REF!</definedName>
    <definedName name="______dic94" localSheetId="13">#REF!</definedName>
    <definedName name="______dic94" localSheetId="12">#REF!</definedName>
    <definedName name="______dic94" localSheetId="9">#REF!</definedName>
    <definedName name="______dic94" localSheetId="10">#REF!</definedName>
    <definedName name="______dic94" localSheetId="15">#REF!</definedName>
    <definedName name="______dic94">#REF!</definedName>
    <definedName name="______ENE95">#REF!</definedName>
    <definedName name="______FEB95">#REF!</definedName>
    <definedName name="______jun93" localSheetId="11">#REF!</definedName>
    <definedName name="______jun93" localSheetId="1">#REF!</definedName>
    <definedName name="______jun93" localSheetId="8">#REF!</definedName>
    <definedName name="______jun93" localSheetId="14">#REF!</definedName>
    <definedName name="______jun93" localSheetId="13">#REF!</definedName>
    <definedName name="______jun93" localSheetId="12">#REF!</definedName>
    <definedName name="______jun93" localSheetId="9">#REF!</definedName>
    <definedName name="______jun93" localSheetId="10">#REF!</definedName>
    <definedName name="______jun93" localSheetId="15">#REF!</definedName>
    <definedName name="______jun93">#REF!</definedName>
    <definedName name="______jun94" localSheetId="11">#REF!</definedName>
    <definedName name="______jun94" localSheetId="8">#REF!</definedName>
    <definedName name="______jun94" localSheetId="14">#REF!</definedName>
    <definedName name="______jun94" localSheetId="13">#REF!</definedName>
    <definedName name="______jun94" localSheetId="12">#REF!</definedName>
    <definedName name="______jun94" localSheetId="9">#REF!</definedName>
    <definedName name="______jun94" localSheetId="10">#REF!</definedName>
    <definedName name="______jun94" localSheetId="15">#REF!</definedName>
    <definedName name="______jun94">#REF!</definedName>
    <definedName name="______jun95" localSheetId="11">#REF!</definedName>
    <definedName name="______jun95" localSheetId="8">#REF!</definedName>
    <definedName name="______jun95" localSheetId="14">#REF!</definedName>
    <definedName name="______jun95" localSheetId="13">#REF!</definedName>
    <definedName name="______jun95" localSheetId="12">#REF!</definedName>
    <definedName name="______jun95" localSheetId="9">#REF!</definedName>
    <definedName name="______jun95" localSheetId="10">#REF!</definedName>
    <definedName name="______jun95" localSheetId="15">#REF!</definedName>
    <definedName name="______jun95">#REF!</definedName>
    <definedName name="______mar94" localSheetId="11">#REF!</definedName>
    <definedName name="______mar94" localSheetId="8">#REF!</definedName>
    <definedName name="______mar94" localSheetId="14">#REF!</definedName>
    <definedName name="______mar94" localSheetId="13">#REF!</definedName>
    <definedName name="______mar94" localSheetId="12">#REF!</definedName>
    <definedName name="______mar94" localSheetId="9">#REF!</definedName>
    <definedName name="______mar94" localSheetId="10">#REF!</definedName>
    <definedName name="______mar94" localSheetId="15">#REF!</definedName>
    <definedName name="______mar94">#REF!</definedName>
    <definedName name="______MAR95" localSheetId="11">#REF!</definedName>
    <definedName name="______MAR95" localSheetId="8">#REF!</definedName>
    <definedName name="______MAR95" localSheetId="14">#REF!</definedName>
    <definedName name="______MAR95" localSheetId="13">#REF!</definedName>
    <definedName name="______MAR95" localSheetId="12">#REF!</definedName>
    <definedName name="______MAR95" localSheetId="9">#REF!</definedName>
    <definedName name="______MAR95" localSheetId="10">#REF!</definedName>
    <definedName name="______MAR95" localSheetId="15">#REF!</definedName>
    <definedName name="______MAR95">#REF!</definedName>
    <definedName name="______MAY95">#REF!</definedName>
    <definedName name="______res12">#REF!</definedName>
    <definedName name="______RIV2" localSheetId="11">#REF!</definedName>
    <definedName name="______RIV2" localSheetId="8">#REF!</definedName>
    <definedName name="______RIV2" localSheetId="14">#REF!</definedName>
    <definedName name="______RIV2" localSheetId="13">#REF!</definedName>
    <definedName name="______RIV2" localSheetId="12">#REF!</definedName>
    <definedName name="______RIV2" localSheetId="9">#REF!</definedName>
    <definedName name="______RIV2" localSheetId="10">#REF!</definedName>
    <definedName name="______RIV2" localSheetId="15">#REF!</definedName>
    <definedName name="______RIV2">#REF!</definedName>
    <definedName name="______RIV3" localSheetId="11">#REF!</definedName>
    <definedName name="______RIV3" localSheetId="8">#REF!</definedName>
    <definedName name="______RIV3" localSheetId="14">#REF!</definedName>
    <definedName name="______RIV3" localSheetId="13">#REF!</definedName>
    <definedName name="______RIV3" localSheetId="12">#REF!</definedName>
    <definedName name="______RIV3" localSheetId="9">#REF!</definedName>
    <definedName name="______RIV3" localSheetId="10">#REF!</definedName>
    <definedName name="______RIV3" localSheetId="15">#REF!</definedName>
    <definedName name="______RIV3">#REF!</definedName>
    <definedName name="______SAR10" localSheetId="13">#REF!</definedName>
    <definedName name="______SAR10">#REF!</definedName>
    <definedName name="______SAR5" localSheetId="13">#REF!</definedName>
    <definedName name="______SAR5">#REF!</definedName>
    <definedName name="______SAR80" localSheetId="13">#REF!</definedName>
    <definedName name="______SAR80">#REF!</definedName>
    <definedName name="______set94" localSheetId="11">#REF!</definedName>
    <definedName name="______set94" localSheetId="1">#REF!</definedName>
    <definedName name="______set94" localSheetId="8">#REF!</definedName>
    <definedName name="______set94" localSheetId="14">#REF!</definedName>
    <definedName name="______set94" localSheetId="13">#REF!</definedName>
    <definedName name="______set94" localSheetId="12">#REF!</definedName>
    <definedName name="______set94" localSheetId="9">#REF!</definedName>
    <definedName name="______set94" localSheetId="10">#REF!</definedName>
    <definedName name="______set94" localSheetId="15">#REF!</definedName>
    <definedName name="______set94">#REF!</definedName>
    <definedName name="______set95" localSheetId="11">#REF!</definedName>
    <definedName name="______set95" localSheetId="8">#REF!</definedName>
    <definedName name="______set95" localSheetId="14">#REF!</definedName>
    <definedName name="______set95" localSheetId="13">#REF!</definedName>
    <definedName name="______set95" localSheetId="12">#REF!</definedName>
    <definedName name="______set95" localSheetId="9">#REF!</definedName>
    <definedName name="______set95" localSheetId="10">#REF!</definedName>
    <definedName name="______set95" localSheetId="15">#REF!</definedName>
    <definedName name="______set95">#REF!</definedName>
    <definedName name="______TPy530231">#N/A</definedName>
    <definedName name="______ZZ4" localSheetId="4">#REF!</definedName>
    <definedName name="______ZZ4" localSheetId="11">#REF!</definedName>
    <definedName name="______ZZ4" localSheetId="8">#REF!</definedName>
    <definedName name="______ZZ4" localSheetId="14">#REF!</definedName>
    <definedName name="______ZZ4" localSheetId="13">#REF!</definedName>
    <definedName name="______ZZ4" localSheetId="12">#REF!</definedName>
    <definedName name="______ZZ4" localSheetId="9">#REF!</definedName>
    <definedName name="______ZZ4" localSheetId="10">#REF!</definedName>
    <definedName name="______ZZ4" localSheetId="15">#REF!</definedName>
    <definedName name="______ZZ4">#REF!</definedName>
    <definedName name="_____ABR95">#REF!</definedName>
    <definedName name="_____DAT1" localSheetId="11">#REF!</definedName>
    <definedName name="_____DAT1" localSheetId="1">#REF!</definedName>
    <definedName name="_____DAT1" localSheetId="8">#REF!</definedName>
    <definedName name="_____DAT1" localSheetId="14">#REF!</definedName>
    <definedName name="_____DAT1" localSheetId="13">#REF!</definedName>
    <definedName name="_____DAT1" localSheetId="12">#REF!</definedName>
    <definedName name="_____DAT1" localSheetId="9">#REF!</definedName>
    <definedName name="_____DAT1" localSheetId="10">#REF!</definedName>
    <definedName name="_____DAT1" localSheetId="15">#REF!</definedName>
    <definedName name="_____DAT1">#REF!</definedName>
    <definedName name="_____DAT10" localSheetId="11">#REF!</definedName>
    <definedName name="_____DAT10" localSheetId="8">#REF!</definedName>
    <definedName name="_____DAT10" localSheetId="14">#REF!</definedName>
    <definedName name="_____DAT10" localSheetId="13">#REF!</definedName>
    <definedName name="_____DAT10" localSheetId="12">#REF!</definedName>
    <definedName name="_____DAT10" localSheetId="9">#REF!</definedName>
    <definedName name="_____DAT10" localSheetId="10">#REF!</definedName>
    <definedName name="_____DAT10" localSheetId="15">#REF!</definedName>
    <definedName name="_____DAT10">#REF!</definedName>
    <definedName name="_____DAT11" localSheetId="11">#REF!</definedName>
    <definedName name="_____DAT11" localSheetId="8">#REF!</definedName>
    <definedName name="_____DAT11" localSheetId="14">#REF!</definedName>
    <definedName name="_____DAT11" localSheetId="13">#REF!</definedName>
    <definedName name="_____DAT11" localSheetId="12">#REF!</definedName>
    <definedName name="_____DAT11" localSheetId="9">#REF!</definedName>
    <definedName name="_____DAT11" localSheetId="10">#REF!</definedName>
    <definedName name="_____DAT11" localSheetId="15">#REF!</definedName>
    <definedName name="_____DAT11">#REF!</definedName>
    <definedName name="_____DAT12" localSheetId="11">#REF!</definedName>
    <definedName name="_____DAT12" localSheetId="8">#REF!</definedName>
    <definedName name="_____DAT12" localSheetId="14">#REF!</definedName>
    <definedName name="_____DAT12" localSheetId="13">#REF!</definedName>
    <definedName name="_____DAT12" localSheetId="12">#REF!</definedName>
    <definedName name="_____DAT12" localSheetId="9">#REF!</definedName>
    <definedName name="_____DAT12" localSheetId="10">#REF!</definedName>
    <definedName name="_____DAT12" localSheetId="15">#REF!</definedName>
    <definedName name="_____DAT12">#REF!</definedName>
    <definedName name="_____DAT13" localSheetId="11">#REF!</definedName>
    <definedName name="_____DAT13" localSheetId="8">#REF!</definedName>
    <definedName name="_____DAT13" localSheetId="14">#REF!</definedName>
    <definedName name="_____DAT13" localSheetId="13">#REF!</definedName>
    <definedName name="_____DAT13" localSheetId="12">#REF!</definedName>
    <definedName name="_____DAT13" localSheetId="9">#REF!</definedName>
    <definedName name="_____DAT13" localSheetId="10">#REF!</definedName>
    <definedName name="_____DAT13" localSheetId="15">#REF!</definedName>
    <definedName name="_____DAT13">#REF!</definedName>
    <definedName name="_____DAT14" localSheetId="11">#REF!</definedName>
    <definedName name="_____DAT14" localSheetId="8">#REF!</definedName>
    <definedName name="_____DAT14" localSheetId="14">#REF!</definedName>
    <definedName name="_____DAT14" localSheetId="13">#REF!</definedName>
    <definedName name="_____DAT14" localSheetId="12">#REF!</definedName>
    <definedName name="_____DAT14" localSheetId="9">#REF!</definedName>
    <definedName name="_____DAT14" localSheetId="10">#REF!</definedName>
    <definedName name="_____DAT14" localSheetId="15">#REF!</definedName>
    <definedName name="_____DAT14">#REF!</definedName>
    <definedName name="_____DAT15" localSheetId="11">#REF!</definedName>
    <definedName name="_____DAT15" localSheetId="8">#REF!</definedName>
    <definedName name="_____DAT15" localSheetId="14">#REF!</definedName>
    <definedName name="_____DAT15" localSheetId="13">#REF!</definedName>
    <definedName name="_____DAT15" localSheetId="12">#REF!</definedName>
    <definedName name="_____DAT15" localSheetId="9">#REF!</definedName>
    <definedName name="_____DAT15" localSheetId="10">#REF!</definedName>
    <definedName name="_____DAT15" localSheetId="15">#REF!</definedName>
    <definedName name="_____DAT15">#REF!</definedName>
    <definedName name="_____DAT16" localSheetId="11">#REF!</definedName>
    <definedName name="_____DAT16" localSheetId="8">#REF!</definedName>
    <definedName name="_____DAT16" localSheetId="14">#REF!</definedName>
    <definedName name="_____DAT16" localSheetId="13">#REF!</definedName>
    <definedName name="_____DAT16" localSheetId="12">#REF!</definedName>
    <definedName name="_____DAT16" localSheetId="9">#REF!</definedName>
    <definedName name="_____DAT16" localSheetId="10">#REF!</definedName>
    <definedName name="_____DAT16" localSheetId="15">#REF!</definedName>
    <definedName name="_____DAT16">#REF!</definedName>
    <definedName name="_____DAT17" localSheetId="11">#REF!</definedName>
    <definedName name="_____DAT17" localSheetId="8">#REF!</definedName>
    <definedName name="_____DAT17" localSheetId="14">#REF!</definedName>
    <definedName name="_____DAT17" localSheetId="13">#REF!</definedName>
    <definedName name="_____DAT17" localSheetId="12">#REF!</definedName>
    <definedName name="_____DAT17" localSheetId="9">#REF!</definedName>
    <definedName name="_____DAT17" localSheetId="10">#REF!</definedName>
    <definedName name="_____DAT17" localSheetId="15">#REF!</definedName>
    <definedName name="_____DAT17">#REF!</definedName>
    <definedName name="_____DAT18" localSheetId="11">#REF!</definedName>
    <definedName name="_____DAT18" localSheetId="8">#REF!</definedName>
    <definedName name="_____DAT18" localSheetId="14">#REF!</definedName>
    <definedName name="_____DAT18" localSheetId="13">#REF!</definedName>
    <definedName name="_____DAT18" localSheetId="12">#REF!</definedName>
    <definedName name="_____DAT18" localSheetId="9">#REF!</definedName>
    <definedName name="_____DAT18" localSheetId="10">#REF!</definedName>
    <definedName name="_____DAT18" localSheetId="15">#REF!</definedName>
    <definedName name="_____DAT18">#REF!</definedName>
    <definedName name="_____DAT19" localSheetId="11">#REF!</definedName>
    <definedName name="_____DAT19" localSheetId="8">#REF!</definedName>
    <definedName name="_____DAT19" localSheetId="14">#REF!</definedName>
    <definedName name="_____DAT19" localSheetId="13">#REF!</definedName>
    <definedName name="_____DAT19" localSheetId="12">#REF!</definedName>
    <definedName name="_____DAT19" localSheetId="9">#REF!</definedName>
    <definedName name="_____DAT19" localSheetId="10">#REF!</definedName>
    <definedName name="_____DAT19" localSheetId="15">#REF!</definedName>
    <definedName name="_____DAT19">#REF!</definedName>
    <definedName name="_____DAT2" localSheetId="11">#REF!</definedName>
    <definedName name="_____DAT2" localSheetId="8">#REF!</definedName>
    <definedName name="_____DAT2" localSheetId="14">#REF!</definedName>
    <definedName name="_____DAT2" localSheetId="13">#REF!</definedName>
    <definedName name="_____DAT2" localSheetId="12">#REF!</definedName>
    <definedName name="_____DAT2" localSheetId="9">#REF!</definedName>
    <definedName name="_____DAT2" localSheetId="10">#REF!</definedName>
    <definedName name="_____DAT2" localSheetId="15">#REF!</definedName>
    <definedName name="_____DAT2">#REF!</definedName>
    <definedName name="_____DAT20" localSheetId="11">#REF!</definedName>
    <definedName name="_____DAT20" localSheetId="8">#REF!</definedName>
    <definedName name="_____DAT20" localSheetId="14">#REF!</definedName>
    <definedName name="_____DAT20" localSheetId="13">#REF!</definedName>
    <definedName name="_____DAT20" localSheetId="12">#REF!</definedName>
    <definedName name="_____DAT20" localSheetId="9">#REF!</definedName>
    <definedName name="_____DAT20" localSheetId="10">#REF!</definedName>
    <definedName name="_____DAT20" localSheetId="15">#REF!</definedName>
    <definedName name="_____DAT20">#REF!</definedName>
    <definedName name="_____DAT21" localSheetId="11">#REF!</definedName>
    <definedName name="_____DAT21" localSheetId="8">#REF!</definedName>
    <definedName name="_____DAT21" localSheetId="14">#REF!</definedName>
    <definedName name="_____DAT21" localSheetId="13">#REF!</definedName>
    <definedName name="_____DAT21" localSheetId="12">#REF!</definedName>
    <definedName name="_____DAT21" localSheetId="9">#REF!</definedName>
    <definedName name="_____DAT21" localSheetId="10">#REF!</definedName>
    <definedName name="_____DAT21" localSheetId="15">#REF!</definedName>
    <definedName name="_____DAT21">#REF!</definedName>
    <definedName name="_____DAT22" localSheetId="11">#REF!</definedName>
    <definedName name="_____DAT22" localSheetId="8">#REF!</definedName>
    <definedName name="_____DAT22" localSheetId="14">#REF!</definedName>
    <definedName name="_____DAT22" localSheetId="13">#REF!</definedName>
    <definedName name="_____DAT22" localSheetId="12">#REF!</definedName>
    <definedName name="_____DAT22" localSheetId="9">#REF!</definedName>
    <definedName name="_____DAT22" localSheetId="10">#REF!</definedName>
    <definedName name="_____DAT22" localSheetId="15">#REF!</definedName>
    <definedName name="_____DAT22">#REF!</definedName>
    <definedName name="_____DAT23" localSheetId="11">#REF!</definedName>
    <definedName name="_____DAT23" localSheetId="8">#REF!</definedName>
    <definedName name="_____DAT23" localSheetId="14">#REF!</definedName>
    <definedName name="_____DAT23" localSheetId="13">#REF!</definedName>
    <definedName name="_____DAT23" localSheetId="12">#REF!</definedName>
    <definedName name="_____DAT23" localSheetId="9">#REF!</definedName>
    <definedName name="_____DAT23" localSheetId="10">#REF!</definedName>
    <definedName name="_____DAT23" localSheetId="15">#REF!</definedName>
    <definedName name="_____DAT23">#REF!</definedName>
    <definedName name="_____DAT24" localSheetId="11">#REF!</definedName>
    <definedName name="_____DAT24" localSheetId="8">#REF!</definedName>
    <definedName name="_____DAT24" localSheetId="14">#REF!</definedName>
    <definedName name="_____DAT24" localSheetId="13">#REF!</definedName>
    <definedName name="_____DAT24" localSheetId="12">#REF!</definedName>
    <definedName name="_____DAT24" localSheetId="9">#REF!</definedName>
    <definedName name="_____DAT24" localSheetId="10">#REF!</definedName>
    <definedName name="_____DAT24" localSheetId="15">#REF!</definedName>
    <definedName name="_____DAT24">#REF!</definedName>
    <definedName name="_____DAT25" localSheetId="11">#REF!</definedName>
    <definedName name="_____DAT25" localSheetId="8">#REF!</definedName>
    <definedName name="_____DAT25" localSheetId="14">#REF!</definedName>
    <definedName name="_____DAT25" localSheetId="13">#REF!</definedName>
    <definedName name="_____DAT25" localSheetId="12">#REF!</definedName>
    <definedName name="_____DAT25" localSheetId="9">#REF!</definedName>
    <definedName name="_____DAT25" localSheetId="10">#REF!</definedName>
    <definedName name="_____DAT25" localSheetId="15">#REF!</definedName>
    <definedName name="_____DAT25">#REF!</definedName>
    <definedName name="_____DAT26" localSheetId="11">#REF!</definedName>
    <definedName name="_____DAT26" localSheetId="8">#REF!</definedName>
    <definedName name="_____DAT26" localSheetId="14">#REF!</definedName>
    <definedName name="_____DAT26" localSheetId="13">#REF!</definedName>
    <definedName name="_____DAT26" localSheetId="12">#REF!</definedName>
    <definedName name="_____DAT26" localSheetId="9">#REF!</definedName>
    <definedName name="_____DAT26" localSheetId="10">#REF!</definedName>
    <definedName name="_____DAT26" localSheetId="15">#REF!</definedName>
    <definedName name="_____DAT26">#REF!</definedName>
    <definedName name="_____DAT27" localSheetId="11">#REF!</definedName>
    <definedName name="_____DAT27" localSheetId="8">#REF!</definedName>
    <definedName name="_____DAT27" localSheetId="14">#REF!</definedName>
    <definedName name="_____DAT27" localSheetId="13">#REF!</definedName>
    <definedName name="_____DAT27" localSheetId="12">#REF!</definedName>
    <definedName name="_____DAT27" localSheetId="9">#REF!</definedName>
    <definedName name="_____DAT27" localSheetId="10">#REF!</definedName>
    <definedName name="_____DAT27" localSheetId="15">#REF!</definedName>
    <definedName name="_____DAT27">#REF!</definedName>
    <definedName name="_____DAT28" localSheetId="11">#REF!</definedName>
    <definedName name="_____DAT28" localSheetId="8">#REF!</definedName>
    <definedName name="_____DAT28" localSheetId="14">#REF!</definedName>
    <definedName name="_____DAT28" localSheetId="13">#REF!</definedName>
    <definedName name="_____DAT28" localSheetId="12">#REF!</definedName>
    <definedName name="_____DAT28" localSheetId="9">#REF!</definedName>
    <definedName name="_____DAT28" localSheetId="10">#REF!</definedName>
    <definedName name="_____DAT28" localSheetId="15">#REF!</definedName>
    <definedName name="_____DAT28">#REF!</definedName>
    <definedName name="_____DAT29" localSheetId="11">#REF!</definedName>
    <definedName name="_____DAT29" localSheetId="8">#REF!</definedName>
    <definedName name="_____DAT29" localSheetId="14">#REF!</definedName>
    <definedName name="_____DAT29" localSheetId="13">#REF!</definedName>
    <definedName name="_____DAT29" localSheetId="12">#REF!</definedName>
    <definedName name="_____DAT29" localSheetId="9">#REF!</definedName>
    <definedName name="_____DAT29" localSheetId="10">#REF!</definedName>
    <definedName name="_____DAT29" localSheetId="15">#REF!</definedName>
    <definedName name="_____DAT29">#REF!</definedName>
    <definedName name="_____DAT3" localSheetId="11">#REF!</definedName>
    <definedName name="_____DAT3" localSheetId="8">#REF!</definedName>
    <definedName name="_____DAT3" localSheetId="14">#REF!</definedName>
    <definedName name="_____DAT3" localSheetId="13">#REF!</definedName>
    <definedName name="_____DAT3" localSheetId="12">#REF!</definedName>
    <definedName name="_____DAT3" localSheetId="9">#REF!</definedName>
    <definedName name="_____DAT3" localSheetId="10">#REF!</definedName>
    <definedName name="_____DAT3" localSheetId="15">#REF!</definedName>
    <definedName name="_____DAT3">#REF!</definedName>
    <definedName name="_____DAT30" localSheetId="11">#REF!</definedName>
    <definedName name="_____DAT30" localSheetId="8">#REF!</definedName>
    <definedName name="_____DAT30" localSheetId="14">#REF!</definedName>
    <definedName name="_____DAT30" localSheetId="13">#REF!</definedName>
    <definedName name="_____DAT30" localSheetId="12">#REF!</definedName>
    <definedName name="_____DAT30" localSheetId="9">#REF!</definedName>
    <definedName name="_____DAT30" localSheetId="10">#REF!</definedName>
    <definedName name="_____DAT30" localSheetId="15">#REF!</definedName>
    <definedName name="_____DAT30">#REF!</definedName>
    <definedName name="_____DAT31" localSheetId="11">#REF!</definedName>
    <definedName name="_____DAT31" localSheetId="8">#REF!</definedName>
    <definedName name="_____DAT31" localSheetId="14">#REF!</definedName>
    <definedName name="_____DAT31" localSheetId="13">#REF!</definedName>
    <definedName name="_____DAT31" localSheetId="12">#REF!</definedName>
    <definedName name="_____DAT31" localSheetId="9">#REF!</definedName>
    <definedName name="_____DAT31" localSheetId="10">#REF!</definedName>
    <definedName name="_____DAT31" localSheetId="15">#REF!</definedName>
    <definedName name="_____DAT31">#REF!</definedName>
    <definedName name="_____DAT4" localSheetId="11">#REF!</definedName>
    <definedName name="_____DAT4" localSheetId="8">#REF!</definedName>
    <definedName name="_____DAT4" localSheetId="14">#REF!</definedName>
    <definedName name="_____DAT4" localSheetId="13">#REF!</definedName>
    <definedName name="_____DAT4" localSheetId="12">#REF!</definedName>
    <definedName name="_____DAT4" localSheetId="9">#REF!</definedName>
    <definedName name="_____DAT4" localSheetId="10">#REF!</definedName>
    <definedName name="_____DAT4" localSheetId="15">#REF!</definedName>
    <definedName name="_____DAT4">#REF!</definedName>
    <definedName name="_____DAT5" localSheetId="11">#REF!</definedName>
    <definedName name="_____DAT5" localSheetId="8">#REF!</definedName>
    <definedName name="_____DAT5" localSheetId="14">#REF!</definedName>
    <definedName name="_____DAT5" localSheetId="13">#REF!</definedName>
    <definedName name="_____DAT5" localSheetId="12">#REF!</definedName>
    <definedName name="_____DAT5" localSheetId="9">#REF!</definedName>
    <definedName name="_____DAT5" localSheetId="10">#REF!</definedName>
    <definedName name="_____DAT5" localSheetId="15">#REF!</definedName>
    <definedName name="_____DAT5">#REF!</definedName>
    <definedName name="_____DAT6" localSheetId="11">#REF!</definedName>
    <definedName name="_____DAT6" localSheetId="8">#REF!</definedName>
    <definedName name="_____DAT6" localSheetId="14">#REF!</definedName>
    <definedName name="_____DAT6" localSheetId="13">#REF!</definedName>
    <definedName name="_____DAT6" localSheetId="12">#REF!</definedName>
    <definedName name="_____DAT6" localSheetId="9">#REF!</definedName>
    <definedName name="_____DAT6" localSheetId="10">#REF!</definedName>
    <definedName name="_____DAT6" localSheetId="15">#REF!</definedName>
    <definedName name="_____DAT6">#REF!</definedName>
    <definedName name="_____DAT7" localSheetId="11">#REF!</definedName>
    <definedName name="_____DAT7" localSheetId="8">#REF!</definedName>
    <definedName name="_____DAT7" localSheetId="14">#REF!</definedName>
    <definedName name="_____DAT7" localSheetId="13">#REF!</definedName>
    <definedName name="_____DAT7" localSheetId="12">#REF!</definedName>
    <definedName name="_____DAT7" localSheetId="9">#REF!</definedName>
    <definedName name="_____DAT7" localSheetId="10">#REF!</definedName>
    <definedName name="_____DAT7" localSheetId="15">#REF!</definedName>
    <definedName name="_____DAT7">#REF!</definedName>
    <definedName name="_____DAT8" localSheetId="11">#REF!</definedName>
    <definedName name="_____DAT8" localSheetId="8">#REF!</definedName>
    <definedName name="_____DAT8" localSheetId="14">#REF!</definedName>
    <definedName name="_____DAT8" localSheetId="13">#REF!</definedName>
    <definedName name="_____DAT8" localSheetId="12">#REF!</definedName>
    <definedName name="_____DAT8" localSheetId="9">#REF!</definedName>
    <definedName name="_____DAT8" localSheetId="10">#REF!</definedName>
    <definedName name="_____DAT8" localSheetId="15">#REF!</definedName>
    <definedName name="_____DAT8">#REF!</definedName>
    <definedName name="_____DAT9" localSheetId="11">#REF!</definedName>
    <definedName name="_____DAT9" localSheetId="8">#REF!</definedName>
    <definedName name="_____DAT9" localSheetId="14">#REF!</definedName>
    <definedName name="_____DAT9" localSheetId="13">#REF!</definedName>
    <definedName name="_____DAT9" localSheetId="12">#REF!</definedName>
    <definedName name="_____DAT9" localSheetId="9">#REF!</definedName>
    <definedName name="_____DAT9" localSheetId="10">#REF!</definedName>
    <definedName name="_____DAT9" localSheetId="15">#REF!</definedName>
    <definedName name="_____DAT9">#REF!</definedName>
    <definedName name="_____dATT" localSheetId="4">#REF!</definedName>
    <definedName name="_____dATT" localSheetId="11">#REF!</definedName>
    <definedName name="_____dATT" localSheetId="8">#REF!</definedName>
    <definedName name="_____dATT" localSheetId="14">#REF!</definedName>
    <definedName name="_____dATT" localSheetId="13">#REF!</definedName>
    <definedName name="_____dATT" localSheetId="12">#REF!</definedName>
    <definedName name="_____dATT" localSheetId="9">#REF!</definedName>
    <definedName name="_____dATT" localSheetId="10">#REF!</definedName>
    <definedName name="_____dATT" localSheetId="15">#REF!</definedName>
    <definedName name="_____dATT">#REF!</definedName>
    <definedName name="_____dic20" localSheetId="11">#REF!</definedName>
    <definedName name="_____dic20" localSheetId="8">#REF!</definedName>
    <definedName name="_____dic20" localSheetId="14">#REF!</definedName>
    <definedName name="_____dic20" localSheetId="13">#REF!</definedName>
    <definedName name="_____dic20" localSheetId="12">#REF!</definedName>
    <definedName name="_____dic20" localSheetId="9">#REF!</definedName>
    <definedName name="_____dic20" localSheetId="10">#REF!</definedName>
    <definedName name="_____dic20" localSheetId="15">#REF!</definedName>
    <definedName name="_____dic20">#REF!</definedName>
    <definedName name="_____dic93" localSheetId="11">#REF!</definedName>
    <definedName name="_____dic93" localSheetId="8">#REF!</definedName>
    <definedName name="_____dic93" localSheetId="14">#REF!</definedName>
    <definedName name="_____dic93" localSheetId="13">#REF!</definedName>
    <definedName name="_____dic93" localSheetId="12">#REF!</definedName>
    <definedName name="_____dic93" localSheetId="9">#REF!</definedName>
    <definedName name="_____dic93" localSheetId="10">#REF!</definedName>
    <definedName name="_____dic93" localSheetId="15">#REF!</definedName>
    <definedName name="_____dic93">#REF!</definedName>
    <definedName name="_____dic94" localSheetId="11">#REF!</definedName>
    <definedName name="_____dic94" localSheetId="8">#REF!</definedName>
    <definedName name="_____dic94" localSheetId="14">#REF!</definedName>
    <definedName name="_____dic94" localSheetId="13">#REF!</definedName>
    <definedName name="_____dic94" localSheetId="12">#REF!</definedName>
    <definedName name="_____dic94" localSheetId="9">#REF!</definedName>
    <definedName name="_____dic94" localSheetId="10">#REF!</definedName>
    <definedName name="_____dic94" localSheetId="15">#REF!</definedName>
    <definedName name="_____dic94">#REF!</definedName>
    <definedName name="_____ENE95">#REF!</definedName>
    <definedName name="_____FEB95">#REF!</definedName>
    <definedName name="_____jun93" localSheetId="11">#REF!</definedName>
    <definedName name="_____jun93" localSheetId="1">#REF!</definedName>
    <definedName name="_____jun93" localSheetId="8">#REF!</definedName>
    <definedName name="_____jun93" localSheetId="14">#REF!</definedName>
    <definedName name="_____jun93" localSheetId="13">#REF!</definedName>
    <definedName name="_____jun93" localSheetId="12">#REF!</definedName>
    <definedName name="_____jun93" localSheetId="9">#REF!</definedName>
    <definedName name="_____jun93" localSheetId="10">#REF!</definedName>
    <definedName name="_____jun93" localSheetId="15">#REF!</definedName>
    <definedName name="_____jun93">#REF!</definedName>
    <definedName name="_____jun94" localSheetId="11">#REF!</definedName>
    <definedName name="_____jun94" localSheetId="8">#REF!</definedName>
    <definedName name="_____jun94" localSheetId="14">#REF!</definedName>
    <definedName name="_____jun94" localSheetId="13">#REF!</definedName>
    <definedName name="_____jun94" localSheetId="12">#REF!</definedName>
    <definedName name="_____jun94" localSheetId="9">#REF!</definedName>
    <definedName name="_____jun94" localSheetId="10">#REF!</definedName>
    <definedName name="_____jun94" localSheetId="15">#REF!</definedName>
    <definedName name="_____jun94">#REF!</definedName>
    <definedName name="_____jun95" localSheetId="11">#REF!</definedName>
    <definedName name="_____jun95" localSheetId="8">#REF!</definedName>
    <definedName name="_____jun95" localSheetId="14">#REF!</definedName>
    <definedName name="_____jun95" localSheetId="13">#REF!</definedName>
    <definedName name="_____jun95" localSheetId="12">#REF!</definedName>
    <definedName name="_____jun95" localSheetId="9">#REF!</definedName>
    <definedName name="_____jun95" localSheetId="10">#REF!</definedName>
    <definedName name="_____jun95" localSheetId="15">#REF!</definedName>
    <definedName name="_____jun95">#REF!</definedName>
    <definedName name="_____mar94" localSheetId="11">#REF!</definedName>
    <definedName name="_____mar94" localSheetId="8">#REF!</definedName>
    <definedName name="_____mar94" localSheetId="14">#REF!</definedName>
    <definedName name="_____mar94" localSheetId="13">#REF!</definedName>
    <definedName name="_____mar94" localSheetId="12">#REF!</definedName>
    <definedName name="_____mar94" localSheetId="9">#REF!</definedName>
    <definedName name="_____mar94" localSheetId="10">#REF!</definedName>
    <definedName name="_____mar94" localSheetId="15">#REF!</definedName>
    <definedName name="_____mar94">#REF!</definedName>
    <definedName name="_____MAR95" localSheetId="11">#REF!</definedName>
    <definedName name="_____MAR95" localSheetId="8">#REF!</definedName>
    <definedName name="_____MAR95" localSheetId="14">#REF!</definedName>
    <definedName name="_____MAR95" localSheetId="13">#REF!</definedName>
    <definedName name="_____MAR95" localSheetId="12">#REF!</definedName>
    <definedName name="_____MAR95" localSheetId="9">#REF!</definedName>
    <definedName name="_____MAR95" localSheetId="10">#REF!</definedName>
    <definedName name="_____MAR95" localSheetId="15">#REF!</definedName>
    <definedName name="_____MAR95">#REF!</definedName>
    <definedName name="_____MAY95">#REF!</definedName>
    <definedName name="_____res12">#REF!</definedName>
    <definedName name="_____RIV2" localSheetId="11">#REF!</definedName>
    <definedName name="_____RIV2" localSheetId="8">#REF!</definedName>
    <definedName name="_____RIV2" localSheetId="14">#REF!</definedName>
    <definedName name="_____RIV2" localSheetId="13">#REF!</definedName>
    <definedName name="_____RIV2" localSheetId="12">#REF!</definedName>
    <definedName name="_____RIV2" localSheetId="9">#REF!</definedName>
    <definedName name="_____RIV2" localSheetId="10">#REF!</definedName>
    <definedName name="_____RIV2" localSheetId="15">#REF!</definedName>
    <definedName name="_____RIV2">#REF!</definedName>
    <definedName name="_____RIV3" localSheetId="11">#REF!</definedName>
    <definedName name="_____RIV3" localSheetId="8">#REF!</definedName>
    <definedName name="_____RIV3" localSheetId="14">#REF!</definedName>
    <definedName name="_____RIV3" localSheetId="13">#REF!</definedName>
    <definedName name="_____RIV3" localSheetId="12">#REF!</definedName>
    <definedName name="_____RIV3" localSheetId="9">#REF!</definedName>
    <definedName name="_____RIV3" localSheetId="10">#REF!</definedName>
    <definedName name="_____RIV3" localSheetId="15">#REF!</definedName>
    <definedName name="_____RIV3">#REF!</definedName>
    <definedName name="_____SAR10" localSheetId="13">#REF!</definedName>
    <definedName name="_____SAR10">#REF!</definedName>
    <definedName name="_____SAR5" localSheetId="13">#REF!</definedName>
    <definedName name="_____SAR5">#REF!</definedName>
    <definedName name="_____SAR80" localSheetId="13">#REF!</definedName>
    <definedName name="_____SAR80">#REF!</definedName>
    <definedName name="_____set94" localSheetId="11">#REF!</definedName>
    <definedName name="_____set94" localSheetId="1">#REF!</definedName>
    <definedName name="_____set94" localSheetId="8">#REF!</definedName>
    <definedName name="_____set94" localSheetId="14">#REF!</definedName>
    <definedName name="_____set94" localSheetId="13">#REF!</definedName>
    <definedName name="_____set94" localSheetId="12">#REF!</definedName>
    <definedName name="_____set94" localSheetId="9">#REF!</definedName>
    <definedName name="_____set94" localSheetId="10">#REF!</definedName>
    <definedName name="_____set94" localSheetId="15">#REF!</definedName>
    <definedName name="_____set94">#REF!</definedName>
    <definedName name="_____set95" localSheetId="11">#REF!</definedName>
    <definedName name="_____set95" localSheetId="8">#REF!</definedName>
    <definedName name="_____set95" localSheetId="14">#REF!</definedName>
    <definedName name="_____set95" localSheetId="13">#REF!</definedName>
    <definedName name="_____set95" localSheetId="12">#REF!</definedName>
    <definedName name="_____set95" localSheetId="9">#REF!</definedName>
    <definedName name="_____set95" localSheetId="10">#REF!</definedName>
    <definedName name="_____set95" localSheetId="15">#REF!</definedName>
    <definedName name="_____set95">#REF!</definedName>
    <definedName name="_____TPy530231">#N/A</definedName>
    <definedName name="_____ZZ4" localSheetId="4">#REF!</definedName>
    <definedName name="_____ZZ4" localSheetId="11">#REF!</definedName>
    <definedName name="_____ZZ4" localSheetId="8">#REF!</definedName>
    <definedName name="_____ZZ4" localSheetId="14">#REF!</definedName>
    <definedName name="_____ZZ4" localSheetId="13">#REF!</definedName>
    <definedName name="_____ZZ4" localSheetId="12">#REF!</definedName>
    <definedName name="_____ZZ4" localSheetId="9">#REF!</definedName>
    <definedName name="_____ZZ4" localSheetId="10">#REF!</definedName>
    <definedName name="_____ZZ4" localSheetId="15">#REF!</definedName>
    <definedName name="_____ZZ4">#REF!</definedName>
    <definedName name="____ABR95">#REF!</definedName>
    <definedName name="____DAT1" localSheetId="11">#REF!</definedName>
    <definedName name="____DAT1" localSheetId="1">#REF!</definedName>
    <definedName name="____DAT1" localSheetId="8">#REF!</definedName>
    <definedName name="____DAT1" localSheetId="14">#REF!</definedName>
    <definedName name="____DAT1" localSheetId="13">#REF!</definedName>
    <definedName name="____DAT1" localSheetId="12">#REF!</definedName>
    <definedName name="____DAT1" localSheetId="9">#REF!</definedName>
    <definedName name="____DAT1" localSheetId="10">#REF!</definedName>
    <definedName name="____DAT1" localSheetId="15">#REF!</definedName>
    <definedName name="____DAT1">#REF!</definedName>
    <definedName name="____DAT10" localSheetId="11">#REF!</definedName>
    <definedName name="____DAT10" localSheetId="8">#REF!</definedName>
    <definedName name="____DAT10" localSheetId="14">#REF!</definedName>
    <definedName name="____DAT10" localSheetId="13">#REF!</definedName>
    <definedName name="____DAT10" localSheetId="12">#REF!</definedName>
    <definedName name="____DAT10" localSheetId="9">#REF!</definedName>
    <definedName name="____DAT10" localSheetId="10">#REF!</definedName>
    <definedName name="____DAT10" localSheetId="15">#REF!</definedName>
    <definedName name="____DAT10">#REF!</definedName>
    <definedName name="____DAT11" localSheetId="11">#REF!</definedName>
    <definedName name="____DAT11" localSheetId="8">#REF!</definedName>
    <definedName name="____DAT11" localSheetId="14">#REF!</definedName>
    <definedName name="____DAT11" localSheetId="13">#REF!</definedName>
    <definedName name="____DAT11" localSheetId="12">#REF!</definedName>
    <definedName name="____DAT11" localSheetId="9">#REF!</definedName>
    <definedName name="____DAT11" localSheetId="10">#REF!</definedName>
    <definedName name="____DAT11" localSheetId="15">#REF!</definedName>
    <definedName name="____DAT11">#REF!</definedName>
    <definedName name="____DAT12" localSheetId="11">#REF!</definedName>
    <definedName name="____DAT12" localSheetId="8">#REF!</definedName>
    <definedName name="____DAT12" localSheetId="14">#REF!</definedName>
    <definedName name="____DAT12" localSheetId="13">#REF!</definedName>
    <definedName name="____DAT12" localSheetId="12">#REF!</definedName>
    <definedName name="____DAT12" localSheetId="9">#REF!</definedName>
    <definedName name="____DAT12" localSheetId="10">#REF!</definedName>
    <definedName name="____DAT12" localSheetId="15">#REF!</definedName>
    <definedName name="____DAT12">#REF!</definedName>
    <definedName name="____DAT13" localSheetId="11">#REF!</definedName>
    <definedName name="____DAT13" localSheetId="8">#REF!</definedName>
    <definedName name="____DAT13" localSheetId="14">#REF!</definedName>
    <definedName name="____DAT13" localSheetId="13">#REF!</definedName>
    <definedName name="____DAT13" localSheetId="12">#REF!</definedName>
    <definedName name="____DAT13" localSheetId="9">#REF!</definedName>
    <definedName name="____DAT13" localSheetId="10">#REF!</definedName>
    <definedName name="____DAT13" localSheetId="15">#REF!</definedName>
    <definedName name="____DAT13">#REF!</definedName>
    <definedName name="____DAT14" localSheetId="11">#REF!</definedName>
    <definedName name="____DAT14" localSheetId="8">#REF!</definedName>
    <definedName name="____DAT14" localSheetId="14">#REF!</definedName>
    <definedName name="____DAT14" localSheetId="13">#REF!</definedName>
    <definedName name="____DAT14" localSheetId="12">#REF!</definedName>
    <definedName name="____DAT14" localSheetId="9">#REF!</definedName>
    <definedName name="____DAT14" localSheetId="10">#REF!</definedName>
    <definedName name="____DAT14" localSheetId="15">#REF!</definedName>
    <definedName name="____DAT14">#REF!</definedName>
    <definedName name="____DAT15" localSheetId="11">#REF!</definedName>
    <definedName name="____DAT15" localSheetId="8">#REF!</definedName>
    <definedName name="____DAT15" localSheetId="14">#REF!</definedName>
    <definedName name="____DAT15" localSheetId="13">#REF!</definedName>
    <definedName name="____DAT15" localSheetId="12">#REF!</definedName>
    <definedName name="____DAT15" localSheetId="9">#REF!</definedName>
    <definedName name="____DAT15" localSheetId="10">#REF!</definedName>
    <definedName name="____DAT15" localSheetId="15">#REF!</definedName>
    <definedName name="____DAT15">#REF!</definedName>
    <definedName name="____DAT16" localSheetId="11">#REF!</definedName>
    <definedName name="____DAT16" localSheetId="8">#REF!</definedName>
    <definedName name="____DAT16" localSheetId="14">#REF!</definedName>
    <definedName name="____DAT16" localSheetId="13">#REF!</definedName>
    <definedName name="____DAT16" localSheetId="12">#REF!</definedName>
    <definedName name="____DAT16" localSheetId="9">#REF!</definedName>
    <definedName name="____DAT16" localSheetId="10">#REF!</definedName>
    <definedName name="____DAT16" localSheetId="15">#REF!</definedName>
    <definedName name="____DAT16">#REF!</definedName>
    <definedName name="____DAT17" localSheetId="11">#REF!</definedName>
    <definedName name="____DAT17" localSheetId="8">#REF!</definedName>
    <definedName name="____DAT17" localSheetId="14">#REF!</definedName>
    <definedName name="____DAT17" localSheetId="13">#REF!</definedName>
    <definedName name="____DAT17" localSheetId="12">#REF!</definedName>
    <definedName name="____DAT17" localSheetId="9">#REF!</definedName>
    <definedName name="____DAT17" localSheetId="10">#REF!</definedName>
    <definedName name="____DAT17" localSheetId="15">#REF!</definedName>
    <definedName name="____DAT17">#REF!</definedName>
    <definedName name="____DAT18" localSheetId="11">#REF!</definedName>
    <definedName name="____DAT18" localSheetId="8">#REF!</definedName>
    <definedName name="____DAT18" localSheetId="14">#REF!</definedName>
    <definedName name="____DAT18" localSheetId="13">#REF!</definedName>
    <definedName name="____DAT18" localSheetId="12">#REF!</definedName>
    <definedName name="____DAT18" localSheetId="9">#REF!</definedName>
    <definedName name="____DAT18" localSheetId="10">#REF!</definedName>
    <definedName name="____DAT18" localSheetId="15">#REF!</definedName>
    <definedName name="____DAT18">#REF!</definedName>
    <definedName name="____DAT19" localSheetId="11">#REF!</definedName>
    <definedName name="____DAT19" localSheetId="8">#REF!</definedName>
    <definedName name="____DAT19" localSheetId="14">#REF!</definedName>
    <definedName name="____DAT19" localSheetId="13">#REF!</definedName>
    <definedName name="____DAT19" localSheetId="12">#REF!</definedName>
    <definedName name="____DAT19" localSheetId="9">#REF!</definedName>
    <definedName name="____DAT19" localSheetId="10">#REF!</definedName>
    <definedName name="____DAT19" localSheetId="15">#REF!</definedName>
    <definedName name="____DAT19">#REF!</definedName>
    <definedName name="____DAT2" localSheetId="11">#REF!</definedName>
    <definedName name="____DAT2" localSheetId="8">#REF!</definedName>
    <definedName name="____DAT2" localSheetId="14">#REF!</definedName>
    <definedName name="____DAT2" localSheetId="13">#REF!</definedName>
    <definedName name="____DAT2" localSheetId="12">#REF!</definedName>
    <definedName name="____DAT2" localSheetId="9">#REF!</definedName>
    <definedName name="____DAT2" localSheetId="10">#REF!</definedName>
    <definedName name="____DAT2" localSheetId="15">#REF!</definedName>
    <definedName name="____DAT2">#REF!</definedName>
    <definedName name="____DAT20" localSheetId="11">#REF!</definedName>
    <definedName name="____DAT20" localSheetId="8">#REF!</definedName>
    <definedName name="____DAT20" localSheetId="14">#REF!</definedName>
    <definedName name="____DAT20" localSheetId="13">#REF!</definedName>
    <definedName name="____DAT20" localSheetId="12">#REF!</definedName>
    <definedName name="____DAT20" localSheetId="9">#REF!</definedName>
    <definedName name="____DAT20" localSheetId="10">#REF!</definedName>
    <definedName name="____DAT20" localSheetId="15">#REF!</definedName>
    <definedName name="____DAT20">#REF!</definedName>
    <definedName name="____DAT21" localSheetId="11">#REF!</definedName>
    <definedName name="____DAT21" localSheetId="8">#REF!</definedName>
    <definedName name="____DAT21" localSheetId="14">#REF!</definedName>
    <definedName name="____DAT21" localSheetId="13">#REF!</definedName>
    <definedName name="____DAT21" localSheetId="12">#REF!</definedName>
    <definedName name="____DAT21" localSheetId="9">#REF!</definedName>
    <definedName name="____DAT21" localSheetId="10">#REF!</definedName>
    <definedName name="____DAT21" localSheetId="15">#REF!</definedName>
    <definedName name="____DAT21">#REF!</definedName>
    <definedName name="____DAT22" localSheetId="11">#REF!</definedName>
    <definedName name="____DAT22" localSheetId="8">#REF!</definedName>
    <definedName name="____DAT22" localSheetId="14">#REF!</definedName>
    <definedName name="____DAT22" localSheetId="13">#REF!</definedName>
    <definedName name="____DAT22" localSheetId="12">#REF!</definedName>
    <definedName name="____DAT22" localSheetId="9">#REF!</definedName>
    <definedName name="____DAT22" localSheetId="10">#REF!</definedName>
    <definedName name="____DAT22" localSheetId="15">#REF!</definedName>
    <definedName name="____DAT22">#REF!</definedName>
    <definedName name="____DAT23" localSheetId="11">#REF!</definedName>
    <definedName name="____DAT23" localSheetId="8">#REF!</definedName>
    <definedName name="____DAT23" localSheetId="14">#REF!</definedName>
    <definedName name="____DAT23" localSheetId="13">#REF!</definedName>
    <definedName name="____DAT23" localSheetId="12">#REF!</definedName>
    <definedName name="____DAT23" localSheetId="9">#REF!</definedName>
    <definedName name="____DAT23" localSheetId="10">#REF!</definedName>
    <definedName name="____DAT23" localSheetId="15">#REF!</definedName>
    <definedName name="____DAT23">#REF!</definedName>
    <definedName name="____DAT24" localSheetId="11">#REF!</definedName>
    <definedName name="____DAT24" localSheetId="8">#REF!</definedName>
    <definedName name="____DAT24" localSheetId="14">#REF!</definedName>
    <definedName name="____DAT24" localSheetId="13">#REF!</definedName>
    <definedName name="____DAT24" localSheetId="12">#REF!</definedName>
    <definedName name="____DAT24" localSheetId="9">#REF!</definedName>
    <definedName name="____DAT24" localSheetId="10">#REF!</definedName>
    <definedName name="____DAT24" localSheetId="15">#REF!</definedName>
    <definedName name="____DAT24">#REF!</definedName>
    <definedName name="____DAT25" localSheetId="11">#REF!</definedName>
    <definedName name="____DAT25" localSheetId="8">#REF!</definedName>
    <definedName name="____DAT25" localSheetId="14">#REF!</definedName>
    <definedName name="____DAT25" localSheetId="13">#REF!</definedName>
    <definedName name="____DAT25" localSheetId="12">#REF!</definedName>
    <definedName name="____DAT25" localSheetId="9">#REF!</definedName>
    <definedName name="____DAT25" localSheetId="10">#REF!</definedName>
    <definedName name="____DAT25" localSheetId="15">#REF!</definedName>
    <definedName name="____DAT25">#REF!</definedName>
    <definedName name="____DAT26" localSheetId="11">#REF!</definedName>
    <definedName name="____DAT26" localSheetId="8">#REF!</definedName>
    <definedName name="____DAT26" localSheetId="14">#REF!</definedName>
    <definedName name="____DAT26" localSheetId="13">#REF!</definedName>
    <definedName name="____DAT26" localSheetId="12">#REF!</definedName>
    <definedName name="____DAT26" localSheetId="9">#REF!</definedName>
    <definedName name="____DAT26" localSheetId="10">#REF!</definedName>
    <definedName name="____DAT26" localSheetId="15">#REF!</definedName>
    <definedName name="____DAT26">#REF!</definedName>
    <definedName name="____DAT27" localSheetId="11">#REF!</definedName>
    <definedName name="____DAT27" localSheetId="8">#REF!</definedName>
    <definedName name="____DAT27" localSheetId="14">#REF!</definedName>
    <definedName name="____DAT27" localSheetId="13">#REF!</definedName>
    <definedName name="____DAT27" localSheetId="12">#REF!</definedName>
    <definedName name="____DAT27" localSheetId="9">#REF!</definedName>
    <definedName name="____DAT27" localSheetId="10">#REF!</definedName>
    <definedName name="____DAT27" localSheetId="15">#REF!</definedName>
    <definedName name="____DAT27">#REF!</definedName>
    <definedName name="____DAT28" localSheetId="11">#REF!</definedName>
    <definedName name="____DAT28" localSheetId="8">#REF!</definedName>
    <definedName name="____DAT28" localSheetId="14">#REF!</definedName>
    <definedName name="____DAT28" localSheetId="13">#REF!</definedName>
    <definedName name="____DAT28" localSheetId="12">#REF!</definedName>
    <definedName name="____DAT28" localSheetId="9">#REF!</definedName>
    <definedName name="____DAT28" localSheetId="10">#REF!</definedName>
    <definedName name="____DAT28" localSheetId="15">#REF!</definedName>
    <definedName name="____DAT28">#REF!</definedName>
    <definedName name="____DAT29" localSheetId="11">#REF!</definedName>
    <definedName name="____DAT29" localSheetId="8">#REF!</definedName>
    <definedName name="____DAT29" localSheetId="14">#REF!</definedName>
    <definedName name="____DAT29" localSheetId="13">#REF!</definedName>
    <definedName name="____DAT29" localSheetId="12">#REF!</definedName>
    <definedName name="____DAT29" localSheetId="9">#REF!</definedName>
    <definedName name="____DAT29" localSheetId="10">#REF!</definedName>
    <definedName name="____DAT29" localSheetId="15">#REF!</definedName>
    <definedName name="____DAT29">#REF!</definedName>
    <definedName name="____DAT3" localSheetId="11">#REF!</definedName>
    <definedName name="____DAT3" localSheetId="8">#REF!</definedName>
    <definedName name="____DAT3" localSheetId="14">#REF!</definedName>
    <definedName name="____DAT3" localSheetId="13">#REF!</definedName>
    <definedName name="____DAT3" localSheetId="12">#REF!</definedName>
    <definedName name="____DAT3" localSheetId="9">#REF!</definedName>
    <definedName name="____DAT3" localSheetId="10">#REF!</definedName>
    <definedName name="____DAT3" localSheetId="15">#REF!</definedName>
    <definedName name="____DAT3">#REF!</definedName>
    <definedName name="____DAT30" localSheetId="11">#REF!</definedName>
    <definedName name="____DAT30" localSheetId="8">#REF!</definedName>
    <definedName name="____DAT30" localSheetId="14">#REF!</definedName>
    <definedName name="____DAT30" localSheetId="13">#REF!</definedName>
    <definedName name="____DAT30" localSheetId="12">#REF!</definedName>
    <definedName name="____DAT30" localSheetId="9">#REF!</definedName>
    <definedName name="____DAT30" localSheetId="10">#REF!</definedName>
    <definedName name="____DAT30" localSheetId="15">#REF!</definedName>
    <definedName name="____DAT30">#REF!</definedName>
    <definedName name="____DAT31" localSheetId="11">#REF!</definedName>
    <definedName name="____DAT31" localSheetId="8">#REF!</definedName>
    <definedName name="____DAT31" localSheetId="14">#REF!</definedName>
    <definedName name="____DAT31" localSheetId="13">#REF!</definedName>
    <definedName name="____DAT31" localSheetId="12">#REF!</definedName>
    <definedName name="____DAT31" localSheetId="9">#REF!</definedName>
    <definedName name="____DAT31" localSheetId="10">#REF!</definedName>
    <definedName name="____DAT31" localSheetId="15">#REF!</definedName>
    <definedName name="____DAT31">#REF!</definedName>
    <definedName name="____DAT32" localSheetId="11">#REF!</definedName>
    <definedName name="____DAT32" localSheetId="8">#REF!</definedName>
    <definedName name="____DAT32" localSheetId="14">#REF!</definedName>
    <definedName name="____DAT32" localSheetId="13">#REF!</definedName>
    <definedName name="____DAT32" localSheetId="12">#REF!</definedName>
    <definedName name="____DAT32" localSheetId="9">#REF!</definedName>
    <definedName name="____DAT32" localSheetId="10">#REF!</definedName>
    <definedName name="____DAT32" localSheetId="15">#REF!</definedName>
    <definedName name="____DAT32">#REF!</definedName>
    <definedName name="____DAT33" localSheetId="11">#REF!</definedName>
    <definedName name="____DAT33" localSheetId="8">#REF!</definedName>
    <definedName name="____DAT33" localSheetId="14">#REF!</definedName>
    <definedName name="____DAT33" localSheetId="13">#REF!</definedName>
    <definedName name="____DAT33" localSheetId="12">#REF!</definedName>
    <definedName name="____DAT33" localSheetId="9">#REF!</definedName>
    <definedName name="____DAT33" localSheetId="10">#REF!</definedName>
    <definedName name="____DAT33" localSheetId="15">#REF!</definedName>
    <definedName name="____DAT33">#REF!</definedName>
    <definedName name="____DAT34" localSheetId="11">#REF!</definedName>
    <definedName name="____DAT34" localSheetId="8">#REF!</definedName>
    <definedName name="____DAT34" localSheetId="14">#REF!</definedName>
    <definedName name="____DAT34" localSheetId="13">#REF!</definedName>
    <definedName name="____DAT34" localSheetId="12">#REF!</definedName>
    <definedName name="____DAT34" localSheetId="9">#REF!</definedName>
    <definedName name="____DAT34" localSheetId="10">#REF!</definedName>
    <definedName name="____DAT34" localSheetId="15">#REF!</definedName>
    <definedName name="____DAT34">#REF!</definedName>
    <definedName name="____DAT4" localSheetId="11">#REF!</definedName>
    <definedName name="____DAT4" localSheetId="8">#REF!</definedName>
    <definedName name="____DAT4" localSheetId="14">#REF!</definedName>
    <definedName name="____DAT4" localSheetId="13">#REF!</definedName>
    <definedName name="____DAT4" localSheetId="12">#REF!</definedName>
    <definedName name="____DAT4" localSheetId="9">#REF!</definedName>
    <definedName name="____DAT4" localSheetId="10">#REF!</definedName>
    <definedName name="____DAT4" localSheetId="15">#REF!</definedName>
    <definedName name="____DAT4">#REF!</definedName>
    <definedName name="____DAT5" localSheetId="11">#REF!</definedName>
    <definedName name="____DAT5" localSheetId="8">#REF!</definedName>
    <definedName name="____DAT5" localSheetId="14">#REF!</definedName>
    <definedName name="____DAT5" localSheetId="13">#REF!</definedName>
    <definedName name="____DAT5" localSheetId="12">#REF!</definedName>
    <definedName name="____DAT5" localSheetId="9">#REF!</definedName>
    <definedName name="____DAT5" localSheetId="10">#REF!</definedName>
    <definedName name="____DAT5" localSheetId="15">#REF!</definedName>
    <definedName name="____DAT5">#REF!</definedName>
    <definedName name="____DAT6" localSheetId="11">#REF!</definedName>
    <definedName name="____DAT6" localSheetId="8">#REF!</definedName>
    <definedName name="____DAT6" localSheetId="14">#REF!</definedName>
    <definedName name="____DAT6" localSheetId="13">#REF!</definedName>
    <definedName name="____DAT6" localSheetId="12">#REF!</definedName>
    <definedName name="____DAT6" localSheetId="9">#REF!</definedName>
    <definedName name="____DAT6" localSheetId="10">#REF!</definedName>
    <definedName name="____DAT6" localSheetId="15">#REF!</definedName>
    <definedName name="____DAT6">#REF!</definedName>
    <definedName name="____DAT7" localSheetId="11">#REF!</definedName>
    <definedName name="____DAT7" localSheetId="8">#REF!</definedName>
    <definedName name="____DAT7" localSheetId="14">#REF!</definedName>
    <definedName name="____DAT7" localSheetId="13">#REF!</definedName>
    <definedName name="____DAT7" localSheetId="12">#REF!</definedName>
    <definedName name="____DAT7" localSheetId="9">#REF!</definedName>
    <definedName name="____DAT7" localSheetId="10">#REF!</definedName>
    <definedName name="____DAT7" localSheetId="15">#REF!</definedName>
    <definedName name="____DAT7">#REF!</definedName>
    <definedName name="____DAT8" localSheetId="11">#REF!</definedName>
    <definedName name="____DAT8" localSheetId="8">#REF!</definedName>
    <definedName name="____DAT8" localSheetId="14">#REF!</definedName>
    <definedName name="____DAT8" localSheetId="13">#REF!</definedName>
    <definedName name="____DAT8" localSheetId="12">#REF!</definedName>
    <definedName name="____DAT8" localSheetId="9">#REF!</definedName>
    <definedName name="____DAT8" localSheetId="10">#REF!</definedName>
    <definedName name="____DAT8" localSheetId="15">#REF!</definedName>
    <definedName name="____DAT8">#REF!</definedName>
    <definedName name="____DAT9" localSheetId="11">#REF!</definedName>
    <definedName name="____DAT9" localSheetId="8">#REF!</definedName>
    <definedName name="____DAT9" localSheetId="14">#REF!</definedName>
    <definedName name="____DAT9" localSheetId="13">#REF!</definedName>
    <definedName name="____DAT9" localSheetId="12">#REF!</definedName>
    <definedName name="____DAT9" localSheetId="9">#REF!</definedName>
    <definedName name="____DAT9" localSheetId="10">#REF!</definedName>
    <definedName name="____DAT9" localSheetId="15">#REF!</definedName>
    <definedName name="____DAT9">#REF!</definedName>
    <definedName name="____dic20" localSheetId="11">#REF!</definedName>
    <definedName name="____dic20" localSheetId="8">#REF!</definedName>
    <definedName name="____dic20" localSheetId="14">#REF!</definedName>
    <definedName name="____dic20" localSheetId="13">#REF!</definedName>
    <definedName name="____dic20" localSheetId="12">#REF!</definedName>
    <definedName name="____dic20" localSheetId="9">#REF!</definedName>
    <definedName name="____dic20" localSheetId="10">#REF!</definedName>
    <definedName name="____dic20" localSheetId="15">#REF!</definedName>
    <definedName name="____dic20">#REF!</definedName>
    <definedName name="____dic93" localSheetId="11">#REF!</definedName>
    <definedName name="____dic93" localSheetId="8">#REF!</definedName>
    <definedName name="____dic93" localSheetId="14">#REF!</definedName>
    <definedName name="____dic93" localSheetId="13">#REF!</definedName>
    <definedName name="____dic93" localSheetId="12">#REF!</definedName>
    <definedName name="____dic93" localSheetId="9">#REF!</definedName>
    <definedName name="____dic93" localSheetId="10">#REF!</definedName>
    <definedName name="____dic93" localSheetId="15">#REF!</definedName>
    <definedName name="____dic93">#REF!</definedName>
    <definedName name="____dic94" localSheetId="11">#REF!</definedName>
    <definedName name="____dic94" localSheetId="8">#REF!</definedName>
    <definedName name="____dic94" localSheetId="14">#REF!</definedName>
    <definedName name="____dic94" localSheetId="13">#REF!</definedName>
    <definedName name="____dic94" localSheetId="12">#REF!</definedName>
    <definedName name="____dic94" localSheetId="9">#REF!</definedName>
    <definedName name="____dic94" localSheetId="10">#REF!</definedName>
    <definedName name="____dic94" localSheetId="15">#REF!</definedName>
    <definedName name="____dic94">#REF!</definedName>
    <definedName name="____ENE95">#REF!</definedName>
    <definedName name="____FEB95">#REF!</definedName>
    <definedName name="____jun93" localSheetId="11">#REF!</definedName>
    <definedName name="____jun93" localSheetId="1">#REF!</definedName>
    <definedName name="____jun93" localSheetId="8">#REF!</definedName>
    <definedName name="____jun93" localSheetId="14">#REF!</definedName>
    <definedName name="____jun93" localSheetId="13">#REF!</definedName>
    <definedName name="____jun93" localSheetId="12">#REF!</definedName>
    <definedName name="____jun93" localSheetId="9">#REF!</definedName>
    <definedName name="____jun93" localSheetId="10">#REF!</definedName>
    <definedName name="____jun93" localSheetId="15">#REF!</definedName>
    <definedName name="____jun93">#REF!</definedName>
    <definedName name="____jun94" localSheetId="11">#REF!</definedName>
    <definedName name="____jun94" localSheetId="8">#REF!</definedName>
    <definedName name="____jun94" localSheetId="14">#REF!</definedName>
    <definedName name="____jun94" localSheetId="13">#REF!</definedName>
    <definedName name="____jun94" localSheetId="12">#REF!</definedName>
    <definedName name="____jun94" localSheetId="9">#REF!</definedName>
    <definedName name="____jun94" localSheetId="10">#REF!</definedName>
    <definedName name="____jun94" localSheetId="15">#REF!</definedName>
    <definedName name="____jun94">#REF!</definedName>
    <definedName name="____jun95" localSheetId="11">#REF!</definedName>
    <definedName name="____jun95" localSheetId="8">#REF!</definedName>
    <definedName name="____jun95" localSheetId="14">#REF!</definedName>
    <definedName name="____jun95" localSheetId="13">#REF!</definedName>
    <definedName name="____jun95" localSheetId="12">#REF!</definedName>
    <definedName name="____jun95" localSheetId="9">#REF!</definedName>
    <definedName name="____jun95" localSheetId="10">#REF!</definedName>
    <definedName name="____jun95" localSheetId="15">#REF!</definedName>
    <definedName name="____jun95">#REF!</definedName>
    <definedName name="____mar94" localSheetId="11">#REF!</definedName>
    <definedName name="____mar94" localSheetId="8">#REF!</definedName>
    <definedName name="____mar94" localSheetId="14">#REF!</definedName>
    <definedName name="____mar94" localSheetId="13">#REF!</definedName>
    <definedName name="____mar94" localSheetId="12">#REF!</definedName>
    <definedName name="____mar94" localSheetId="9">#REF!</definedName>
    <definedName name="____mar94" localSheetId="10">#REF!</definedName>
    <definedName name="____mar94" localSheetId="15">#REF!</definedName>
    <definedName name="____mar94">#REF!</definedName>
    <definedName name="____MAR95" localSheetId="11">#REF!</definedName>
    <definedName name="____MAR95" localSheetId="8">#REF!</definedName>
    <definedName name="____MAR95" localSheetId="14">#REF!</definedName>
    <definedName name="____MAR95" localSheetId="13">#REF!</definedName>
    <definedName name="____MAR95" localSheetId="12">#REF!</definedName>
    <definedName name="____MAR95" localSheetId="9">#REF!</definedName>
    <definedName name="____MAR95" localSheetId="10">#REF!</definedName>
    <definedName name="____MAR95" localSheetId="15">#REF!</definedName>
    <definedName name="____MAR95">#REF!</definedName>
    <definedName name="____MAY95">#REF!</definedName>
    <definedName name="____res12">#REF!</definedName>
    <definedName name="____RIV2" localSheetId="11">#REF!</definedName>
    <definedName name="____RIV2" localSheetId="1">#REF!</definedName>
    <definedName name="____RIV2" localSheetId="8">#REF!</definedName>
    <definedName name="____RIV2" localSheetId="14">#REF!</definedName>
    <definedName name="____RIV2" localSheetId="13">#REF!</definedName>
    <definedName name="____RIV2" localSheetId="12">#REF!</definedName>
    <definedName name="____RIV2" localSheetId="9">#REF!</definedName>
    <definedName name="____RIV2" localSheetId="10">#REF!</definedName>
    <definedName name="____RIV2" localSheetId="15">#REF!</definedName>
    <definedName name="____RIV2">#REF!</definedName>
    <definedName name="____RIV3" localSheetId="11">#REF!</definedName>
    <definedName name="____RIV3" localSheetId="8">#REF!</definedName>
    <definedName name="____RIV3" localSheetId="14">#REF!</definedName>
    <definedName name="____RIV3" localSheetId="13">#REF!</definedName>
    <definedName name="____RIV3" localSheetId="12">#REF!</definedName>
    <definedName name="____RIV3" localSheetId="9">#REF!</definedName>
    <definedName name="____RIV3" localSheetId="10">#REF!</definedName>
    <definedName name="____RIV3" localSheetId="15">#REF!</definedName>
    <definedName name="____RIV3">#REF!</definedName>
    <definedName name="____SAR10" localSheetId="11">#REF!</definedName>
    <definedName name="____SAR10" localSheetId="8">#REF!</definedName>
    <definedName name="____SAR10" localSheetId="14">#REF!</definedName>
    <definedName name="____SAR10" localSheetId="13">#REF!</definedName>
    <definedName name="____SAR10" localSheetId="12">#REF!</definedName>
    <definedName name="____SAR10" localSheetId="9">#REF!</definedName>
    <definedName name="____SAR10" localSheetId="10">#REF!</definedName>
    <definedName name="____SAR10" localSheetId="15">#REF!</definedName>
    <definedName name="____SAR10">#REF!</definedName>
    <definedName name="____SAR5" localSheetId="11">#REF!</definedName>
    <definedName name="____SAR5" localSheetId="8">#REF!</definedName>
    <definedName name="____SAR5" localSheetId="14">#REF!</definedName>
    <definedName name="____SAR5" localSheetId="13">#REF!</definedName>
    <definedName name="____SAR5" localSheetId="12">#REF!</definedName>
    <definedName name="____SAR5" localSheetId="9">#REF!</definedName>
    <definedName name="____SAR5" localSheetId="10">#REF!</definedName>
    <definedName name="____SAR5" localSheetId="15">#REF!</definedName>
    <definedName name="____SAR5">#REF!</definedName>
    <definedName name="____SAR80" localSheetId="11">#REF!</definedName>
    <definedName name="____SAR80" localSheetId="8">#REF!</definedName>
    <definedName name="____SAR80" localSheetId="14">#REF!</definedName>
    <definedName name="____SAR80" localSheetId="13">#REF!</definedName>
    <definedName name="____SAR80" localSheetId="12">#REF!</definedName>
    <definedName name="____SAR80" localSheetId="9">#REF!</definedName>
    <definedName name="____SAR80" localSheetId="10">#REF!</definedName>
    <definedName name="____SAR80" localSheetId="15">#REF!</definedName>
    <definedName name="____SAR80">#REF!</definedName>
    <definedName name="____set94" localSheetId="11">#REF!</definedName>
    <definedName name="____set94" localSheetId="8">#REF!</definedName>
    <definedName name="____set94" localSheetId="14">#REF!</definedName>
    <definedName name="____set94" localSheetId="13">#REF!</definedName>
    <definedName name="____set94" localSheetId="12">#REF!</definedName>
    <definedName name="____set94" localSheetId="9">#REF!</definedName>
    <definedName name="____set94" localSheetId="10">#REF!</definedName>
    <definedName name="____set94" localSheetId="15">#REF!</definedName>
    <definedName name="____set94">#REF!</definedName>
    <definedName name="____set95" localSheetId="11">#REF!</definedName>
    <definedName name="____set95" localSheetId="8">#REF!</definedName>
    <definedName name="____set95" localSheetId="14">#REF!</definedName>
    <definedName name="____set95" localSheetId="13">#REF!</definedName>
    <definedName name="____set95" localSheetId="12">#REF!</definedName>
    <definedName name="____set95" localSheetId="9">#REF!</definedName>
    <definedName name="____set95" localSheetId="10">#REF!</definedName>
    <definedName name="____set95" localSheetId="15">#REF!</definedName>
    <definedName name="____set95">#REF!</definedName>
    <definedName name="____TPy530231">#N/A</definedName>
    <definedName name="____ZZ4" localSheetId="4">#REF!</definedName>
    <definedName name="____ZZ4" localSheetId="11">#REF!</definedName>
    <definedName name="____ZZ4" localSheetId="8">#REF!</definedName>
    <definedName name="____ZZ4" localSheetId="14">#REF!</definedName>
    <definedName name="____ZZ4" localSheetId="13">#REF!</definedName>
    <definedName name="____ZZ4" localSheetId="12">#REF!</definedName>
    <definedName name="____ZZ4" localSheetId="9">#REF!</definedName>
    <definedName name="____ZZ4" localSheetId="10">#REF!</definedName>
    <definedName name="____ZZ4" localSheetId="15">#REF!</definedName>
    <definedName name="____ZZ4">#REF!</definedName>
    <definedName name="___ABR95">#REF!</definedName>
    <definedName name="___DAT1" localSheetId="11">#REF!</definedName>
    <definedName name="___DAT1" localSheetId="1">#REF!</definedName>
    <definedName name="___DAT1" localSheetId="8">#REF!</definedName>
    <definedName name="___DAT1" localSheetId="14">#REF!</definedName>
    <definedName name="___DAT1" localSheetId="13">#REF!</definedName>
    <definedName name="___DAT1" localSheetId="12">#REF!</definedName>
    <definedName name="___DAT1" localSheetId="9">#REF!</definedName>
    <definedName name="___DAT1" localSheetId="10">#REF!</definedName>
    <definedName name="___DAT1" localSheetId="15">#REF!</definedName>
    <definedName name="___DAT1">#REF!</definedName>
    <definedName name="___DAT10" localSheetId="11">#REF!</definedName>
    <definedName name="___DAT10" localSheetId="8">#REF!</definedName>
    <definedName name="___DAT10" localSheetId="14">#REF!</definedName>
    <definedName name="___DAT10" localSheetId="13">#REF!</definedName>
    <definedName name="___DAT10" localSheetId="12">#REF!</definedName>
    <definedName name="___DAT10" localSheetId="9">#REF!</definedName>
    <definedName name="___DAT10" localSheetId="10">#REF!</definedName>
    <definedName name="___DAT10" localSheetId="15">#REF!</definedName>
    <definedName name="___DAT10">#REF!</definedName>
    <definedName name="___DAT11" localSheetId="11">#REF!</definedName>
    <definedName name="___DAT11" localSheetId="8">#REF!</definedName>
    <definedName name="___DAT11" localSheetId="14">#REF!</definedName>
    <definedName name="___DAT11" localSheetId="13">#REF!</definedName>
    <definedName name="___DAT11" localSheetId="12">#REF!</definedName>
    <definedName name="___DAT11" localSheetId="9">#REF!</definedName>
    <definedName name="___DAT11" localSheetId="10">#REF!</definedName>
    <definedName name="___DAT11" localSheetId="15">#REF!</definedName>
    <definedName name="___DAT11">#REF!</definedName>
    <definedName name="___DAT12" localSheetId="11">#REF!</definedName>
    <definedName name="___DAT12" localSheetId="8">#REF!</definedName>
    <definedName name="___DAT12" localSheetId="14">#REF!</definedName>
    <definedName name="___DAT12" localSheetId="13">#REF!</definedName>
    <definedName name="___DAT12" localSheetId="12">#REF!</definedName>
    <definedName name="___DAT12" localSheetId="9">#REF!</definedName>
    <definedName name="___DAT12" localSheetId="10">#REF!</definedName>
    <definedName name="___DAT12" localSheetId="15">#REF!</definedName>
    <definedName name="___DAT12">#REF!</definedName>
    <definedName name="___DAT13" localSheetId="11">#REF!</definedName>
    <definedName name="___DAT13" localSheetId="8">#REF!</definedName>
    <definedName name="___DAT13" localSheetId="14">#REF!</definedName>
    <definedName name="___DAT13" localSheetId="13">#REF!</definedName>
    <definedName name="___DAT13" localSheetId="12">#REF!</definedName>
    <definedName name="___DAT13" localSheetId="9">#REF!</definedName>
    <definedName name="___DAT13" localSheetId="10">#REF!</definedName>
    <definedName name="___DAT13" localSheetId="15">#REF!</definedName>
    <definedName name="___DAT13">#REF!</definedName>
    <definedName name="___DAT14" localSheetId="11">#REF!</definedName>
    <definedName name="___DAT14" localSheetId="8">#REF!</definedName>
    <definedName name="___DAT14" localSheetId="14">#REF!</definedName>
    <definedName name="___DAT14" localSheetId="13">#REF!</definedName>
    <definedName name="___DAT14" localSheetId="12">#REF!</definedName>
    <definedName name="___DAT14" localSheetId="9">#REF!</definedName>
    <definedName name="___DAT14" localSheetId="10">#REF!</definedName>
    <definedName name="___DAT14" localSheetId="15">#REF!</definedName>
    <definedName name="___DAT14">#REF!</definedName>
    <definedName name="___DAT15" localSheetId="11">#REF!</definedName>
    <definedName name="___DAT15" localSheetId="8">#REF!</definedName>
    <definedName name="___DAT15" localSheetId="14">#REF!</definedName>
    <definedName name="___DAT15" localSheetId="13">#REF!</definedName>
    <definedName name="___DAT15" localSheetId="12">#REF!</definedName>
    <definedName name="___DAT15" localSheetId="9">#REF!</definedName>
    <definedName name="___DAT15" localSheetId="10">#REF!</definedName>
    <definedName name="___DAT15" localSheetId="15">#REF!</definedName>
    <definedName name="___DAT15">#REF!</definedName>
    <definedName name="___DAT16" localSheetId="11">#REF!</definedName>
    <definedName name="___DAT16" localSheetId="8">#REF!</definedName>
    <definedName name="___DAT16" localSheetId="14">#REF!</definedName>
    <definedName name="___DAT16" localSheetId="13">#REF!</definedName>
    <definedName name="___DAT16" localSheetId="12">#REF!</definedName>
    <definedName name="___DAT16" localSheetId="9">#REF!</definedName>
    <definedName name="___DAT16" localSheetId="10">#REF!</definedName>
    <definedName name="___DAT16" localSheetId="15">#REF!</definedName>
    <definedName name="___DAT16">#REF!</definedName>
    <definedName name="___DAT17" localSheetId="11">#REF!</definedName>
    <definedName name="___DAT17" localSheetId="8">#REF!</definedName>
    <definedName name="___DAT17" localSheetId="14">#REF!</definedName>
    <definedName name="___DAT17" localSheetId="13">#REF!</definedName>
    <definedName name="___DAT17" localSheetId="12">#REF!</definedName>
    <definedName name="___DAT17" localSheetId="9">#REF!</definedName>
    <definedName name="___DAT17" localSheetId="10">#REF!</definedName>
    <definedName name="___DAT17" localSheetId="15">#REF!</definedName>
    <definedName name="___DAT17">#REF!</definedName>
    <definedName name="___DAT18" localSheetId="11">#REF!</definedName>
    <definedName name="___DAT18" localSheetId="8">#REF!</definedName>
    <definedName name="___DAT18" localSheetId="14">#REF!</definedName>
    <definedName name="___DAT18" localSheetId="13">#REF!</definedName>
    <definedName name="___DAT18" localSheetId="12">#REF!</definedName>
    <definedName name="___DAT18" localSheetId="9">#REF!</definedName>
    <definedName name="___DAT18" localSheetId="10">#REF!</definedName>
    <definedName name="___DAT18" localSheetId="15">#REF!</definedName>
    <definedName name="___DAT18">#REF!</definedName>
    <definedName name="___DAT19" localSheetId="11">#REF!</definedName>
    <definedName name="___DAT19" localSheetId="8">#REF!</definedName>
    <definedName name="___DAT19" localSheetId="14">#REF!</definedName>
    <definedName name="___DAT19" localSheetId="13">#REF!</definedName>
    <definedName name="___DAT19" localSheetId="12">#REF!</definedName>
    <definedName name="___DAT19" localSheetId="9">#REF!</definedName>
    <definedName name="___DAT19" localSheetId="10">#REF!</definedName>
    <definedName name="___DAT19" localSheetId="15">#REF!</definedName>
    <definedName name="___DAT19">#REF!</definedName>
    <definedName name="___DAT2" localSheetId="11">#REF!</definedName>
    <definedName name="___DAT2" localSheetId="8">#REF!</definedName>
    <definedName name="___DAT2" localSheetId="14">#REF!</definedName>
    <definedName name="___DAT2" localSheetId="13">#REF!</definedName>
    <definedName name="___DAT2" localSheetId="12">#REF!</definedName>
    <definedName name="___DAT2" localSheetId="9">#REF!</definedName>
    <definedName name="___DAT2" localSheetId="10">#REF!</definedName>
    <definedName name="___DAT2" localSheetId="15">#REF!</definedName>
    <definedName name="___DAT2">#REF!</definedName>
    <definedName name="___DAT20" localSheetId="11">#REF!</definedName>
    <definedName name="___DAT20" localSheetId="8">#REF!</definedName>
    <definedName name="___DAT20" localSheetId="14">#REF!</definedName>
    <definedName name="___DAT20" localSheetId="13">#REF!</definedName>
    <definedName name="___DAT20" localSheetId="12">#REF!</definedName>
    <definedName name="___DAT20" localSheetId="9">#REF!</definedName>
    <definedName name="___DAT20" localSheetId="10">#REF!</definedName>
    <definedName name="___DAT20" localSheetId="15">#REF!</definedName>
    <definedName name="___DAT20">#REF!</definedName>
    <definedName name="___DAT21" localSheetId="11">#REF!</definedName>
    <definedName name="___DAT21" localSheetId="8">#REF!</definedName>
    <definedName name="___DAT21" localSheetId="14">#REF!</definedName>
    <definedName name="___DAT21" localSheetId="13">#REF!</definedName>
    <definedName name="___DAT21" localSheetId="12">#REF!</definedName>
    <definedName name="___DAT21" localSheetId="9">#REF!</definedName>
    <definedName name="___DAT21" localSheetId="10">#REF!</definedName>
    <definedName name="___DAT21" localSheetId="15">#REF!</definedName>
    <definedName name="___DAT21">#REF!</definedName>
    <definedName name="___DAT22" localSheetId="11">#REF!</definedName>
    <definedName name="___DAT22" localSheetId="8">#REF!</definedName>
    <definedName name="___DAT22" localSheetId="14">#REF!</definedName>
    <definedName name="___DAT22" localSheetId="13">#REF!</definedName>
    <definedName name="___DAT22" localSheetId="12">#REF!</definedName>
    <definedName name="___DAT22" localSheetId="9">#REF!</definedName>
    <definedName name="___DAT22" localSheetId="10">#REF!</definedName>
    <definedName name="___DAT22" localSheetId="15">#REF!</definedName>
    <definedName name="___DAT22">#REF!</definedName>
    <definedName name="___DAT23" localSheetId="11">#REF!</definedName>
    <definedName name="___DAT23" localSheetId="8">#REF!</definedName>
    <definedName name="___DAT23" localSheetId="14">#REF!</definedName>
    <definedName name="___DAT23" localSheetId="13">#REF!</definedName>
    <definedName name="___DAT23" localSheetId="12">#REF!</definedName>
    <definedName name="___DAT23" localSheetId="9">#REF!</definedName>
    <definedName name="___DAT23" localSheetId="10">#REF!</definedName>
    <definedName name="___DAT23" localSheetId="15">#REF!</definedName>
    <definedName name="___DAT23">#REF!</definedName>
    <definedName name="___DAT24" localSheetId="11">#REF!</definedName>
    <definedName name="___DAT24" localSheetId="8">#REF!</definedName>
    <definedName name="___DAT24" localSheetId="14">#REF!</definedName>
    <definedName name="___DAT24" localSheetId="13">#REF!</definedName>
    <definedName name="___DAT24" localSheetId="12">#REF!</definedName>
    <definedName name="___DAT24" localSheetId="9">#REF!</definedName>
    <definedName name="___DAT24" localSheetId="10">#REF!</definedName>
    <definedName name="___DAT24" localSheetId="15">#REF!</definedName>
    <definedName name="___DAT24">#REF!</definedName>
    <definedName name="___DAT25" localSheetId="11">#REF!</definedName>
    <definedName name="___DAT25" localSheetId="8">#REF!</definedName>
    <definedName name="___DAT25" localSheetId="14">#REF!</definedName>
    <definedName name="___DAT25" localSheetId="13">#REF!</definedName>
    <definedName name="___DAT25" localSheetId="12">#REF!</definedName>
    <definedName name="___DAT25" localSheetId="9">#REF!</definedName>
    <definedName name="___DAT25" localSheetId="10">#REF!</definedName>
    <definedName name="___DAT25" localSheetId="15">#REF!</definedName>
    <definedName name="___DAT25">#REF!</definedName>
    <definedName name="___DAT26" localSheetId="11">#REF!</definedName>
    <definedName name="___DAT26" localSheetId="8">#REF!</definedName>
    <definedName name="___DAT26" localSheetId="14">#REF!</definedName>
    <definedName name="___DAT26" localSheetId="13">#REF!</definedName>
    <definedName name="___DAT26" localSheetId="12">#REF!</definedName>
    <definedName name="___DAT26" localSheetId="9">#REF!</definedName>
    <definedName name="___DAT26" localSheetId="10">#REF!</definedName>
    <definedName name="___DAT26" localSheetId="15">#REF!</definedName>
    <definedName name="___DAT26">#REF!</definedName>
    <definedName name="___DAT27" localSheetId="11">#REF!</definedName>
    <definedName name="___DAT27" localSheetId="8">#REF!</definedName>
    <definedName name="___DAT27" localSheetId="14">#REF!</definedName>
    <definedName name="___DAT27" localSheetId="13">#REF!</definedName>
    <definedName name="___DAT27" localSheetId="12">#REF!</definedName>
    <definedName name="___DAT27" localSheetId="9">#REF!</definedName>
    <definedName name="___DAT27" localSheetId="10">#REF!</definedName>
    <definedName name="___DAT27" localSheetId="15">#REF!</definedName>
    <definedName name="___DAT27">#REF!</definedName>
    <definedName name="___DAT28" localSheetId="11">#REF!</definedName>
    <definedName name="___DAT28" localSheetId="8">#REF!</definedName>
    <definedName name="___DAT28" localSheetId="14">#REF!</definedName>
    <definedName name="___DAT28" localSheetId="13">#REF!</definedName>
    <definedName name="___DAT28" localSheetId="12">#REF!</definedName>
    <definedName name="___DAT28" localSheetId="9">#REF!</definedName>
    <definedName name="___DAT28" localSheetId="10">#REF!</definedName>
    <definedName name="___DAT28" localSheetId="15">#REF!</definedName>
    <definedName name="___DAT28">#REF!</definedName>
    <definedName name="___DAT29" localSheetId="11">#REF!</definedName>
    <definedName name="___DAT29" localSheetId="8">#REF!</definedName>
    <definedName name="___DAT29" localSheetId="14">#REF!</definedName>
    <definedName name="___DAT29" localSheetId="13">#REF!</definedName>
    <definedName name="___DAT29" localSheetId="12">#REF!</definedName>
    <definedName name="___DAT29" localSheetId="9">#REF!</definedName>
    <definedName name="___DAT29" localSheetId="10">#REF!</definedName>
    <definedName name="___DAT29" localSheetId="15">#REF!</definedName>
    <definedName name="___DAT29">#REF!</definedName>
    <definedName name="___DAT3" localSheetId="11">#REF!</definedName>
    <definedName name="___DAT3" localSheetId="8">#REF!</definedName>
    <definedName name="___DAT3" localSheetId="14">#REF!</definedName>
    <definedName name="___DAT3" localSheetId="13">#REF!</definedName>
    <definedName name="___DAT3" localSheetId="12">#REF!</definedName>
    <definedName name="___DAT3" localSheetId="9">#REF!</definedName>
    <definedName name="___DAT3" localSheetId="10">#REF!</definedName>
    <definedName name="___DAT3" localSheetId="15">#REF!</definedName>
    <definedName name="___DAT3">#REF!</definedName>
    <definedName name="___DAT30" localSheetId="11">#REF!</definedName>
    <definedName name="___DAT30" localSheetId="8">#REF!</definedName>
    <definedName name="___DAT30" localSheetId="14">#REF!</definedName>
    <definedName name="___DAT30" localSheetId="13">#REF!</definedName>
    <definedName name="___DAT30" localSheetId="12">#REF!</definedName>
    <definedName name="___DAT30" localSheetId="9">#REF!</definedName>
    <definedName name="___DAT30" localSheetId="10">#REF!</definedName>
    <definedName name="___DAT30" localSheetId="15">#REF!</definedName>
    <definedName name="___DAT30">#REF!</definedName>
    <definedName name="___DAT31" localSheetId="11">#REF!</definedName>
    <definedName name="___DAT31" localSheetId="8">#REF!</definedName>
    <definedName name="___DAT31" localSheetId="14">#REF!</definedName>
    <definedName name="___DAT31" localSheetId="13">#REF!</definedName>
    <definedName name="___DAT31" localSheetId="12">#REF!</definedName>
    <definedName name="___DAT31" localSheetId="9">#REF!</definedName>
    <definedName name="___DAT31" localSheetId="10">#REF!</definedName>
    <definedName name="___DAT31" localSheetId="15">#REF!</definedName>
    <definedName name="___DAT31">#REF!</definedName>
    <definedName name="___DAT32" localSheetId="11">#REF!</definedName>
    <definedName name="___DAT32" localSheetId="8">#REF!</definedName>
    <definedName name="___DAT32" localSheetId="14">#REF!</definedName>
    <definedName name="___DAT32" localSheetId="13">#REF!</definedName>
    <definedName name="___DAT32" localSheetId="12">#REF!</definedName>
    <definedName name="___DAT32" localSheetId="9">#REF!</definedName>
    <definedName name="___DAT32" localSheetId="10">#REF!</definedName>
    <definedName name="___DAT32" localSheetId="15">#REF!</definedName>
    <definedName name="___DAT32">#REF!</definedName>
    <definedName name="___DAT33" localSheetId="11">#REF!</definedName>
    <definedName name="___DAT33" localSheetId="8">#REF!</definedName>
    <definedName name="___DAT33" localSheetId="14">#REF!</definedName>
    <definedName name="___DAT33" localSheetId="13">#REF!</definedName>
    <definedName name="___DAT33" localSheetId="12">#REF!</definedName>
    <definedName name="___DAT33" localSheetId="9">#REF!</definedName>
    <definedName name="___DAT33" localSheetId="10">#REF!</definedName>
    <definedName name="___DAT33" localSheetId="15">#REF!</definedName>
    <definedName name="___DAT33">#REF!</definedName>
    <definedName name="___DAT34" localSheetId="11">#REF!</definedName>
    <definedName name="___DAT34" localSheetId="8">#REF!</definedName>
    <definedName name="___DAT34" localSheetId="14">#REF!</definedName>
    <definedName name="___DAT34" localSheetId="13">#REF!</definedName>
    <definedName name="___DAT34" localSheetId="12">#REF!</definedName>
    <definedName name="___DAT34" localSheetId="9">#REF!</definedName>
    <definedName name="___DAT34" localSheetId="10">#REF!</definedName>
    <definedName name="___DAT34" localSheetId="15">#REF!</definedName>
    <definedName name="___DAT34">#REF!</definedName>
    <definedName name="___DAT4" localSheetId="11">#REF!</definedName>
    <definedName name="___DAT4" localSheetId="8">#REF!</definedName>
    <definedName name="___DAT4" localSheetId="14">#REF!</definedName>
    <definedName name="___DAT4" localSheetId="13">#REF!</definedName>
    <definedName name="___DAT4" localSheetId="12">#REF!</definedName>
    <definedName name="___DAT4" localSheetId="9">#REF!</definedName>
    <definedName name="___DAT4" localSheetId="10">#REF!</definedName>
    <definedName name="___DAT4" localSheetId="15">#REF!</definedName>
    <definedName name="___DAT4">#REF!</definedName>
    <definedName name="___DAT5" localSheetId="11">#REF!</definedName>
    <definedName name="___DAT5" localSheetId="8">#REF!</definedName>
    <definedName name="___DAT5" localSheetId="14">#REF!</definedName>
    <definedName name="___DAT5" localSheetId="13">#REF!</definedName>
    <definedName name="___DAT5" localSheetId="12">#REF!</definedName>
    <definedName name="___DAT5" localSheetId="9">#REF!</definedName>
    <definedName name="___DAT5" localSheetId="10">#REF!</definedName>
    <definedName name="___DAT5" localSheetId="15">#REF!</definedName>
    <definedName name="___DAT5">#REF!</definedName>
    <definedName name="___DAT6" localSheetId="11">#REF!</definedName>
    <definedName name="___DAT6" localSheetId="8">#REF!</definedName>
    <definedName name="___DAT6" localSheetId="14">#REF!</definedName>
    <definedName name="___DAT6" localSheetId="13">#REF!</definedName>
    <definedName name="___DAT6" localSheetId="12">#REF!</definedName>
    <definedName name="___DAT6" localSheetId="9">#REF!</definedName>
    <definedName name="___DAT6" localSheetId="10">#REF!</definedName>
    <definedName name="___DAT6" localSheetId="15">#REF!</definedName>
    <definedName name="___DAT6">#REF!</definedName>
    <definedName name="___DAT7" localSheetId="11">#REF!</definedName>
    <definedName name="___DAT7" localSheetId="8">#REF!</definedName>
    <definedName name="___DAT7" localSheetId="14">#REF!</definedName>
    <definedName name="___DAT7" localSheetId="13">#REF!</definedName>
    <definedName name="___DAT7" localSheetId="12">#REF!</definedName>
    <definedName name="___DAT7" localSheetId="9">#REF!</definedName>
    <definedName name="___DAT7" localSheetId="10">#REF!</definedName>
    <definedName name="___DAT7" localSheetId="15">#REF!</definedName>
    <definedName name="___DAT7">#REF!</definedName>
    <definedName name="___DAT8" localSheetId="11">#REF!</definedName>
    <definedName name="___DAT8" localSheetId="8">#REF!</definedName>
    <definedName name="___DAT8" localSheetId="14">#REF!</definedName>
    <definedName name="___DAT8" localSheetId="13">#REF!</definedName>
    <definedName name="___DAT8" localSheetId="12">#REF!</definedName>
    <definedName name="___DAT8" localSheetId="9">#REF!</definedName>
    <definedName name="___DAT8" localSheetId="10">#REF!</definedName>
    <definedName name="___DAT8" localSheetId="15">#REF!</definedName>
    <definedName name="___DAT8">#REF!</definedName>
    <definedName name="___DAT9" localSheetId="11">#REF!</definedName>
    <definedName name="___DAT9" localSheetId="8">#REF!</definedName>
    <definedName name="___DAT9" localSheetId="14">#REF!</definedName>
    <definedName name="___DAT9" localSheetId="13">#REF!</definedName>
    <definedName name="___DAT9" localSheetId="12">#REF!</definedName>
    <definedName name="___DAT9" localSheetId="9">#REF!</definedName>
    <definedName name="___DAT9" localSheetId="10">#REF!</definedName>
    <definedName name="___DAT9" localSheetId="15">#REF!</definedName>
    <definedName name="___DAT9">#REF!</definedName>
    <definedName name="___dic20" localSheetId="11">#REF!</definedName>
    <definedName name="___dic20" localSheetId="8">#REF!</definedName>
    <definedName name="___dic20" localSheetId="14">#REF!</definedName>
    <definedName name="___dic20" localSheetId="13">#REF!</definedName>
    <definedName name="___dic20" localSheetId="12">#REF!</definedName>
    <definedName name="___dic20" localSheetId="9">#REF!</definedName>
    <definedName name="___dic20" localSheetId="10">#REF!</definedName>
    <definedName name="___dic20" localSheetId="15">#REF!</definedName>
    <definedName name="___dic20">#REF!</definedName>
    <definedName name="___dic93" localSheetId="11">#REF!</definedName>
    <definedName name="___dic93" localSheetId="8">#REF!</definedName>
    <definedName name="___dic93" localSheetId="14">#REF!</definedName>
    <definedName name="___dic93" localSheetId="13">#REF!</definedName>
    <definedName name="___dic93" localSheetId="12">#REF!</definedName>
    <definedName name="___dic93" localSheetId="9">#REF!</definedName>
    <definedName name="___dic93" localSheetId="10">#REF!</definedName>
    <definedName name="___dic93" localSheetId="15">#REF!</definedName>
    <definedName name="___dic93">#REF!</definedName>
    <definedName name="___dic94" localSheetId="11">#REF!</definedName>
    <definedName name="___dic94" localSheetId="8">#REF!</definedName>
    <definedName name="___dic94" localSheetId="14">#REF!</definedName>
    <definedName name="___dic94" localSheetId="13">#REF!</definedName>
    <definedName name="___dic94" localSheetId="12">#REF!</definedName>
    <definedName name="___dic94" localSheetId="9">#REF!</definedName>
    <definedName name="___dic94" localSheetId="10">#REF!</definedName>
    <definedName name="___dic94" localSheetId="15">#REF!</definedName>
    <definedName name="___dic94">#REF!</definedName>
    <definedName name="___ENE95">#REF!</definedName>
    <definedName name="___FEB95">#REF!</definedName>
    <definedName name="___jun93" localSheetId="11">#REF!</definedName>
    <definedName name="___jun93" localSheetId="1">#REF!</definedName>
    <definedName name="___jun93" localSheetId="8">#REF!</definedName>
    <definedName name="___jun93" localSheetId="14">#REF!</definedName>
    <definedName name="___jun93" localSheetId="13">#REF!</definedName>
    <definedName name="___jun93" localSheetId="12">#REF!</definedName>
    <definedName name="___jun93" localSheetId="9">#REF!</definedName>
    <definedName name="___jun93" localSheetId="10">#REF!</definedName>
    <definedName name="___jun93" localSheetId="15">#REF!</definedName>
    <definedName name="___jun93">#REF!</definedName>
    <definedName name="___jun94" localSheetId="11">#REF!</definedName>
    <definedName name="___jun94" localSheetId="8">#REF!</definedName>
    <definedName name="___jun94" localSheetId="14">#REF!</definedName>
    <definedName name="___jun94" localSheetId="13">#REF!</definedName>
    <definedName name="___jun94" localSheetId="12">#REF!</definedName>
    <definedName name="___jun94" localSheetId="9">#REF!</definedName>
    <definedName name="___jun94" localSheetId="10">#REF!</definedName>
    <definedName name="___jun94" localSheetId="15">#REF!</definedName>
    <definedName name="___jun94">#REF!</definedName>
    <definedName name="___jun95" localSheetId="11">#REF!</definedName>
    <definedName name="___jun95" localSheetId="8">#REF!</definedName>
    <definedName name="___jun95" localSheetId="14">#REF!</definedName>
    <definedName name="___jun95" localSheetId="13">#REF!</definedName>
    <definedName name="___jun95" localSheetId="12">#REF!</definedName>
    <definedName name="___jun95" localSheetId="9">#REF!</definedName>
    <definedName name="___jun95" localSheetId="10">#REF!</definedName>
    <definedName name="___jun95" localSheetId="15">#REF!</definedName>
    <definedName name="___jun95">#REF!</definedName>
    <definedName name="___mac5" localSheetId="11">#REF!</definedName>
    <definedName name="___mac5" localSheetId="8">#REF!</definedName>
    <definedName name="___mac5" localSheetId="14">#REF!</definedName>
    <definedName name="___mac5" localSheetId="13">#REF!</definedName>
    <definedName name="___mac5" localSheetId="12">#REF!</definedName>
    <definedName name="___mac5" localSheetId="9">#REF!</definedName>
    <definedName name="___mac5" localSheetId="10">#REF!</definedName>
    <definedName name="___mac5" localSheetId="15">#REF!</definedName>
    <definedName name="___mac5">#REF!</definedName>
    <definedName name="___mar94" localSheetId="11">#REF!</definedName>
    <definedName name="___mar94" localSheetId="8">#REF!</definedName>
    <definedName name="___mar94" localSheetId="14">#REF!</definedName>
    <definedName name="___mar94" localSheetId="13">#REF!</definedName>
    <definedName name="___mar94" localSheetId="12">#REF!</definedName>
    <definedName name="___mar94" localSheetId="9">#REF!</definedName>
    <definedName name="___mar94" localSheetId="10">#REF!</definedName>
    <definedName name="___mar94" localSheetId="15">#REF!</definedName>
    <definedName name="___mar94">#REF!</definedName>
    <definedName name="___MAR95" localSheetId="11">#REF!</definedName>
    <definedName name="___MAR95" localSheetId="8">#REF!</definedName>
    <definedName name="___MAR95" localSheetId="14">#REF!</definedName>
    <definedName name="___MAR95" localSheetId="13">#REF!</definedName>
    <definedName name="___MAR95" localSheetId="12">#REF!</definedName>
    <definedName name="___MAR95" localSheetId="9">#REF!</definedName>
    <definedName name="___MAR95" localSheetId="10">#REF!</definedName>
    <definedName name="___MAR95" localSheetId="15">#REF!</definedName>
    <definedName name="___MAR95">#REF!</definedName>
    <definedName name="___MAY95">#REF!</definedName>
    <definedName name="___res12">#REF!</definedName>
    <definedName name="___RES2" localSheetId="11">#REF!</definedName>
    <definedName name="___RES2" localSheetId="1">#REF!</definedName>
    <definedName name="___RES2" localSheetId="8">#REF!</definedName>
    <definedName name="___RES2" localSheetId="14">#REF!</definedName>
    <definedName name="___RES2" localSheetId="13">#REF!</definedName>
    <definedName name="___RES2" localSheetId="12">#REF!</definedName>
    <definedName name="___RES2" localSheetId="9">#REF!</definedName>
    <definedName name="___RES2" localSheetId="10">#REF!</definedName>
    <definedName name="___RES2" localSheetId="15">#REF!</definedName>
    <definedName name="___RES2">#REF!</definedName>
    <definedName name="___RIV2" localSheetId="11">#REF!</definedName>
    <definedName name="___RIV2" localSheetId="8">#REF!</definedName>
    <definedName name="___RIV2" localSheetId="14">#REF!</definedName>
    <definedName name="___RIV2" localSheetId="13">#REF!</definedName>
    <definedName name="___RIV2" localSheetId="12">#REF!</definedName>
    <definedName name="___RIV2" localSheetId="9">#REF!</definedName>
    <definedName name="___RIV2" localSheetId="10">#REF!</definedName>
    <definedName name="___RIV2" localSheetId="15">#REF!</definedName>
    <definedName name="___RIV2">#REF!</definedName>
    <definedName name="___RIV3" localSheetId="11">#REF!</definedName>
    <definedName name="___RIV3" localSheetId="8">#REF!</definedName>
    <definedName name="___RIV3" localSheetId="14">#REF!</definedName>
    <definedName name="___RIV3" localSheetId="13">#REF!</definedName>
    <definedName name="___RIV3" localSheetId="12">#REF!</definedName>
    <definedName name="___RIV3" localSheetId="9">#REF!</definedName>
    <definedName name="___RIV3" localSheetId="10">#REF!</definedName>
    <definedName name="___RIV3" localSheetId="15">#REF!</definedName>
    <definedName name="___RIV3">#REF!</definedName>
    <definedName name="___SAR10" localSheetId="11">#REF!</definedName>
    <definedName name="___SAR10" localSheetId="8">#REF!</definedName>
    <definedName name="___SAR10" localSheetId="14">#REF!</definedName>
    <definedName name="___SAR10" localSheetId="13">#REF!</definedName>
    <definedName name="___SAR10" localSheetId="12">#REF!</definedName>
    <definedName name="___SAR10" localSheetId="9">#REF!</definedName>
    <definedName name="___SAR10" localSheetId="10">#REF!</definedName>
    <definedName name="___SAR10" localSheetId="15">#REF!</definedName>
    <definedName name="___SAR10">#REF!</definedName>
    <definedName name="___SAR5" localSheetId="11">#REF!</definedName>
    <definedName name="___SAR5" localSheetId="8">#REF!</definedName>
    <definedName name="___SAR5" localSheetId="14">#REF!</definedName>
    <definedName name="___SAR5" localSheetId="13">#REF!</definedName>
    <definedName name="___SAR5" localSheetId="12">#REF!</definedName>
    <definedName name="___SAR5" localSheetId="9">#REF!</definedName>
    <definedName name="___SAR5" localSheetId="10">#REF!</definedName>
    <definedName name="___SAR5" localSheetId="15">#REF!</definedName>
    <definedName name="___SAR5">#REF!</definedName>
    <definedName name="___SAR80" localSheetId="11">#REF!</definedName>
    <definedName name="___SAR80" localSheetId="8">#REF!</definedName>
    <definedName name="___SAR80" localSheetId="14">#REF!</definedName>
    <definedName name="___SAR80" localSheetId="13">#REF!</definedName>
    <definedName name="___SAR80" localSheetId="12">#REF!</definedName>
    <definedName name="___SAR80" localSheetId="9">#REF!</definedName>
    <definedName name="___SAR80" localSheetId="10">#REF!</definedName>
    <definedName name="___SAR80" localSheetId="15">#REF!</definedName>
    <definedName name="___SAR80">#REF!</definedName>
    <definedName name="___set94" localSheetId="11">#REF!</definedName>
    <definedName name="___set94" localSheetId="8">#REF!</definedName>
    <definedName name="___set94" localSheetId="14">#REF!</definedName>
    <definedName name="___set94" localSheetId="13">#REF!</definedName>
    <definedName name="___set94" localSheetId="12">#REF!</definedName>
    <definedName name="___set94" localSheetId="9">#REF!</definedName>
    <definedName name="___set94" localSheetId="10">#REF!</definedName>
    <definedName name="___set94" localSheetId="15">#REF!</definedName>
    <definedName name="___set94">#REF!</definedName>
    <definedName name="___set95" localSheetId="11">#REF!</definedName>
    <definedName name="___set95" localSheetId="8">#REF!</definedName>
    <definedName name="___set95" localSheetId="14">#REF!</definedName>
    <definedName name="___set95" localSheetId="13">#REF!</definedName>
    <definedName name="___set95" localSheetId="12">#REF!</definedName>
    <definedName name="___set95" localSheetId="9">#REF!</definedName>
    <definedName name="___set95" localSheetId="10">#REF!</definedName>
    <definedName name="___set95" localSheetId="15">#REF!</definedName>
    <definedName name="___set95">#REF!</definedName>
    <definedName name="___TC2" localSheetId="11">#REF!</definedName>
    <definedName name="___TC2" localSheetId="8">#REF!</definedName>
    <definedName name="___TC2" localSheetId="14">#REF!</definedName>
    <definedName name="___TC2" localSheetId="13">#REF!</definedName>
    <definedName name="___TC2" localSheetId="12">#REF!</definedName>
    <definedName name="___TC2" localSheetId="9">#REF!</definedName>
    <definedName name="___TC2" localSheetId="10">#REF!</definedName>
    <definedName name="___TC2" localSheetId="15">#REF!</definedName>
    <definedName name="___TC2">#REF!</definedName>
    <definedName name="___TPy530231">#N/A</definedName>
    <definedName name="___ZZ4" localSheetId="4">#REF!</definedName>
    <definedName name="___ZZ4" localSheetId="11">#REF!</definedName>
    <definedName name="___ZZ4" localSheetId="8">#REF!</definedName>
    <definedName name="___ZZ4" localSheetId="14">#REF!</definedName>
    <definedName name="___ZZ4" localSheetId="13">#REF!</definedName>
    <definedName name="___ZZ4" localSheetId="12">#REF!</definedName>
    <definedName name="___ZZ4" localSheetId="9">#REF!</definedName>
    <definedName name="___ZZ4" localSheetId="10">#REF!</definedName>
    <definedName name="___ZZ4" localSheetId="15">#REF!</definedName>
    <definedName name="___ZZ4">#REF!</definedName>
    <definedName name="__1Excel_BuiltIn_Print_Area_11_1" localSheetId="4">#REF!</definedName>
    <definedName name="__1Excel_BuiltIn_Print_Area_11_1" localSheetId="11">#REF!</definedName>
    <definedName name="__1Excel_BuiltIn_Print_Area_11_1" localSheetId="8">#REF!</definedName>
    <definedName name="__1Excel_BuiltIn_Print_Area_11_1" localSheetId="14">#REF!</definedName>
    <definedName name="__1Excel_BuiltIn_Print_Area_11_1" localSheetId="13">#REF!</definedName>
    <definedName name="__1Excel_BuiltIn_Print_Area_11_1" localSheetId="12">#REF!</definedName>
    <definedName name="__1Excel_BuiltIn_Print_Area_11_1" localSheetId="9">#REF!</definedName>
    <definedName name="__1Excel_BuiltIn_Print_Area_11_1" localSheetId="10">#REF!</definedName>
    <definedName name="__1Excel_BuiltIn_Print_Area_11_1" localSheetId="15">#REF!</definedName>
    <definedName name="__1Excel_BuiltIn_Print_Area_11_1">#REF!</definedName>
    <definedName name="__ABR95">#REF!</definedName>
    <definedName name="__Anonymous_Sheet_DB__1">#REF!</definedName>
    <definedName name="__Anonymous_Sheet_DB__1_1">#REF!</definedName>
    <definedName name="__Anonymous_Sheet_DB__1_2">#REF!</definedName>
    <definedName name="__Anonymous_Sheet_DB__1_3">#REF!</definedName>
    <definedName name="__Anonymous_Sheet_DB__2">#REF!</definedName>
    <definedName name="__DAT1" localSheetId="4">#REF!</definedName>
    <definedName name="__DAT1" localSheetId="11">#REF!</definedName>
    <definedName name="__DAT1" localSheetId="8">#REF!</definedName>
    <definedName name="__DAT1" localSheetId="14">#REF!</definedName>
    <definedName name="__DAT1" localSheetId="13">#REF!</definedName>
    <definedName name="__DAT1" localSheetId="12">#REF!</definedName>
    <definedName name="__DAT1" localSheetId="9">#REF!</definedName>
    <definedName name="__DAT1" localSheetId="10">#REF!</definedName>
    <definedName name="__DAT1" localSheetId="15">#REF!</definedName>
    <definedName name="__DAT1">#REF!</definedName>
    <definedName name="__DAT10" localSheetId="11">#REF!</definedName>
    <definedName name="__DAT10" localSheetId="8">#REF!</definedName>
    <definedName name="__DAT10" localSheetId="14">#REF!</definedName>
    <definedName name="__DAT10" localSheetId="13">#REF!</definedName>
    <definedName name="__DAT10" localSheetId="12">#REF!</definedName>
    <definedName name="__DAT10" localSheetId="9">#REF!</definedName>
    <definedName name="__DAT10" localSheetId="10">#REF!</definedName>
    <definedName name="__DAT10" localSheetId="15">#REF!</definedName>
    <definedName name="__DAT10">#REF!</definedName>
    <definedName name="__DAT11" localSheetId="11">#REF!</definedName>
    <definedName name="__DAT11" localSheetId="8">#REF!</definedName>
    <definedName name="__DAT11" localSheetId="14">#REF!</definedName>
    <definedName name="__DAT11" localSheetId="13">#REF!</definedName>
    <definedName name="__DAT11" localSheetId="12">#REF!</definedName>
    <definedName name="__DAT11" localSheetId="9">#REF!</definedName>
    <definedName name="__DAT11" localSheetId="10">#REF!</definedName>
    <definedName name="__DAT11" localSheetId="15">#REF!</definedName>
    <definedName name="__DAT11">#REF!</definedName>
    <definedName name="__DAT12" localSheetId="11">#REF!</definedName>
    <definedName name="__DAT12" localSheetId="8">#REF!</definedName>
    <definedName name="__DAT12" localSheetId="14">#REF!</definedName>
    <definedName name="__DAT12" localSheetId="13">#REF!</definedName>
    <definedName name="__DAT12" localSheetId="12">#REF!</definedName>
    <definedName name="__DAT12" localSheetId="9">#REF!</definedName>
    <definedName name="__DAT12" localSheetId="10">#REF!</definedName>
    <definedName name="__DAT12" localSheetId="15">#REF!</definedName>
    <definedName name="__DAT12">#REF!</definedName>
    <definedName name="__DAT13" localSheetId="11">#REF!</definedName>
    <definedName name="__DAT13" localSheetId="8">#REF!</definedName>
    <definedName name="__DAT13" localSheetId="14">#REF!</definedName>
    <definedName name="__DAT13" localSheetId="13">#REF!</definedName>
    <definedName name="__DAT13" localSheetId="12">#REF!</definedName>
    <definedName name="__DAT13" localSheetId="9">#REF!</definedName>
    <definedName name="__DAT13" localSheetId="10">#REF!</definedName>
    <definedName name="__DAT13" localSheetId="15">#REF!</definedName>
    <definedName name="__DAT13">#REF!</definedName>
    <definedName name="__DAT14" localSheetId="11">#REF!</definedName>
    <definedName name="__DAT14" localSheetId="8">#REF!</definedName>
    <definedName name="__DAT14" localSheetId="14">#REF!</definedName>
    <definedName name="__DAT14" localSheetId="13">#REF!</definedName>
    <definedName name="__DAT14" localSheetId="12">#REF!</definedName>
    <definedName name="__DAT14" localSheetId="9">#REF!</definedName>
    <definedName name="__DAT14" localSheetId="10">#REF!</definedName>
    <definedName name="__DAT14" localSheetId="15">#REF!</definedName>
    <definedName name="__DAT14">#REF!</definedName>
    <definedName name="__DAT15" localSheetId="11">#REF!</definedName>
    <definedName name="__DAT15" localSheetId="8">#REF!</definedName>
    <definedName name="__DAT15" localSheetId="14">#REF!</definedName>
    <definedName name="__DAT15" localSheetId="13">#REF!</definedName>
    <definedName name="__DAT15" localSheetId="12">#REF!</definedName>
    <definedName name="__DAT15" localSheetId="9">#REF!</definedName>
    <definedName name="__DAT15" localSheetId="10">#REF!</definedName>
    <definedName name="__DAT15" localSheetId="15">#REF!</definedName>
    <definedName name="__DAT15">#REF!</definedName>
    <definedName name="__DAT16" localSheetId="11">#REF!</definedName>
    <definedName name="__DAT16" localSheetId="8">#REF!</definedName>
    <definedName name="__DAT16" localSheetId="14">#REF!</definedName>
    <definedName name="__DAT16" localSheetId="13">#REF!</definedName>
    <definedName name="__DAT16" localSheetId="12">#REF!</definedName>
    <definedName name="__DAT16" localSheetId="9">#REF!</definedName>
    <definedName name="__DAT16" localSheetId="10">#REF!</definedName>
    <definedName name="__DAT16" localSheetId="15">#REF!</definedName>
    <definedName name="__DAT16">#REF!</definedName>
    <definedName name="__DAT17" localSheetId="11">#REF!</definedName>
    <definedName name="__DAT17" localSheetId="8">#REF!</definedName>
    <definedName name="__DAT17" localSheetId="14">#REF!</definedName>
    <definedName name="__DAT17" localSheetId="13">#REF!</definedName>
    <definedName name="__DAT17" localSheetId="12">#REF!</definedName>
    <definedName name="__DAT17" localSheetId="9">#REF!</definedName>
    <definedName name="__DAT17" localSheetId="10">#REF!</definedName>
    <definedName name="__DAT17" localSheetId="15">#REF!</definedName>
    <definedName name="__DAT17">#REF!</definedName>
    <definedName name="__DAT18" localSheetId="11">#REF!</definedName>
    <definedName name="__DAT18" localSheetId="8">#REF!</definedName>
    <definedName name="__DAT18" localSheetId="14">#REF!</definedName>
    <definedName name="__DAT18" localSheetId="13">#REF!</definedName>
    <definedName name="__DAT18" localSheetId="12">#REF!</definedName>
    <definedName name="__DAT18" localSheetId="9">#REF!</definedName>
    <definedName name="__DAT18" localSheetId="10">#REF!</definedName>
    <definedName name="__DAT18" localSheetId="15">#REF!</definedName>
    <definedName name="__DAT18">#REF!</definedName>
    <definedName name="__DAT19" localSheetId="11">#REF!</definedName>
    <definedName name="__DAT19" localSheetId="8">#REF!</definedName>
    <definedName name="__DAT19" localSheetId="14">#REF!</definedName>
    <definedName name="__DAT19" localSheetId="13">#REF!</definedName>
    <definedName name="__DAT19" localSheetId="12">#REF!</definedName>
    <definedName name="__DAT19" localSheetId="9">#REF!</definedName>
    <definedName name="__DAT19" localSheetId="10">#REF!</definedName>
    <definedName name="__DAT19" localSheetId="15">#REF!</definedName>
    <definedName name="__DAT19">#REF!</definedName>
    <definedName name="__DAT2" localSheetId="4">#REF!</definedName>
    <definedName name="__DAT2" localSheetId="11">#REF!</definedName>
    <definedName name="__DAT2" localSheetId="8">#REF!</definedName>
    <definedName name="__DAT2" localSheetId="14">#REF!</definedName>
    <definedName name="__DAT2" localSheetId="13">#REF!</definedName>
    <definedName name="__DAT2" localSheetId="12">#REF!</definedName>
    <definedName name="__DAT2" localSheetId="9">#REF!</definedName>
    <definedName name="__DAT2" localSheetId="10">#REF!</definedName>
    <definedName name="__DAT2" localSheetId="15">#REF!</definedName>
    <definedName name="__DAT2">#REF!</definedName>
    <definedName name="__DAT20" localSheetId="11">#REF!</definedName>
    <definedName name="__DAT20" localSheetId="8">#REF!</definedName>
    <definedName name="__DAT20" localSheetId="14">#REF!</definedName>
    <definedName name="__DAT20" localSheetId="13">#REF!</definedName>
    <definedName name="__DAT20" localSheetId="12">#REF!</definedName>
    <definedName name="__DAT20" localSheetId="9">#REF!</definedName>
    <definedName name="__DAT20" localSheetId="10">#REF!</definedName>
    <definedName name="__DAT20" localSheetId="15">#REF!</definedName>
    <definedName name="__DAT20">#REF!</definedName>
    <definedName name="__DAT21" localSheetId="11">#REF!</definedName>
    <definedName name="__DAT21" localSheetId="8">#REF!</definedName>
    <definedName name="__DAT21" localSheetId="14">#REF!</definedName>
    <definedName name="__DAT21" localSheetId="13">#REF!</definedName>
    <definedName name="__DAT21" localSheetId="12">#REF!</definedName>
    <definedName name="__DAT21" localSheetId="9">#REF!</definedName>
    <definedName name="__DAT21" localSheetId="10">#REF!</definedName>
    <definedName name="__DAT21" localSheetId="15">#REF!</definedName>
    <definedName name="__DAT21">#REF!</definedName>
    <definedName name="__DAT22" localSheetId="11">#REF!</definedName>
    <definedName name="__DAT22" localSheetId="8">#REF!</definedName>
    <definedName name="__DAT22" localSheetId="14">#REF!</definedName>
    <definedName name="__DAT22" localSheetId="13">#REF!</definedName>
    <definedName name="__DAT22" localSheetId="12">#REF!</definedName>
    <definedName name="__DAT22" localSheetId="9">#REF!</definedName>
    <definedName name="__DAT22" localSheetId="10">#REF!</definedName>
    <definedName name="__DAT22" localSheetId="15">#REF!</definedName>
    <definedName name="__DAT22">#REF!</definedName>
    <definedName name="__DAT23" localSheetId="11">#REF!</definedName>
    <definedName name="__DAT23" localSheetId="8">#REF!</definedName>
    <definedName name="__DAT23" localSheetId="14">#REF!</definedName>
    <definedName name="__DAT23" localSheetId="13">#REF!</definedName>
    <definedName name="__DAT23" localSheetId="12">#REF!</definedName>
    <definedName name="__DAT23" localSheetId="9">#REF!</definedName>
    <definedName name="__DAT23" localSheetId="10">#REF!</definedName>
    <definedName name="__DAT23" localSheetId="15">#REF!</definedName>
    <definedName name="__DAT23">#REF!</definedName>
    <definedName name="__dat2323" localSheetId="11">#REF!</definedName>
    <definedName name="__dat2323" localSheetId="8">#REF!</definedName>
    <definedName name="__dat2323" localSheetId="14">#REF!</definedName>
    <definedName name="__dat2323" localSheetId="13">#REF!</definedName>
    <definedName name="__dat2323" localSheetId="12">#REF!</definedName>
    <definedName name="__dat2323" localSheetId="9">#REF!</definedName>
    <definedName name="__dat2323" localSheetId="10">#REF!</definedName>
    <definedName name="__dat2323" localSheetId="15">#REF!</definedName>
    <definedName name="__dat2323">#REF!</definedName>
    <definedName name="__DAT24" localSheetId="11">#REF!</definedName>
    <definedName name="__DAT24" localSheetId="8">#REF!</definedName>
    <definedName name="__DAT24" localSheetId="14">#REF!</definedName>
    <definedName name="__DAT24" localSheetId="13">#REF!</definedName>
    <definedName name="__DAT24" localSheetId="12">#REF!</definedName>
    <definedName name="__DAT24" localSheetId="9">#REF!</definedName>
    <definedName name="__DAT24" localSheetId="10">#REF!</definedName>
    <definedName name="__DAT24" localSheetId="15">#REF!</definedName>
    <definedName name="__DAT24">#REF!</definedName>
    <definedName name="__DAT25" localSheetId="11">#REF!</definedName>
    <definedName name="__DAT25" localSheetId="8">#REF!</definedName>
    <definedName name="__DAT25" localSheetId="14">#REF!</definedName>
    <definedName name="__DAT25" localSheetId="13">#REF!</definedName>
    <definedName name="__DAT25" localSheetId="12">#REF!</definedName>
    <definedName name="__DAT25" localSheetId="9">#REF!</definedName>
    <definedName name="__DAT25" localSheetId="10">#REF!</definedName>
    <definedName name="__DAT25" localSheetId="15">#REF!</definedName>
    <definedName name="__DAT25">#REF!</definedName>
    <definedName name="__DAT26" localSheetId="11">#REF!</definedName>
    <definedName name="__DAT26" localSheetId="8">#REF!</definedName>
    <definedName name="__DAT26" localSheetId="14">#REF!</definedName>
    <definedName name="__DAT26" localSheetId="13">#REF!</definedName>
    <definedName name="__DAT26" localSheetId="12">#REF!</definedName>
    <definedName name="__DAT26" localSheetId="9">#REF!</definedName>
    <definedName name="__DAT26" localSheetId="10">#REF!</definedName>
    <definedName name="__DAT26" localSheetId="15">#REF!</definedName>
    <definedName name="__DAT26">#REF!</definedName>
    <definedName name="__DAT27" localSheetId="11">#REF!</definedName>
    <definedName name="__DAT27" localSheetId="8">#REF!</definedName>
    <definedName name="__DAT27" localSheetId="14">#REF!</definedName>
    <definedName name="__DAT27" localSheetId="13">#REF!</definedName>
    <definedName name="__DAT27" localSheetId="12">#REF!</definedName>
    <definedName name="__DAT27" localSheetId="9">#REF!</definedName>
    <definedName name="__DAT27" localSheetId="10">#REF!</definedName>
    <definedName name="__DAT27" localSheetId="15">#REF!</definedName>
    <definedName name="__DAT27">#REF!</definedName>
    <definedName name="__DAT28" localSheetId="11">#REF!</definedName>
    <definedName name="__DAT28" localSheetId="8">#REF!</definedName>
    <definedName name="__DAT28" localSheetId="14">#REF!</definedName>
    <definedName name="__DAT28" localSheetId="13">#REF!</definedName>
    <definedName name="__DAT28" localSheetId="12">#REF!</definedName>
    <definedName name="__DAT28" localSheetId="9">#REF!</definedName>
    <definedName name="__DAT28" localSheetId="10">#REF!</definedName>
    <definedName name="__DAT28" localSheetId="15">#REF!</definedName>
    <definedName name="__DAT28">#REF!</definedName>
    <definedName name="__DAT29" localSheetId="11">#REF!</definedName>
    <definedName name="__DAT29" localSheetId="8">#REF!</definedName>
    <definedName name="__DAT29" localSheetId="14">#REF!</definedName>
    <definedName name="__DAT29" localSheetId="13">#REF!</definedName>
    <definedName name="__DAT29" localSheetId="12">#REF!</definedName>
    <definedName name="__DAT29" localSheetId="9">#REF!</definedName>
    <definedName name="__DAT29" localSheetId="10">#REF!</definedName>
    <definedName name="__DAT29" localSheetId="15">#REF!</definedName>
    <definedName name="__DAT29">#REF!</definedName>
    <definedName name="__DAT3" localSheetId="4">#REF!</definedName>
    <definedName name="__DAT3" localSheetId="11">#REF!</definedName>
    <definedName name="__DAT3" localSheetId="8">#REF!</definedName>
    <definedName name="__DAT3" localSheetId="14">#REF!</definedName>
    <definedName name="__DAT3" localSheetId="13">#REF!</definedName>
    <definedName name="__DAT3" localSheetId="12">#REF!</definedName>
    <definedName name="__DAT3" localSheetId="9">#REF!</definedName>
    <definedName name="__DAT3" localSheetId="10">#REF!</definedName>
    <definedName name="__DAT3" localSheetId="15">#REF!</definedName>
    <definedName name="__DAT3">#REF!</definedName>
    <definedName name="__DAT30" localSheetId="11">#REF!</definedName>
    <definedName name="__DAT30" localSheetId="8">#REF!</definedName>
    <definedName name="__DAT30" localSheetId="14">#REF!</definedName>
    <definedName name="__DAT30" localSheetId="13">#REF!</definedName>
    <definedName name="__DAT30" localSheetId="12">#REF!</definedName>
    <definedName name="__DAT30" localSheetId="9">#REF!</definedName>
    <definedName name="__DAT30" localSheetId="10">#REF!</definedName>
    <definedName name="__DAT30" localSheetId="15">#REF!</definedName>
    <definedName name="__DAT30">#REF!</definedName>
    <definedName name="__DAT31" localSheetId="11">#REF!</definedName>
    <definedName name="__DAT31" localSheetId="8">#REF!</definedName>
    <definedName name="__DAT31" localSheetId="14">#REF!</definedName>
    <definedName name="__DAT31" localSheetId="13">#REF!</definedName>
    <definedName name="__DAT31" localSheetId="12">#REF!</definedName>
    <definedName name="__DAT31" localSheetId="9">#REF!</definedName>
    <definedName name="__DAT31" localSheetId="10">#REF!</definedName>
    <definedName name="__DAT31" localSheetId="15">#REF!</definedName>
    <definedName name="__DAT31">#REF!</definedName>
    <definedName name="__DAT32" localSheetId="11">#REF!</definedName>
    <definedName name="__DAT32" localSheetId="8">#REF!</definedName>
    <definedName name="__DAT32" localSheetId="14">#REF!</definedName>
    <definedName name="__DAT32" localSheetId="13">#REF!</definedName>
    <definedName name="__DAT32" localSheetId="12">#REF!</definedName>
    <definedName name="__DAT32" localSheetId="9">#REF!</definedName>
    <definedName name="__DAT32" localSheetId="10">#REF!</definedName>
    <definedName name="__DAT32" localSheetId="15">#REF!</definedName>
    <definedName name="__DAT32">#REF!</definedName>
    <definedName name="__DAT33" localSheetId="11">#REF!</definedName>
    <definedName name="__DAT33" localSheetId="8">#REF!</definedName>
    <definedName name="__DAT33" localSheetId="14">#REF!</definedName>
    <definedName name="__DAT33" localSheetId="13">#REF!</definedName>
    <definedName name="__DAT33" localSheetId="12">#REF!</definedName>
    <definedName name="__DAT33" localSheetId="9">#REF!</definedName>
    <definedName name="__DAT33" localSheetId="10">#REF!</definedName>
    <definedName name="__DAT33" localSheetId="15">#REF!</definedName>
    <definedName name="__DAT33">#REF!</definedName>
    <definedName name="__DAT34" localSheetId="11">#REF!</definedName>
    <definedName name="__DAT34" localSheetId="8">#REF!</definedName>
    <definedName name="__DAT34" localSheetId="14">#REF!</definedName>
    <definedName name="__DAT34" localSheetId="13">#REF!</definedName>
    <definedName name="__DAT34" localSheetId="12">#REF!</definedName>
    <definedName name="__DAT34" localSheetId="9">#REF!</definedName>
    <definedName name="__DAT34" localSheetId="10">#REF!</definedName>
    <definedName name="__DAT34" localSheetId="15">#REF!</definedName>
    <definedName name="__DAT34">#REF!</definedName>
    <definedName name="__DAT4" localSheetId="4">#REF!</definedName>
    <definedName name="__DAT4" localSheetId="11">#REF!</definedName>
    <definedName name="__DAT4" localSheetId="8">#REF!</definedName>
    <definedName name="__DAT4" localSheetId="14">#REF!</definedName>
    <definedName name="__DAT4" localSheetId="13">#REF!</definedName>
    <definedName name="__DAT4" localSheetId="12">#REF!</definedName>
    <definedName name="__DAT4" localSheetId="9">#REF!</definedName>
    <definedName name="__DAT4" localSheetId="10">#REF!</definedName>
    <definedName name="__DAT4" localSheetId="15">#REF!</definedName>
    <definedName name="__DAT4">#REF!</definedName>
    <definedName name="__DAT5" localSheetId="4">#REF!</definedName>
    <definedName name="__DAT5" localSheetId="11">#REF!</definedName>
    <definedName name="__DAT5" localSheetId="8">#REF!</definedName>
    <definedName name="__DAT5" localSheetId="14">#REF!</definedName>
    <definedName name="__DAT5" localSheetId="13">#REF!</definedName>
    <definedName name="__DAT5" localSheetId="12">#REF!</definedName>
    <definedName name="__DAT5" localSheetId="9">#REF!</definedName>
    <definedName name="__DAT5" localSheetId="10">#REF!</definedName>
    <definedName name="__DAT5" localSheetId="15">#REF!</definedName>
    <definedName name="__DAT5">#REF!</definedName>
    <definedName name="__DAT6" localSheetId="4">#REF!</definedName>
    <definedName name="__DAT6" localSheetId="11">#REF!</definedName>
    <definedName name="__DAT6" localSheetId="8">#REF!</definedName>
    <definedName name="__DAT6" localSheetId="14">#REF!</definedName>
    <definedName name="__DAT6" localSheetId="13">#REF!</definedName>
    <definedName name="__DAT6" localSheetId="12">#REF!</definedName>
    <definedName name="__DAT6" localSheetId="9">#REF!</definedName>
    <definedName name="__DAT6" localSheetId="10">#REF!</definedName>
    <definedName name="__DAT6" localSheetId="15">#REF!</definedName>
    <definedName name="__DAT6">#REF!</definedName>
    <definedName name="__DAT7" localSheetId="11">#REF!</definedName>
    <definedName name="__DAT7" localSheetId="8">#REF!</definedName>
    <definedName name="__DAT7" localSheetId="14">#REF!</definedName>
    <definedName name="__DAT7" localSheetId="13">#REF!</definedName>
    <definedName name="__DAT7" localSheetId="12">#REF!</definedName>
    <definedName name="__DAT7" localSheetId="9">#REF!</definedName>
    <definedName name="__DAT7" localSheetId="10">#REF!</definedName>
    <definedName name="__DAT7" localSheetId="15">#REF!</definedName>
    <definedName name="__DAT7">#REF!</definedName>
    <definedName name="__DAT8" localSheetId="11">#REF!</definedName>
    <definedName name="__DAT8" localSheetId="8">#REF!</definedName>
    <definedName name="__DAT8" localSheetId="14">#REF!</definedName>
    <definedName name="__DAT8" localSheetId="13">#REF!</definedName>
    <definedName name="__DAT8" localSheetId="12">#REF!</definedName>
    <definedName name="__DAT8" localSheetId="9">#REF!</definedName>
    <definedName name="__DAT8" localSheetId="10">#REF!</definedName>
    <definedName name="__DAT8" localSheetId="15">#REF!</definedName>
    <definedName name="__DAT8">#REF!</definedName>
    <definedName name="__DAT9" localSheetId="11">#REF!</definedName>
    <definedName name="__DAT9" localSheetId="8">#REF!</definedName>
    <definedName name="__DAT9" localSheetId="14">#REF!</definedName>
    <definedName name="__DAT9" localSheetId="13">#REF!</definedName>
    <definedName name="__DAT9" localSheetId="12">#REF!</definedName>
    <definedName name="__DAT9" localSheetId="9">#REF!</definedName>
    <definedName name="__DAT9" localSheetId="10">#REF!</definedName>
    <definedName name="__DAT9" localSheetId="15">#REF!</definedName>
    <definedName name="__DAT9">#REF!</definedName>
    <definedName name="__dic20" localSheetId="11">#REF!</definedName>
    <definedName name="__dic20" localSheetId="8">#REF!</definedName>
    <definedName name="__dic20" localSheetId="14">#REF!</definedName>
    <definedName name="__dic20" localSheetId="13">#REF!</definedName>
    <definedName name="__dic20" localSheetId="12">#REF!</definedName>
    <definedName name="__dic20" localSheetId="9">#REF!</definedName>
    <definedName name="__dic20" localSheetId="10">#REF!</definedName>
    <definedName name="__dic20" localSheetId="15">#REF!</definedName>
    <definedName name="__dic20">#REF!</definedName>
    <definedName name="__dic93" localSheetId="11">#REF!</definedName>
    <definedName name="__dic93" localSheetId="8">#REF!</definedName>
    <definedName name="__dic93" localSheetId="14">#REF!</definedName>
    <definedName name="__dic93" localSheetId="13">#REF!</definedName>
    <definedName name="__dic93" localSheetId="12">#REF!</definedName>
    <definedName name="__dic93" localSheetId="9">#REF!</definedName>
    <definedName name="__dic93" localSheetId="10">#REF!</definedName>
    <definedName name="__dic93" localSheetId="15">#REF!</definedName>
    <definedName name="__dic93">#REF!</definedName>
    <definedName name="__dic94" localSheetId="11">#REF!</definedName>
    <definedName name="__dic94" localSheetId="8">#REF!</definedName>
    <definedName name="__dic94" localSheetId="14">#REF!</definedName>
    <definedName name="__dic94" localSheetId="13">#REF!</definedName>
    <definedName name="__dic94" localSheetId="12">#REF!</definedName>
    <definedName name="__dic94" localSheetId="9">#REF!</definedName>
    <definedName name="__dic94" localSheetId="10">#REF!</definedName>
    <definedName name="__dic94" localSheetId="15">#REF!</definedName>
    <definedName name="__dic94">#REF!</definedName>
    <definedName name="__ENE95">#REF!</definedName>
    <definedName name="__FEB95">#REF!</definedName>
    <definedName name="__jun93" localSheetId="11">#REF!</definedName>
    <definedName name="__jun93" localSheetId="1">#REF!</definedName>
    <definedName name="__jun93" localSheetId="8">#REF!</definedName>
    <definedName name="__jun93" localSheetId="14">#REF!</definedName>
    <definedName name="__jun93" localSheetId="13">#REF!</definedName>
    <definedName name="__jun93" localSheetId="12">#REF!</definedName>
    <definedName name="__jun93" localSheetId="9">#REF!</definedName>
    <definedName name="__jun93" localSheetId="10">#REF!</definedName>
    <definedName name="__jun93" localSheetId="15">#REF!</definedName>
    <definedName name="__jun93">#REF!</definedName>
    <definedName name="__jun94" localSheetId="11">#REF!</definedName>
    <definedName name="__jun94" localSheetId="8">#REF!</definedName>
    <definedName name="__jun94" localSheetId="14">#REF!</definedName>
    <definedName name="__jun94" localSheetId="13">#REF!</definedName>
    <definedName name="__jun94" localSheetId="12">#REF!</definedName>
    <definedName name="__jun94" localSheetId="9">#REF!</definedName>
    <definedName name="__jun94" localSheetId="10">#REF!</definedName>
    <definedName name="__jun94" localSheetId="15">#REF!</definedName>
    <definedName name="__jun94">#REF!</definedName>
    <definedName name="__jun95" localSheetId="11">#REF!</definedName>
    <definedName name="__jun95" localSheetId="8">#REF!</definedName>
    <definedName name="__jun95" localSheetId="14">#REF!</definedName>
    <definedName name="__jun95" localSheetId="13">#REF!</definedName>
    <definedName name="__jun95" localSheetId="12">#REF!</definedName>
    <definedName name="__jun95" localSheetId="9">#REF!</definedName>
    <definedName name="__jun95" localSheetId="10">#REF!</definedName>
    <definedName name="__jun95" localSheetId="15">#REF!</definedName>
    <definedName name="__jun95">#REF!</definedName>
    <definedName name="__mac5" localSheetId="11">#REF!</definedName>
    <definedName name="__mac5" localSheetId="8">#REF!</definedName>
    <definedName name="__mac5" localSheetId="14">#REF!</definedName>
    <definedName name="__mac5" localSheetId="13">#REF!</definedName>
    <definedName name="__mac5" localSheetId="12">#REF!</definedName>
    <definedName name="__mac5" localSheetId="9">#REF!</definedName>
    <definedName name="__mac5" localSheetId="10">#REF!</definedName>
    <definedName name="__mac5" localSheetId="15">#REF!</definedName>
    <definedName name="__mac5">#REF!</definedName>
    <definedName name="__mar94" localSheetId="11">#REF!</definedName>
    <definedName name="__mar94" localSheetId="8">#REF!</definedName>
    <definedName name="__mar94" localSheetId="14">#REF!</definedName>
    <definedName name="__mar94" localSheetId="13">#REF!</definedName>
    <definedName name="__mar94" localSheetId="12">#REF!</definedName>
    <definedName name="__mar94" localSheetId="9">#REF!</definedName>
    <definedName name="__mar94" localSheetId="10">#REF!</definedName>
    <definedName name="__mar94" localSheetId="15">#REF!</definedName>
    <definedName name="__mar94">#REF!</definedName>
    <definedName name="__MAR95" localSheetId="11">#REF!</definedName>
    <definedName name="__MAR95" localSheetId="8">#REF!</definedName>
    <definedName name="__MAR95" localSheetId="14">#REF!</definedName>
    <definedName name="__MAR95" localSheetId="13">#REF!</definedName>
    <definedName name="__MAR95" localSheetId="12">#REF!</definedName>
    <definedName name="__MAR95" localSheetId="9">#REF!</definedName>
    <definedName name="__MAR95" localSheetId="10">#REF!</definedName>
    <definedName name="__MAR95" localSheetId="15">#REF!</definedName>
    <definedName name="__MAR95">#REF!</definedName>
    <definedName name="__MAY95">#REF!</definedName>
    <definedName name="__res12">#REF!</definedName>
    <definedName name="__RES2" localSheetId="11">#REF!</definedName>
    <definedName name="__RES2" localSheetId="1">#REF!</definedName>
    <definedName name="__RES2" localSheetId="8">#REF!</definedName>
    <definedName name="__RES2" localSheetId="14">#REF!</definedName>
    <definedName name="__RES2" localSheetId="13">#REF!</definedName>
    <definedName name="__RES2" localSheetId="12">#REF!</definedName>
    <definedName name="__RES2" localSheetId="9">#REF!</definedName>
    <definedName name="__RES2" localSheetId="10">#REF!</definedName>
    <definedName name="__RES2" localSheetId="15">#REF!</definedName>
    <definedName name="__RES2">#REF!</definedName>
    <definedName name="__RIV2" localSheetId="11">#REF!</definedName>
    <definedName name="__RIV2" localSheetId="8">#REF!</definedName>
    <definedName name="__RIV2" localSheetId="14">#REF!</definedName>
    <definedName name="__RIV2" localSheetId="13">#REF!</definedName>
    <definedName name="__RIV2" localSheetId="12">#REF!</definedName>
    <definedName name="__RIV2" localSheetId="9">#REF!</definedName>
    <definedName name="__RIV2" localSheetId="10">#REF!</definedName>
    <definedName name="__RIV2" localSheetId="15">#REF!</definedName>
    <definedName name="__RIV2">#REF!</definedName>
    <definedName name="__RIV3" localSheetId="11">#REF!</definedName>
    <definedName name="__RIV3" localSheetId="8">#REF!</definedName>
    <definedName name="__RIV3" localSheetId="14">#REF!</definedName>
    <definedName name="__RIV3" localSheetId="13">#REF!</definedName>
    <definedName name="__RIV3" localSheetId="12">#REF!</definedName>
    <definedName name="__RIV3" localSheetId="9">#REF!</definedName>
    <definedName name="__RIV3" localSheetId="10">#REF!</definedName>
    <definedName name="__RIV3" localSheetId="15">#REF!</definedName>
    <definedName name="__RIV3">#REF!</definedName>
    <definedName name="__SAR10" localSheetId="11">#REF!</definedName>
    <definedName name="__SAR10" localSheetId="8">#REF!</definedName>
    <definedName name="__SAR10" localSheetId="14">#REF!</definedName>
    <definedName name="__SAR10" localSheetId="13">#REF!</definedName>
    <definedName name="__SAR10" localSheetId="12">#REF!</definedName>
    <definedName name="__SAR10" localSheetId="9">#REF!</definedName>
    <definedName name="__SAR10" localSheetId="10">#REF!</definedName>
    <definedName name="__SAR10" localSheetId="15">#REF!</definedName>
    <definedName name="__SAR10">#REF!</definedName>
    <definedName name="__SAR5" localSheetId="11">#REF!</definedName>
    <definedName name="__SAR5" localSheetId="8">#REF!</definedName>
    <definedName name="__SAR5" localSheetId="14">#REF!</definedName>
    <definedName name="__SAR5" localSheetId="13">#REF!</definedName>
    <definedName name="__SAR5" localSheetId="12">#REF!</definedName>
    <definedName name="__SAR5" localSheetId="9">#REF!</definedName>
    <definedName name="__SAR5" localSheetId="10">#REF!</definedName>
    <definedName name="__SAR5" localSheetId="15">#REF!</definedName>
    <definedName name="__SAR5">#REF!</definedName>
    <definedName name="__SAR80" localSheetId="11">#REF!</definedName>
    <definedName name="__SAR80" localSheetId="8">#REF!</definedName>
    <definedName name="__SAR80" localSheetId="14">#REF!</definedName>
    <definedName name="__SAR80" localSheetId="13">#REF!</definedName>
    <definedName name="__SAR80" localSheetId="12">#REF!</definedName>
    <definedName name="__SAR80" localSheetId="9">#REF!</definedName>
    <definedName name="__SAR80" localSheetId="10">#REF!</definedName>
    <definedName name="__SAR80" localSheetId="15">#REF!</definedName>
    <definedName name="__SAR80">#REF!</definedName>
    <definedName name="__set94" localSheetId="11">#REF!</definedName>
    <definedName name="__set94" localSheetId="8">#REF!</definedName>
    <definedName name="__set94" localSheetId="14">#REF!</definedName>
    <definedName name="__set94" localSheetId="13">#REF!</definedName>
    <definedName name="__set94" localSheetId="12">#REF!</definedName>
    <definedName name="__set94" localSheetId="9">#REF!</definedName>
    <definedName name="__set94" localSheetId="10">#REF!</definedName>
    <definedName name="__set94" localSheetId="15">#REF!</definedName>
    <definedName name="__set94">#REF!</definedName>
    <definedName name="__set95" localSheetId="11">#REF!</definedName>
    <definedName name="__set95" localSheetId="8">#REF!</definedName>
    <definedName name="__set95" localSheetId="14">#REF!</definedName>
    <definedName name="__set95" localSheetId="13">#REF!</definedName>
    <definedName name="__set95" localSheetId="12">#REF!</definedName>
    <definedName name="__set95" localSheetId="9">#REF!</definedName>
    <definedName name="__set95" localSheetId="10">#REF!</definedName>
    <definedName name="__set95" localSheetId="15">#REF!</definedName>
    <definedName name="__set95">#REF!</definedName>
    <definedName name="__TC2" localSheetId="11">#REF!</definedName>
    <definedName name="__TC2" localSheetId="8">#REF!</definedName>
    <definedName name="__TC2" localSheetId="14">#REF!</definedName>
    <definedName name="__TC2" localSheetId="13">#REF!</definedName>
    <definedName name="__TC2" localSheetId="12">#REF!</definedName>
    <definedName name="__TC2" localSheetId="9">#REF!</definedName>
    <definedName name="__TC2" localSheetId="10">#REF!</definedName>
    <definedName name="__TC2" localSheetId="15">#REF!</definedName>
    <definedName name="__TC2">#REF!</definedName>
    <definedName name="__TPy530231">#N/A</definedName>
    <definedName name="__TPy530231_4" localSheetId="4">#REF!</definedName>
    <definedName name="__TPy530231_4" localSheetId="11">#REF!</definedName>
    <definedName name="__TPy530231_4" localSheetId="8">#REF!</definedName>
    <definedName name="__TPy530231_4" localSheetId="14">#REF!</definedName>
    <definedName name="__TPy530231_4" localSheetId="13">#REF!</definedName>
    <definedName name="__TPy530231_4" localSheetId="12">#REF!</definedName>
    <definedName name="__TPy530231_4" localSheetId="9">#REF!</definedName>
    <definedName name="__TPy530231_4" localSheetId="10">#REF!</definedName>
    <definedName name="__TPy530231_4" localSheetId="15">#REF!</definedName>
    <definedName name="__TPy530231_4">#REF!</definedName>
    <definedName name="__TPy530231_6" localSheetId="4">#REF!</definedName>
    <definedName name="__TPy530231_6" localSheetId="11">#REF!</definedName>
    <definedName name="__TPy530231_6" localSheetId="8">#REF!</definedName>
    <definedName name="__TPy530231_6" localSheetId="14">#REF!</definedName>
    <definedName name="__TPy530231_6" localSheetId="13">#REF!</definedName>
    <definedName name="__TPy530231_6" localSheetId="12">#REF!</definedName>
    <definedName name="__TPy530231_6" localSheetId="9">#REF!</definedName>
    <definedName name="__TPy530231_6" localSheetId="10">#REF!</definedName>
    <definedName name="__TPy530231_6" localSheetId="15">#REF!</definedName>
    <definedName name="__TPy530231_6">#REF!</definedName>
    <definedName name="__TPy530231_7">NA()</definedName>
    <definedName name="__xlnm._FilterDatabase_1">#REF!</definedName>
    <definedName name="__xlnm.Print_Area_1">#REF!</definedName>
    <definedName name="__xlnm.Print_Titles_1">#REF!</definedName>
    <definedName name="__ZZ4" localSheetId="4">#REF!</definedName>
    <definedName name="__ZZ4" localSheetId="11">#REF!</definedName>
    <definedName name="__ZZ4" localSheetId="8">#REF!</definedName>
    <definedName name="__ZZ4" localSheetId="14">#REF!</definedName>
    <definedName name="__ZZ4" localSheetId="13">#REF!</definedName>
    <definedName name="__ZZ4" localSheetId="12">#REF!</definedName>
    <definedName name="__ZZ4" localSheetId="9">#REF!</definedName>
    <definedName name="__ZZ4" localSheetId="10">#REF!</definedName>
    <definedName name="__ZZ4" localSheetId="15">#REF!</definedName>
    <definedName name="__ZZ4">#REF!</definedName>
    <definedName name="__ZZ4_4" localSheetId="4">#REF!</definedName>
    <definedName name="__ZZ4_4" localSheetId="11">#REF!</definedName>
    <definedName name="__ZZ4_4" localSheetId="8">#REF!</definedName>
    <definedName name="__ZZ4_4" localSheetId="14">#REF!</definedName>
    <definedName name="__ZZ4_4" localSheetId="13">#REF!</definedName>
    <definedName name="__ZZ4_4" localSheetId="12">#REF!</definedName>
    <definedName name="__ZZ4_4" localSheetId="9">#REF!</definedName>
    <definedName name="__ZZ4_4" localSheetId="10">#REF!</definedName>
    <definedName name="__ZZ4_4" localSheetId="15">#REF!</definedName>
    <definedName name="__ZZ4_4">#REF!</definedName>
    <definedName name="__ZZ4_6" localSheetId="4">#REF!</definedName>
    <definedName name="__ZZ4_6" localSheetId="11">#REF!</definedName>
    <definedName name="__ZZ4_6" localSheetId="8">#REF!</definedName>
    <definedName name="__ZZ4_6" localSheetId="14">#REF!</definedName>
    <definedName name="__ZZ4_6" localSheetId="13">#REF!</definedName>
    <definedName name="__ZZ4_6" localSheetId="12">#REF!</definedName>
    <definedName name="__ZZ4_6" localSheetId="9">#REF!</definedName>
    <definedName name="__ZZ4_6" localSheetId="10">#REF!</definedName>
    <definedName name="__ZZ4_6" localSheetId="15">#REF!</definedName>
    <definedName name="__ZZ4_6">#REF!</definedName>
    <definedName name="_10Excel_BuiltIn_Print_Titles_4">#REF!</definedName>
    <definedName name="_10Sin_nombre_8" localSheetId="11">#REF!</definedName>
    <definedName name="_10Sin_nombre_8" localSheetId="8">#REF!</definedName>
    <definedName name="_10Sin_nombre_8" localSheetId="14">#REF!</definedName>
    <definedName name="_10Sin_nombre_8" localSheetId="13">#REF!</definedName>
    <definedName name="_10Sin_nombre_8" localSheetId="12">#REF!</definedName>
    <definedName name="_10Sin_nombre_8" localSheetId="9">#REF!</definedName>
    <definedName name="_10Sin_nombre_8" localSheetId="10">#REF!</definedName>
    <definedName name="_10Sin_nombre_8" localSheetId="15">#REF!</definedName>
    <definedName name="_10Sin_nombre_8">#REF!</definedName>
    <definedName name="_11Excel_BuiltIn_Print_Titles_5">#REF!</definedName>
    <definedName name="_11Sin_nombre_9" localSheetId="11">#REF!</definedName>
    <definedName name="_11Sin_nombre_9" localSheetId="8">#REF!</definedName>
    <definedName name="_11Sin_nombre_9" localSheetId="14">#REF!</definedName>
    <definedName name="_11Sin_nombre_9" localSheetId="13">#REF!</definedName>
    <definedName name="_11Sin_nombre_9" localSheetId="12">#REF!</definedName>
    <definedName name="_11Sin_nombre_9" localSheetId="9">#REF!</definedName>
    <definedName name="_11Sin_nombre_9" localSheetId="10">#REF!</definedName>
    <definedName name="_11Sin_nombre_9" localSheetId="15">#REF!</definedName>
    <definedName name="_11Sin_nombre_9">#REF!</definedName>
    <definedName name="_12Excel_BuiltIn_Print_Titles_6">#REF!</definedName>
    <definedName name="_12Sin_nombre_A" localSheetId="11">#REF!</definedName>
    <definedName name="_12Sin_nombre_A" localSheetId="8">#REF!</definedName>
    <definedName name="_12Sin_nombre_A" localSheetId="14">#REF!</definedName>
    <definedName name="_12Sin_nombre_A" localSheetId="13">#REF!</definedName>
    <definedName name="_12Sin_nombre_A" localSheetId="12">#REF!</definedName>
    <definedName name="_12Sin_nombre_A" localSheetId="9">#REF!</definedName>
    <definedName name="_12Sin_nombre_A" localSheetId="10">#REF!</definedName>
    <definedName name="_12Sin_nombre_A" localSheetId="15">#REF!</definedName>
    <definedName name="_12Sin_nombre_A">#REF!</definedName>
    <definedName name="_13Sin_nombre_B" localSheetId="11">#REF!</definedName>
    <definedName name="_13Sin_nombre_B" localSheetId="8">#REF!</definedName>
    <definedName name="_13Sin_nombre_B" localSheetId="14">#REF!</definedName>
    <definedName name="_13Sin_nombre_B" localSheetId="13">#REF!</definedName>
    <definedName name="_13Sin_nombre_B" localSheetId="12">#REF!</definedName>
    <definedName name="_13Sin_nombre_B" localSheetId="9">#REF!</definedName>
    <definedName name="_13Sin_nombre_B" localSheetId="10">#REF!</definedName>
    <definedName name="_13Sin_nombre_B" localSheetId="15">#REF!</definedName>
    <definedName name="_13Sin_nombre_B">#REF!</definedName>
    <definedName name="_14Sin_nombre_C" localSheetId="11">#REF!</definedName>
    <definedName name="_14Sin_nombre_C" localSheetId="8">#REF!</definedName>
    <definedName name="_14Sin_nombre_C" localSheetId="14">#REF!</definedName>
    <definedName name="_14Sin_nombre_C" localSheetId="13">#REF!</definedName>
    <definedName name="_14Sin_nombre_C" localSheetId="12">#REF!</definedName>
    <definedName name="_14Sin_nombre_C" localSheetId="9">#REF!</definedName>
    <definedName name="_14Sin_nombre_C" localSheetId="10">#REF!</definedName>
    <definedName name="_14Sin_nombre_C" localSheetId="15">#REF!</definedName>
    <definedName name="_14Sin_nombre_C">#REF!</definedName>
    <definedName name="_1ANEX_A" localSheetId="11">#REF!</definedName>
    <definedName name="_1ANEX_A" localSheetId="8">#REF!</definedName>
    <definedName name="_1ANEX_A" localSheetId="14">#REF!</definedName>
    <definedName name="_1ANEX_A" localSheetId="13">#REF!</definedName>
    <definedName name="_1ANEX_A" localSheetId="12">#REF!</definedName>
    <definedName name="_1ANEX_A" localSheetId="9">#REF!</definedName>
    <definedName name="_1ANEX_A" localSheetId="10">#REF!</definedName>
    <definedName name="_1ANEX_A" localSheetId="15">#REF!</definedName>
    <definedName name="_1ANEX_A">#REF!</definedName>
    <definedName name="_1Excel_BuiltIn_Print_Area_1">#REF!</definedName>
    <definedName name="_1Excel_BuiltIn_Print_Area_10_1_1_1" localSheetId="4">#REF!</definedName>
    <definedName name="_1Excel_BuiltIn_Print_Area_10_1_1_1" localSheetId="11">#REF!</definedName>
    <definedName name="_1Excel_BuiltIn_Print_Area_10_1_1_1" localSheetId="8">#REF!</definedName>
    <definedName name="_1Excel_BuiltIn_Print_Area_10_1_1_1" localSheetId="14">#REF!</definedName>
    <definedName name="_1Excel_BuiltIn_Print_Area_10_1_1_1" localSheetId="13">#REF!</definedName>
    <definedName name="_1Excel_BuiltIn_Print_Area_10_1_1_1" localSheetId="12">#REF!</definedName>
    <definedName name="_1Excel_BuiltIn_Print_Area_10_1_1_1" localSheetId="9">#REF!</definedName>
    <definedName name="_1Excel_BuiltIn_Print_Area_10_1_1_1" localSheetId="10">#REF!</definedName>
    <definedName name="_1Excel_BuiltIn_Print_Area_10_1_1_1" localSheetId="15">#REF!</definedName>
    <definedName name="_1Excel_BuiltIn_Print_Area_10_1_1_1">#REF!</definedName>
    <definedName name="_1Excel_BuiltIn_Print_Area_10_1_1_1_4" localSheetId="4">#REF!</definedName>
    <definedName name="_1Excel_BuiltIn_Print_Area_10_1_1_1_4" localSheetId="11">#REF!</definedName>
    <definedName name="_1Excel_BuiltIn_Print_Area_10_1_1_1_4" localSheetId="8">#REF!</definedName>
    <definedName name="_1Excel_BuiltIn_Print_Area_10_1_1_1_4" localSheetId="14">#REF!</definedName>
    <definedName name="_1Excel_BuiltIn_Print_Area_10_1_1_1_4" localSheetId="13">#REF!</definedName>
    <definedName name="_1Excel_BuiltIn_Print_Area_10_1_1_1_4" localSheetId="12">#REF!</definedName>
    <definedName name="_1Excel_BuiltIn_Print_Area_10_1_1_1_4" localSheetId="9">#REF!</definedName>
    <definedName name="_1Excel_BuiltIn_Print_Area_10_1_1_1_4" localSheetId="10">#REF!</definedName>
    <definedName name="_1Excel_BuiltIn_Print_Area_10_1_1_1_4" localSheetId="15">#REF!</definedName>
    <definedName name="_1Excel_BuiltIn_Print_Area_10_1_1_1_4">#REF!</definedName>
    <definedName name="_1Excel_BuiltIn_Print_Area_10_1_1_1_6" localSheetId="4">#REF!</definedName>
    <definedName name="_1Excel_BuiltIn_Print_Area_10_1_1_1_6" localSheetId="11">#REF!</definedName>
    <definedName name="_1Excel_BuiltIn_Print_Area_10_1_1_1_6" localSheetId="8">#REF!</definedName>
    <definedName name="_1Excel_BuiltIn_Print_Area_10_1_1_1_6" localSheetId="14">#REF!</definedName>
    <definedName name="_1Excel_BuiltIn_Print_Area_10_1_1_1_6" localSheetId="13">#REF!</definedName>
    <definedName name="_1Excel_BuiltIn_Print_Area_10_1_1_1_6" localSheetId="12">#REF!</definedName>
    <definedName name="_1Excel_BuiltIn_Print_Area_10_1_1_1_6" localSheetId="9">#REF!</definedName>
    <definedName name="_1Excel_BuiltIn_Print_Area_10_1_1_1_6" localSheetId="10">#REF!</definedName>
    <definedName name="_1Excel_BuiltIn_Print_Area_10_1_1_1_6" localSheetId="15">#REF!</definedName>
    <definedName name="_1Excel_BuiltIn_Print_Area_10_1_1_1_6">#REF!</definedName>
    <definedName name="_1Excel_BuiltIn_Print_Area_11_1" localSheetId="4">#REF!</definedName>
    <definedName name="_1Excel_BuiltIn_Print_Area_11_1" localSheetId="11">#REF!</definedName>
    <definedName name="_1Excel_BuiltIn_Print_Area_11_1" localSheetId="8">#REF!</definedName>
    <definedName name="_1Excel_BuiltIn_Print_Area_11_1" localSheetId="14">#REF!</definedName>
    <definedName name="_1Excel_BuiltIn_Print_Area_11_1" localSheetId="13">#REF!</definedName>
    <definedName name="_1Excel_BuiltIn_Print_Area_11_1" localSheetId="12">#REF!</definedName>
    <definedName name="_1Excel_BuiltIn_Print_Area_11_1" localSheetId="9">#REF!</definedName>
    <definedName name="_1Excel_BuiltIn_Print_Area_11_1" localSheetId="10">#REF!</definedName>
    <definedName name="_1Excel_BuiltIn_Print_Area_11_1" localSheetId="15">#REF!</definedName>
    <definedName name="_1Excel_BuiltIn_Print_Area_11_1">#REF!</definedName>
    <definedName name="_1Excel_BuiltIn_Print_Area_11_1_4" localSheetId="4">#REF!</definedName>
    <definedName name="_1Excel_BuiltIn_Print_Area_11_1_4" localSheetId="11">#REF!</definedName>
    <definedName name="_1Excel_BuiltIn_Print_Area_11_1_4" localSheetId="8">#REF!</definedName>
    <definedName name="_1Excel_BuiltIn_Print_Area_11_1_4" localSheetId="14">#REF!</definedName>
    <definedName name="_1Excel_BuiltIn_Print_Area_11_1_4" localSheetId="13">#REF!</definedName>
    <definedName name="_1Excel_BuiltIn_Print_Area_11_1_4" localSheetId="12">#REF!</definedName>
    <definedName name="_1Excel_BuiltIn_Print_Area_11_1_4" localSheetId="9">#REF!</definedName>
    <definedName name="_1Excel_BuiltIn_Print_Area_11_1_4" localSheetId="10">#REF!</definedName>
    <definedName name="_1Excel_BuiltIn_Print_Area_11_1_4" localSheetId="15">#REF!</definedName>
    <definedName name="_1Excel_BuiltIn_Print_Area_11_1_4">#REF!</definedName>
    <definedName name="_1Excel_BuiltIn_Print_Area_11_1_6" localSheetId="4">#REF!</definedName>
    <definedName name="_1Excel_BuiltIn_Print_Area_11_1_6" localSheetId="11">#REF!</definedName>
    <definedName name="_1Excel_BuiltIn_Print_Area_11_1_6" localSheetId="8">#REF!</definedName>
    <definedName name="_1Excel_BuiltIn_Print_Area_11_1_6" localSheetId="14">#REF!</definedName>
    <definedName name="_1Excel_BuiltIn_Print_Area_11_1_6" localSheetId="13">#REF!</definedName>
    <definedName name="_1Excel_BuiltIn_Print_Area_11_1_6" localSheetId="12">#REF!</definedName>
    <definedName name="_1Excel_BuiltIn_Print_Area_11_1_6" localSheetId="9">#REF!</definedName>
    <definedName name="_1Excel_BuiltIn_Print_Area_11_1_6" localSheetId="10">#REF!</definedName>
    <definedName name="_1Excel_BuiltIn_Print_Area_11_1_6" localSheetId="15">#REF!</definedName>
    <definedName name="_1Excel_BuiltIn_Print_Area_11_1_6">#REF!</definedName>
    <definedName name="_1Sin_nombre" localSheetId="11">#REF!</definedName>
    <definedName name="_1Sin_nombre" localSheetId="8">#REF!</definedName>
    <definedName name="_1Sin_nombre" localSheetId="14">#REF!</definedName>
    <definedName name="_1Sin_nombre" localSheetId="13">#REF!</definedName>
    <definedName name="_1Sin_nombre" localSheetId="12">#REF!</definedName>
    <definedName name="_1Sin_nombre" localSheetId="9">#REF!</definedName>
    <definedName name="_1Sin_nombre" localSheetId="10">#REF!</definedName>
    <definedName name="_1Sin_nombre" localSheetId="15">#REF!</definedName>
    <definedName name="_1Sin_nombre">#REF!</definedName>
    <definedName name="_2ANEX_A" localSheetId="11">#REF!</definedName>
    <definedName name="_2ANEX_A" localSheetId="8">#REF!</definedName>
    <definedName name="_2ANEX_A" localSheetId="14">#REF!</definedName>
    <definedName name="_2ANEX_A" localSheetId="13">#REF!</definedName>
    <definedName name="_2ANEX_A" localSheetId="12">#REF!</definedName>
    <definedName name="_2ANEX_A" localSheetId="9">#REF!</definedName>
    <definedName name="_2ANEX_A" localSheetId="10">#REF!</definedName>
    <definedName name="_2ANEX_A" localSheetId="15">#REF!</definedName>
    <definedName name="_2ANEX_A">#REF!</definedName>
    <definedName name="_2ANEX_H" localSheetId="11">#REF!</definedName>
    <definedName name="_2ANEX_H" localSheetId="8">#REF!</definedName>
    <definedName name="_2ANEX_H" localSheetId="14">#REF!</definedName>
    <definedName name="_2ANEX_H" localSheetId="13">#REF!</definedName>
    <definedName name="_2ANEX_H" localSheetId="12">#REF!</definedName>
    <definedName name="_2ANEX_H" localSheetId="9">#REF!</definedName>
    <definedName name="_2ANEX_H" localSheetId="10">#REF!</definedName>
    <definedName name="_2ANEX_H" localSheetId="15">#REF!</definedName>
    <definedName name="_2ANEX_H">#REF!</definedName>
    <definedName name="_2Excel_BuiltIn_Print_Area_10">#REF!</definedName>
    <definedName name="_2Excel_BuiltIn_Print_Area_10_1_1_1_1" localSheetId="4">#REF!</definedName>
    <definedName name="_2Excel_BuiltIn_Print_Area_10_1_1_1_1" localSheetId="11">#REF!</definedName>
    <definedName name="_2Excel_BuiltIn_Print_Area_10_1_1_1_1" localSheetId="8">#REF!</definedName>
    <definedName name="_2Excel_BuiltIn_Print_Area_10_1_1_1_1" localSheetId="14">#REF!</definedName>
    <definedName name="_2Excel_BuiltIn_Print_Area_10_1_1_1_1" localSheetId="13">#REF!</definedName>
    <definedName name="_2Excel_BuiltIn_Print_Area_10_1_1_1_1" localSheetId="12">#REF!</definedName>
    <definedName name="_2Excel_BuiltIn_Print_Area_10_1_1_1_1" localSheetId="9">#REF!</definedName>
    <definedName name="_2Excel_BuiltIn_Print_Area_10_1_1_1_1" localSheetId="10">#REF!</definedName>
    <definedName name="_2Excel_BuiltIn_Print_Area_10_1_1_1_1" localSheetId="15">#REF!</definedName>
    <definedName name="_2Excel_BuiltIn_Print_Area_10_1_1_1_1">#REF!</definedName>
    <definedName name="_2Excel_BuiltIn_Print_Area_10_1_1_1_1_4" localSheetId="4">#REF!</definedName>
    <definedName name="_2Excel_BuiltIn_Print_Area_10_1_1_1_1_4" localSheetId="11">#REF!</definedName>
    <definedName name="_2Excel_BuiltIn_Print_Area_10_1_1_1_1_4" localSheetId="8">#REF!</definedName>
    <definedName name="_2Excel_BuiltIn_Print_Area_10_1_1_1_1_4" localSheetId="14">#REF!</definedName>
    <definedName name="_2Excel_BuiltIn_Print_Area_10_1_1_1_1_4" localSheetId="13">#REF!</definedName>
    <definedName name="_2Excel_BuiltIn_Print_Area_10_1_1_1_1_4" localSheetId="12">#REF!</definedName>
    <definedName name="_2Excel_BuiltIn_Print_Area_10_1_1_1_1_4" localSheetId="9">#REF!</definedName>
    <definedName name="_2Excel_BuiltIn_Print_Area_10_1_1_1_1_4" localSheetId="10">#REF!</definedName>
    <definedName name="_2Excel_BuiltIn_Print_Area_10_1_1_1_1_4" localSheetId="15">#REF!</definedName>
    <definedName name="_2Excel_BuiltIn_Print_Area_10_1_1_1_1_4">#REF!</definedName>
    <definedName name="_2Excel_BuiltIn_Print_Area_10_1_1_1_1_6" localSheetId="4">#REF!</definedName>
    <definedName name="_2Excel_BuiltIn_Print_Area_10_1_1_1_1_6" localSheetId="11">#REF!</definedName>
    <definedName name="_2Excel_BuiltIn_Print_Area_10_1_1_1_1_6" localSheetId="8">#REF!</definedName>
    <definedName name="_2Excel_BuiltIn_Print_Area_10_1_1_1_1_6" localSheetId="14">#REF!</definedName>
    <definedName name="_2Excel_BuiltIn_Print_Area_10_1_1_1_1_6" localSheetId="13">#REF!</definedName>
    <definedName name="_2Excel_BuiltIn_Print_Area_10_1_1_1_1_6" localSheetId="12">#REF!</definedName>
    <definedName name="_2Excel_BuiltIn_Print_Area_10_1_1_1_1_6" localSheetId="9">#REF!</definedName>
    <definedName name="_2Excel_BuiltIn_Print_Area_10_1_1_1_1_6" localSheetId="10">#REF!</definedName>
    <definedName name="_2Excel_BuiltIn_Print_Area_10_1_1_1_1_6" localSheetId="15">#REF!</definedName>
    <definedName name="_2Excel_BuiltIn_Print_Area_10_1_1_1_1_6">#REF!</definedName>
    <definedName name="_2Excel_BuiltIn_Print_Area_2">#REF!</definedName>
    <definedName name="_2Excel_BuiltIn_Print_Area_4">#REF!</definedName>
    <definedName name="_2Sin_nombre_0" localSheetId="11">#REF!</definedName>
    <definedName name="_2Sin_nombre_0" localSheetId="8">#REF!</definedName>
    <definedName name="_2Sin_nombre_0" localSheetId="14">#REF!</definedName>
    <definedName name="_2Sin_nombre_0" localSheetId="13">#REF!</definedName>
    <definedName name="_2Sin_nombre_0" localSheetId="12">#REF!</definedName>
    <definedName name="_2Sin_nombre_0" localSheetId="9">#REF!</definedName>
    <definedName name="_2Sin_nombre_0" localSheetId="10">#REF!</definedName>
    <definedName name="_2Sin_nombre_0" localSheetId="15">#REF!</definedName>
    <definedName name="_2Sin_nombre_0">#REF!</definedName>
    <definedName name="_3Excel_BuiltIn_Print_Area_2">#REF!</definedName>
    <definedName name="_3Excel_BuiltIn_Print_Area_2_1" localSheetId="4">#REF!</definedName>
    <definedName name="_3Excel_BuiltIn_Print_Area_2_1" localSheetId="11">#REF!</definedName>
    <definedName name="_3Excel_BuiltIn_Print_Area_2_1" localSheetId="8">#REF!</definedName>
    <definedName name="_3Excel_BuiltIn_Print_Area_2_1" localSheetId="14">#REF!</definedName>
    <definedName name="_3Excel_BuiltIn_Print_Area_2_1" localSheetId="13">#REF!</definedName>
    <definedName name="_3Excel_BuiltIn_Print_Area_2_1" localSheetId="12">#REF!</definedName>
    <definedName name="_3Excel_BuiltIn_Print_Area_2_1" localSheetId="9">#REF!</definedName>
    <definedName name="_3Excel_BuiltIn_Print_Area_2_1" localSheetId="10">#REF!</definedName>
    <definedName name="_3Excel_BuiltIn_Print_Area_2_1" localSheetId="15">#REF!</definedName>
    <definedName name="_3Excel_BuiltIn_Print_Area_2_1">#REF!</definedName>
    <definedName name="_3Excel_BuiltIn_Print_Area_2_1_4" localSheetId="4">#REF!</definedName>
    <definedName name="_3Excel_BuiltIn_Print_Area_2_1_4" localSheetId="11">#REF!</definedName>
    <definedName name="_3Excel_BuiltIn_Print_Area_2_1_4" localSheetId="8">#REF!</definedName>
    <definedName name="_3Excel_BuiltIn_Print_Area_2_1_4" localSheetId="14">#REF!</definedName>
    <definedName name="_3Excel_BuiltIn_Print_Area_2_1_4" localSheetId="13">#REF!</definedName>
    <definedName name="_3Excel_BuiltIn_Print_Area_2_1_4" localSheetId="12">#REF!</definedName>
    <definedName name="_3Excel_BuiltIn_Print_Area_2_1_4" localSheetId="9">#REF!</definedName>
    <definedName name="_3Excel_BuiltIn_Print_Area_2_1_4" localSheetId="10">#REF!</definedName>
    <definedName name="_3Excel_BuiltIn_Print_Area_2_1_4" localSheetId="15">#REF!</definedName>
    <definedName name="_3Excel_BuiltIn_Print_Area_2_1_4">#REF!</definedName>
    <definedName name="_3Excel_BuiltIn_Print_Area_2_1_6" localSheetId="4">#REF!</definedName>
    <definedName name="_3Excel_BuiltIn_Print_Area_2_1_6" localSheetId="11">#REF!</definedName>
    <definedName name="_3Excel_BuiltIn_Print_Area_2_1_6" localSheetId="8">#REF!</definedName>
    <definedName name="_3Excel_BuiltIn_Print_Area_2_1_6" localSheetId="14">#REF!</definedName>
    <definedName name="_3Excel_BuiltIn_Print_Area_2_1_6" localSheetId="13">#REF!</definedName>
    <definedName name="_3Excel_BuiltIn_Print_Area_2_1_6" localSheetId="12">#REF!</definedName>
    <definedName name="_3Excel_BuiltIn_Print_Area_2_1_6" localSheetId="9">#REF!</definedName>
    <definedName name="_3Excel_BuiltIn_Print_Area_2_1_6" localSheetId="10">#REF!</definedName>
    <definedName name="_3Excel_BuiltIn_Print_Area_2_1_6" localSheetId="15">#REF!</definedName>
    <definedName name="_3Excel_BuiltIn_Print_Area_2_1_6">#REF!</definedName>
    <definedName name="_3Excel_BuiltIn_Print_Area_3">#REF!</definedName>
    <definedName name="_3Excel_BuiltIn_Print_Area_5">#REF!</definedName>
    <definedName name="_3Sin_nombre_1" localSheetId="11">#REF!</definedName>
    <definedName name="_3Sin_nombre_1" localSheetId="8">#REF!</definedName>
    <definedName name="_3Sin_nombre_1" localSheetId="14">#REF!</definedName>
    <definedName name="_3Sin_nombre_1" localSheetId="13">#REF!</definedName>
    <definedName name="_3Sin_nombre_1" localSheetId="12">#REF!</definedName>
    <definedName name="_3Sin_nombre_1" localSheetId="9">#REF!</definedName>
    <definedName name="_3Sin_nombre_1" localSheetId="10">#REF!</definedName>
    <definedName name="_3Sin_nombre_1" localSheetId="15">#REF!</definedName>
    <definedName name="_3Sin_nombre_1">#REF!</definedName>
    <definedName name="_4ANEX_H" localSheetId="11">#REF!</definedName>
    <definedName name="_4ANEX_H" localSheetId="8">#REF!</definedName>
    <definedName name="_4ANEX_H" localSheetId="14">#REF!</definedName>
    <definedName name="_4ANEX_H" localSheetId="13">#REF!</definedName>
    <definedName name="_4ANEX_H" localSheetId="12">#REF!</definedName>
    <definedName name="_4ANEX_H" localSheetId="9">#REF!</definedName>
    <definedName name="_4ANEX_H" localSheetId="10">#REF!</definedName>
    <definedName name="_4ANEX_H" localSheetId="15">#REF!</definedName>
    <definedName name="_4ANEX_H">#REF!</definedName>
    <definedName name="_4Excel_BuiltIn_Print_Area_2_1_1" localSheetId="4">#REF!</definedName>
    <definedName name="_4Excel_BuiltIn_Print_Area_2_1_1" localSheetId="11">#REF!</definedName>
    <definedName name="_4Excel_BuiltIn_Print_Area_2_1_1" localSheetId="8">#REF!</definedName>
    <definedName name="_4Excel_BuiltIn_Print_Area_2_1_1" localSheetId="14">#REF!</definedName>
    <definedName name="_4Excel_BuiltIn_Print_Area_2_1_1" localSheetId="13">#REF!</definedName>
    <definedName name="_4Excel_BuiltIn_Print_Area_2_1_1" localSheetId="12">#REF!</definedName>
    <definedName name="_4Excel_BuiltIn_Print_Area_2_1_1" localSheetId="9">#REF!</definedName>
    <definedName name="_4Excel_BuiltIn_Print_Area_2_1_1" localSheetId="10">#REF!</definedName>
    <definedName name="_4Excel_BuiltIn_Print_Area_2_1_1" localSheetId="15">#REF!</definedName>
    <definedName name="_4Excel_BuiltIn_Print_Area_2_1_1">#REF!</definedName>
    <definedName name="_4Excel_BuiltIn_Print_Area_2_1_1_4" localSheetId="4">#REF!</definedName>
    <definedName name="_4Excel_BuiltIn_Print_Area_2_1_1_4" localSheetId="11">#REF!</definedName>
    <definedName name="_4Excel_BuiltIn_Print_Area_2_1_1_4" localSheetId="8">#REF!</definedName>
    <definedName name="_4Excel_BuiltIn_Print_Area_2_1_1_4" localSheetId="14">#REF!</definedName>
    <definedName name="_4Excel_BuiltIn_Print_Area_2_1_1_4" localSheetId="13">#REF!</definedName>
    <definedName name="_4Excel_BuiltIn_Print_Area_2_1_1_4" localSheetId="12">#REF!</definedName>
    <definedName name="_4Excel_BuiltIn_Print_Area_2_1_1_4" localSheetId="9">#REF!</definedName>
    <definedName name="_4Excel_BuiltIn_Print_Area_2_1_1_4" localSheetId="10">#REF!</definedName>
    <definedName name="_4Excel_BuiltIn_Print_Area_2_1_1_4" localSheetId="15">#REF!</definedName>
    <definedName name="_4Excel_BuiltIn_Print_Area_2_1_1_4">#REF!</definedName>
    <definedName name="_4Excel_BuiltIn_Print_Area_2_1_1_6" localSheetId="4">#REF!</definedName>
    <definedName name="_4Excel_BuiltIn_Print_Area_2_1_1_6" localSheetId="11">#REF!</definedName>
    <definedName name="_4Excel_BuiltIn_Print_Area_2_1_1_6" localSheetId="8">#REF!</definedName>
    <definedName name="_4Excel_BuiltIn_Print_Area_2_1_1_6" localSheetId="14">#REF!</definedName>
    <definedName name="_4Excel_BuiltIn_Print_Area_2_1_1_6" localSheetId="13">#REF!</definedName>
    <definedName name="_4Excel_BuiltIn_Print_Area_2_1_1_6" localSheetId="12">#REF!</definedName>
    <definedName name="_4Excel_BuiltIn_Print_Area_2_1_1_6" localSheetId="9">#REF!</definedName>
    <definedName name="_4Excel_BuiltIn_Print_Area_2_1_1_6" localSheetId="10">#REF!</definedName>
    <definedName name="_4Excel_BuiltIn_Print_Area_2_1_1_6" localSheetId="15">#REF!</definedName>
    <definedName name="_4Excel_BuiltIn_Print_Area_2_1_1_6">#REF!</definedName>
    <definedName name="_4Excel_BuiltIn_Print_Area_3">#REF!</definedName>
    <definedName name="_4Excel_BuiltIn_Print_Area_6">#REF!</definedName>
    <definedName name="_4Excel_BuiltIn_Print_Titles_1">#REF!</definedName>
    <definedName name="_4Sin_nombre_2" localSheetId="11">#REF!</definedName>
    <definedName name="_4Sin_nombre_2" localSheetId="8">#REF!</definedName>
    <definedName name="_4Sin_nombre_2" localSheetId="14">#REF!</definedName>
    <definedName name="_4Sin_nombre_2" localSheetId="13">#REF!</definedName>
    <definedName name="_4Sin_nombre_2" localSheetId="12">#REF!</definedName>
    <definedName name="_4Sin_nombre_2" localSheetId="9">#REF!</definedName>
    <definedName name="_4Sin_nombre_2" localSheetId="10">#REF!</definedName>
    <definedName name="_4Sin_nombre_2" localSheetId="15">#REF!</definedName>
    <definedName name="_4Sin_nombre_2">#REF!</definedName>
    <definedName name="_5Excel_BuiltIn_Print_Area_6">#REF!</definedName>
    <definedName name="_5Excel_BuiltIn_Print_Area_9">#REF!</definedName>
    <definedName name="_5Sin_nombre_3" localSheetId="11">#REF!</definedName>
    <definedName name="_5Sin_nombre_3" localSheetId="8">#REF!</definedName>
    <definedName name="_5Sin_nombre_3" localSheetId="14">#REF!</definedName>
    <definedName name="_5Sin_nombre_3" localSheetId="13">#REF!</definedName>
    <definedName name="_5Sin_nombre_3" localSheetId="12">#REF!</definedName>
    <definedName name="_5Sin_nombre_3" localSheetId="9">#REF!</definedName>
    <definedName name="_5Sin_nombre_3" localSheetId="10">#REF!</definedName>
    <definedName name="_5Sin_nombre_3" localSheetId="15">#REF!</definedName>
    <definedName name="_5Sin_nombre_3">#REF!</definedName>
    <definedName name="_6Excel_BuiltIn_Print_Area_7">#REF!</definedName>
    <definedName name="_6Sin_nombre_4" localSheetId="11">#REF!</definedName>
    <definedName name="_6Sin_nombre_4" localSheetId="8">#REF!</definedName>
    <definedName name="_6Sin_nombre_4" localSheetId="14">#REF!</definedName>
    <definedName name="_6Sin_nombre_4" localSheetId="13">#REF!</definedName>
    <definedName name="_6Sin_nombre_4" localSheetId="12">#REF!</definedName>
    <definedName name="_6Sin_nombre_4" localSheetId="9">#REF!</definedName>
    <definedName name="_6Sin_nombre_4" localSheetId="10">#REF!</definedName>
    <definedName name="_6Sin_nombre_4" localSheetId="15">#REF!</definedName>
    <definedName name="_6Sin_nombre_4">#REF!</definedName>
    <definedName name="_7Excel_BuiltIn_Print_Area_8">#REF!</definedName>
    <definedName name="_7Sin_nombre_5" localSheetId="11">#REF!</definedName>
    <definedName name="_7Sin_nombre_5" localSheetId="8">#REF!</definedName>
    <definedName name="_7Sin_nombre_5" localSheetId="14">#REF!</definedName>
    <definedName name="_7Sin_nombre_5" localSheetId="13">#REF!</definedName>
    <definedName name="_7Sin_nombre_5" localSheetId="12">#REF!</definedName>
    <definedName name="_7Sin_nombre_5" localSheetId="9">#REF!</definedName>
    <definedName name="_7Sin_nombre_5" localSheetId="10">#REF!</definedName>
    <definedName name="_7Sin_nombre_5" localSheetId="15">#REF!</definedName>
    <definedName name="_7Sin_nombre_5">#REF!</definedName>
    <definedName name="_8Excel_BuiltIn_Print_Area_9">#REF!</definedName>
    <definedName name="_8Sin_nombre_6" localSheetId="11">#REF!</definedName>
    <definedName name="_8Sin_nombre_6" localSheetId="8">#REF!</definedName>
    <definedName name="_8Sin_nombre_6" localSheetId="14">#REF!</definedName>
    <definedName name="_8Sin_nombre_6" localSheetId="13">#REF!</definedName>
    <definedName name="_8Sin_nombre_6" localSheetId="12">#REF!</definedName>
    <definedName name="_8Sin_nombre_6" localSheetId="9">#REF!</definedName>
    <definedName name="_8Sin_nombre_6" localSheetId="10">#REF!</definedName>
    <definedName name="_8Sin_nombre_6" localSheetId="15">#REF!</definedName>
    <definedName name="_8Sin_nombre_6">#REF!</definedName>
    <definedName name="_9Excel_BuiltIn_Print_Titles_1">#REF!</definedName>
    <definedName name="_9Sin_nombre_7" localSheetId="11">#REF!</definedName>
    <definedName name="_9Sin_nombre_7" localSheetId="8">#REF!</definedName>
    <definedName name="_9Sin_nombre_7" localSheetId="14">#REF!</definedName>
    <definedName name="_9Sin_nombre_7" localSheetId="13">#REF!</definedName>
    <definedName name="_9Sin_nombre_7" localSheetId="12">#REF!</definedName>
    <definedName name="_9Sin_nombre_7" localSheetId="9">#REF!</definedName>
    <definedName name="_9Sin_nombre_7" localSheetId="10">#REF!</definedName>
    <definedName name="_9Sin_nombre_7" localSheetId="15">#REF!</definedName>
    <definedName name="_9Sin_nombre_7">#REF!</definedName>
    <definedName name="_ABR95">#REF!</definedName>
    <definedName name="_ARP99" localSheetId="11">#REF!</definedName>
    <definedName name="_ARP99" localSheetId="1">#REF!</definedName>
    <definedName name="_ARP99" localSheetId="8">#REF!</definedName>
    <definedName name="_ARP99" localSheetId="14">#REF!</definedName>
    <definedName name="_ARP99" localSheetId="13">#REF!</definedName>
    <definedName name="_ARP99" localSheetId="12">#REF!</definedName>
    <definedName name="_ARP99" localSheetId="9">#REF!</definedName>
    <definedName name="_ARP99" localSheetId="10">#REF!</definedName>
    <definedName name="_ARP99" localSheetId="15">#REF!</definedName>
    <definedName name="_ARP99">#REF!</definedName>
    <definedName name="_AUD99" localSheetId="11">#REF!</definedName>
    <definedName name="_AUD99" localSheetId="8">#REF!</definedName>
    <definedName name="_AUD99" localSheetId="14">#REF!</definedName>
    <definedName name="_AUD99" localSheetId="13">#REF!</definedName>
    <definedName name="_AUD99" localSheetId="12">#REF!</definedName>
    <definedName name="_AUD99" localSheetId="9">#REF!</definedName>
    <definedName name="_AUD99" localSheetId="10">#REF!</definedName>
    <definedName name="_AUD99" localSheetId="15">#REF!</definedName>
    <definedName name="_AUD99">#REF!</definedName>
    <definedName name="_bce0399">#REF!</definedName>
    <definedName name="_BRR99" localSheetId="11">#REF!</definedName>
    <definedName name="_BRR99" localSheetId="1">#REF!</definedName>
    <definedName name="_BRR99" localSheetId="8">#REF!</definedName>
    <definedName name="_BRR99" localSheetId="14">#REF!</definedName>
    <definedName name="_BRR99" localSheetId="13">#REF!</definedName>
    <definedName name="_BRR99" localSheetId="12">#REF!</definedName>
    <definedName name="_BRR99" localSheetId="9">#REF!</definedName>
    <definedName name="_BRR99" localSheetId="10">#REF!</definedName>
    <definedName name="_BRR99" localSheetId="15">#REF!</definedName>
    <definedName name="_BRR99">#REF!</definedName>
    <definedName name="_CAD99" localSheetId="11">#REF!</definedName>
    <definedName name="_CAD99" localSheetId="8">#REF!</definedName>
    <definedName name="_CAD99" localSheetId="14">#REF!</definedName>
    <definedName name="_CAD99" localSheetId="13">#REF!</definedName>
    <definedName name="_CAD99" localSheetId="12">#REF!</definedName>
    <definedName name="_CAD99" localSheetId="9">#REF!</definedName>
    <definedName name="_CAD99" localSheetId="10">#REF!</definedName>
    <definedName name="_CAD99" localSheetId="15">#REF!</definedName>
    <definedName name="_CAD99">#REF!</definedName>
    <definedName name="_CDS1" localSheetId="11">#REF!</definedName>
    <definedName name="_CDS1" localSheetId="8">#REF!</definedName>
    <definedName name="_CDS1" localSheetId="14">#REF!</definedName>
    <definedName name="_CDS1" localSheetId="13">#REF!</definedName>
    <definedName name="_CDS1" localSheetId="12">#REF!</definedName>
    <definedName name="_CDS1" localSheetId="9">#REF!</definedName>
    <definedName name="_CDS1" localSheetId="10">#REF!</definedName>
    <definedName name="_CDS1" localSheetId="15">#REF!</definedName>
    <definedName name="_CDS1">#REF!</definedName>
    <definedName name="_CDS2" localSheetId="11">#REF!</definedName>
    <definedName name="_CDS2" localSheetId="8">#REF!</definedName>
    <definedName name="_CDS2" localSheetId="14">#REF!</definedName>
    <definedName name="_CDS2" localSheetId="13">#REF!</definedName>
    <definedName name="_CDS2" localSheetId="12">#REF!</definedName>
    <definedName name="_CDS2" localSheetId="9">#REF!</definedName>
    <definedName name="_CDS2" localSheetId="10">#REF!</definedName>
    <definedName name="_CDS2" localSheetId="15">#REF!</definedName>
    <definedName name="_CDS2">#REF!</definedName>
    <definedName name="_DAT1" localSheetId="4">#REF!</definedName>
    <definedName name="_DAT1" localSheetId="11">#REF!</definedName>
    <definedName name="_DAT1" localSheetId="8">#REF!</definedName>
    <definedName name="_DAT1" localSheetId="14">#REF!</definedName>
    <definedName name="_DAT1" localSheetId="13">#REF!</definedName>
    <definedName name="_DAT1" localSheetId="12">#REF!</definedName>
    <definedName name="_DAT1" localSheetId="9">#REF!</definedName>
    <definedName name="_DAT1" localSheetId="10">#REF!</definedName>
    <definedName name="_DAT1" localSheetId="15">#REF!</definedName>
    <definedName name="_DAT1">#REF!</definedName>
    <definedName name="_DAT10" localSheetId="4">#REF!</definedName>
    <definedName name="_DAT10" localSheetId="11">#REF!</definedName>
    <definedName name="_DAT10" localSheetId="8">#REF!</definedName>
    <definedName name="_DAT10" localSheetId="14">#REF!</definedName>
    <definedName name="_DAT10" localSheetId="13">#REF!</definedName>
    <definedName name="_DAT10" localSheetId="12">#REF!</definedName>
    <definedName name="_DAT10" localSheetId="9">#REF!</definedName>
    <definedName name="_DAT10" localSheetId="10">#REF!</definedName>
    <definedName name="_DAT10" localSheetId="15">#REF!</definedName>
    <definedName name="_DAT10">#REF!</definedName>
    <definedName name="_DAT11" localSheetId="4">#REF!</definedName>
    <definedName name="_DAT11" localSheetId="13">#REF!</definedName>
    <definedName name="_DAT11">#REF!</definedName>
    <definedName name="_DAT12" localSheetId="4">#REF!</definedName>
    <definedName name="_DAT12" localSheetId="13">#REF!</definedName>
    <definedName name="_DAT12">#REF!</definedName>
    <definedName name="_DAT13" localSheetId="4">#REF!</definedName>
    <definedName name="_DAT13" localSheetId="11">#REF!</definedName>
    <definedName name="_DAT13" localSheetId="8">#REF!</definedName>
    <definedName name="_DAT13" localSheetId="14">#REF!</definedName>
    <definedName name="_DAT13" localSheetId="13">#REF!</definedName>
    <definedName name="_DAT13" localSheetId="12">#REF!</definedName>
    <definedName name="_DAT13" localSheetId="9">#REF!</definedName>
    <definedName name="_DAT13" localSheetId="10">#REF!</definedName>
    <definedName name="_DAT13" localSheetId="15">#REF!</definedName>
    <definedName name="_DAT13">#REF!</definedName>
    <definedName name="_DAT14" localSheetId="4">#REF!</definedName>
    <definedName name="_DAT14" localSheetId="11">#REF!</definedName>
    <definedName name="_DAT14" localSheetId="8">#REF!</definedName>
    <definedName name="_DAT14" localSheetId="14">#REF!</definedName>
    <definedName name="_DAT14" localSheetId="13">#REF!</definedName>
    <definedName name="_DAT14" localSheetId="12">#REF!</definedName>
    <definedName name="_DAT14" localSheetId="9">#REF!</definedName>
    <definedName name="_DAT14" localSheetId="10">#REF!</definedName>
    <definedName name="_DAT14" localSheetId="15">#REF!</definedName>
    <definedName name="_DAT14">#REF!</definedName>
    <definedName name="_DAT15" localSheetId="4">#REF!</definedName>
    <definedName name="_DAT15" localSheetId="11">#REF!</definedName>
    <definedName name="_DAT15" localSheetId="8">#REF!</definedName>
    <definedName name="_DAT15" localSheetId="14">#REF!</definedName>
    <definedName name="_DAT15" localSheetId="13">#REF!</definedName>
    <definedName name="_DAT15" localSheetId="12">#REF!</definedName>
    <definedName name="_DAT15" localSheetId="9">#REF!</definedName>
    <definedName name="_DAT15" localSheetId="10">#REF!</definedName>
    <definedName name="_DAT15" localSheetId="15">#REF!</definedName>
    <definedName name="_DAT15">#REF!</definedName>
    <definedName name="_DAT16" localSheetId="4">#REF!</definedName>
    <definedName name="_DAT16" localSheetId="11">#REF!</definedName>
    <definedName name="_DAT16" localSheetId="8">#REF!</definedName>
    <definedName name="_DAT16" localSheetId="14">#REF!</definedName>
    <definedName name="_DAT16" localSheetId="13">#REF!</definedName>
    <definedName name="_DAT16" localSheetId="12">#REF!</definedName>
    <definedName name="_DAT16" localSheetId="9">#REF!</definedName>
    <definedName name="_DAT16" localSheetId="10">#REF!</definedName>
    <definedName name="_DAT16" localSheetId="15">#REF!</definedName>
    <definedName name="_DAT16">#REF!</definedName>
    <definedName name="_DAT17" localSheetId="4">#REF!</definedName>
    <definedName name="_DAT17" localSheetId="11">#REF!</definedName>
    <definedName name="_DAT17" localSheetId="8">#REF!</definedName>
    <definedName name="_DAT17" localSheetId="14">#REF!</definedName>
    <definedName name="_DAT17" localSheetId="13">#REF!</definedName>
    <definedName name="_DAT17" localSheetId="12">#REF!</definedName>
    <definedName name="_DAT17" localSheetId="9">#REF!</definedName>
    <definedName name="_DAT17" localSheetId="10">#REF!</definedName>
    <definedName name="_DAT17" localSheetId="15">#REF!</definedName>
    <definedName name="_DAT17">#REF!</definedName>
    <definedName name="_DAT18" localSheetId="11">#REF!</definedName>
    <definedName name="_DAT18" localSheetId="8">#REF!</definedName>
    <definedName name="_DAT18" localSheetId="14">#REF!</definedName>
    <definedName name="_DAT18" localSheetId="13">#REF!</definedName>
    <definedName name="_DAT18" localSheetId="12">#REF!</definedName>
    <definedName name="_DAT18" localSheetId="9">#REF!</definedName>
    <definedName name="_DAT18" localSheetId="10">#REF!</definedName>
    <definedName name="_DAT18" localSheetId="15">#REF!</definedName>
    <definedName name="_DAT18">#REF!</definedName>
    <definedName name="_DAT19" localSheetId="4">#REF!</definedName>
    <definedName name="_DAT19" localSheetId="11">#REF!</definedName>
    <definedName name="_DAT19" localSheetId="8">#REF!</definedName>
    <definedName name="_DAT19" localSheetId="14">#REF!</definedName>
    <definedName name="_DAT19" localSheetId="13">#REF!</definedName>
    <definedName name="_DAT19" localSheetId="12">#REF!</definedName>
    <definedName name="_DAT19" localSheetId="9">#REF!</definedName>
    <definedName name="_DAT19" localSheetId="10">#REF!</definedName>
    <definedName name="_DAT19" localSheetId="15">#REF!</definedName>
    <definedName name="_DAT19">#REF!</definedName>
    <definedName name="_DAT2" localSheetId="4">#REF!</definedName>
    <definedName name="_DAT2" localSheetId="11">#REF!</definedName>
    <definedName name="_DAT2" localSheetId="8">#REF!</definedName>
    <definedName name="_DAT2" localSheetId="14">#REF!</definedName>
    <definedName name="_DAT2" localSheetId="13">#REF!</definedName>
    <definedName name="_DAT2" localSheetId="12">#REF!</definedName>
    <definedName name="_DAT2" localSheetId="9">#REF!</definedName>
    <definedName name="_DAT2" localSheetId="10">#REF!</definedName>
    <definedName name="_DAT2" localSheetId="15">#REF!</definedName>
    <definedName name="_DAT2">#REF!</definedName>
    <definedName name="_DAT20" localSheetId="4">#REF!</definedName>
    <definedName name="_DAT20" localSheetId="11">#REF!</definedName>
    <definedName name="_DAT20" localSheetId="8">#REF!</definedName>
    <definedName name="_DAT20" localSheetId="14">#REF!</definedName>
    <definedName name="_DAT20" localSheetId="13">#REF!</definedName>
    <definedName name="_DAT20" localSheetId="12">#REF!</definedName>
    <definedName name="_DAT20" localSheetId="9">#REF!</definedName>
    <definedName name="_DAT20" localSheetId="10">#REF!</definedName>
    <definedName name="_DAT20" localSheetId="15">#REF!</definedName>
    <definedName name="_DAT20">#REF!</definedName>
    <definedName name="_DAT21" localSheetId="4">#REF!</definedName>
    <definedName name="_DAT21" localSheetId="11">#REF!</definedName>
    <definedName name="_DAT21" localSheetId="8">#REF!</definedName>
    <definedName name="_DAT21" localSheetId="14">#REF!</definedName>
    <definedName name="_DAT21" localSheetId="13">#REF!</definedName>
    <definedName name="_DAT21" localSheetId="12">#REF!</definedName>
    <definedName name="_DAT21" localSheetId="9">#REF!</definedName>
    <definedName name="_DAT21" localSheetId="10">#REF!</definedName>
    <definedName name="_DAT21" localSheetId="15">#REF!</definedName>
    <definedName name="_DAT21">#REF!</definedName>
    <definedName name="_DAT22">#REF!</definedName>
    <definedName name="_DAT23" localSheetId="11">#REF!</definedName>
    <definedName name="_DAT23" localSheetId="1">#REF!</definedName>
    <definedName name="_DAT23" localSheetId="8">#REF!</definedName>
    <definedName name="_DAT23" localSheetId="14">#REF!</definedName>
    <definedName name="_DAT23" localSheetId="13">#REF!</definedName>
    <definedName name="_DAT23" localSheetId="12">#REF!</definedName>
    <definedName name="_DAT23" localSheetId="9">#REF!</definedName>
    <definedName name="_DAT23" localSheetId="10">#REF!</definedName>
    <definedName name="_DAT23" localSheetId="15">#REF!</definedName>
    <definedName name="_DAT23">#REF!</definedName>
    <definedName name="_dat2323" localSheetId="11">#REF!</definedName>
    <definedName name="_dat2323" localSheetId="8">#REF!</definedName>
    <definedName name="_dat2323" localSheetId="14">#REF!</definedName>
    <definedName name="_dat2323" localSheetId="13">#REF!</definedName>
    <definedName name="_dat2323" localSheetId="12">#REF!</definedName>
    <definedName name="_dat2323" localSheetId="9">#REF!</definedName>
    <definedName name="_dat2323" localSheetId="10">#REF!</definedName>
    <definedName name="_dat2323" localSheetId="15">#REF!</definedName>
    <definedName name="_dat2323">#REF!</definedName>
    <definedName name="_DAT24" localSheetId="11">#REF!</definedName>
    <definedName name="_DAT24" localSheetId="8">#REF!</definedName>
    <definedName name="_DAT24" localSheetId="14">#REF!</definedName>
    <definedName name="_DAT24" localSheetId="13">#REF!</definedName>
    <definedName name="_DAT24" localSheetId="12">#REF!</definedName>
    <definedName name="_DAT24" localSheetId="9">#REF!</definedName>
    <definedName name="_DAT24" localSheetId="10">#REF!</definedName>
    <definedName name="_DAT24" localSheetId="15">#REF!</definedName>
    <definedName name="_DAT24">#REF!</definedName>
    <definedName name="_DAT25" localSheetId="11">#REF!</definedName>
    <definedName name="_DAT25" localSheetId="8">#REF!</definedName>
    <definedName name="_DAT25" localSheetId="14">#REF!</definedName>
    <definedName name="_DAT25" localSheetId="13">#REF!</definedName>
    <definedName name="_DAT25" localSheetId="12">#REF!</definedName>
    <definedName name="_DAT25" localSheetId="9">#REF!</definedName>
    <definedName name="_DAT25" localSheetId="10">#REF!</definedName>
    <definedName name="_DAT25" localSheetId="15">#REF!</definedName>
    <definedName name="_DAT25">#REF!</definedName>
    <definedName name="_DAT26" localSheetId="11">#REF!</definedName>
    <definedName name="_DAT26" localSheetId="8">#REF!</definedName>
    <definedName name="_DAT26" localSheetId="14">#REF!</definedName>
    <definedName name="_DAT26" localSheetId="13">#REF!</definedName>
    <definedName name="_DAT26" localSheetId="12">#REF!</definedName>
    <definedName name="_DAT26" localSheetId="9">#REF!</definedName>
    <definedName name="_DAT26" localSheetId="10">#REF!</definedName>
    <definedName name="_DAT26" localSheetId="15">#REF!</definedName>
    <definedName name="_DAT26">#REF!</definedName>
    <definedName name="_DAT27" localSheetId="11">#REF!</definedName>
    <definedName name="_DAT27" localSheetId="8">#REF!</definedName>
    <definedName name="_DAT27" localSheetId="14">#REF!</definedName>
    <definedName name="_DAT27" localSheetId="13">#REF!</definedName>
    <definedName name="_DAT27" localSheetId="12">#REF!</definedName>
    <definedName name="_DAT27" localSheetId="9">#REF!</definedName>
    <definedName name="_DAT27" localSheetId="10">#REF!</definedName>
    <definedName name="_DAT27" localSheetId="15">#REF!</definedName>
    <definedName name="_DAT27">#REF!</definedName>
    <definedName name="_DAT28" localSheetId="11">#REF!</definedName>
    <definedName name="_DAT28" localSheetId="8">#REF!</definedName>
    <definedName name="_DAT28" localSheetId="14">#REF!</definedName>
    <definedName name="_DAT28" localSheetId="13">#REF!</definedName>
    <definedName name="_DAT28" localSheetId="12">#REF!</definedName>
    <definedName name="_DAT28" localSheetId="9">#REF!</definedName>
    <definedName name="_DAT28" localSheetId="10">#REF!</definedName>
    <definedName name="_DAT28" localSheetId="15">#REF!</definedName>
    <definedName name="_DAT28">#REF!</definedName>
    <definedName name="_DAT29" localSheetId="11">#REF!</definedName>
    <definedName name="_DAT29" localSheetId="8">#REF!</definedName>
    <definedName name="_DAT29" localSheetId="14">#REF!</definedName>
    <definedName name="_DAT29" localSheetId="13">#REF!</definedName>
    <definedName name="_DAT29" localSheetId="12">#REF!</definedName>
    <definedName name="_DAT29" localSheetId="9">#REF!</definedName>
    <definedName name="_DAT29" localSheetId="10">#REF!</definedName>
    <definedName name="_DAT29" localSheetId="15">#REF!</definedName>
    <definedName name="_DAT29">#REF!</definedName>
    <definedName name="_DAT3" localSheetId="4">#REF!</definedName>
    <definedName name="_DAT3" localSheetId="11">#REF!</definedName>
    <definedName name="_DAT3" localSheetId="8">#REF!</definedName>
    <definedName name="_DAT3" localSheetId="14">#REF!</definedName>
    <definedName name="_DAT3" localSheetId="13">#REF!</definedName>
    <definedName name="_DAT3" localSheetId="12">#REF!</definedName>
    <definedName name="_DAT3" localSheetId="9">#REF!</definedName>
    <definedName name="_DAT3" localSheetId="10">#REF!</definedName>
    <definedName name="_DAT3" localSheetId="15">#REF!</definedName>
    <definedName name="_DAT3">#REF!</definedName>
    <definedName name="_DAT30" localSheetId="11">#REF!</definedName>
    <definedName name="_DAT30" localSheetId="8">#REF!</definedName>
    <definedName name="_DAT30" localSheetId="14">#REF!</definedName>
    <definedName name="_DAT30" localSheetId="13">#REF!</definedName>
    <definedName name="_DAT30" localSheetId="12">#REF!</definedName>
    <definedName name="_DAT30" localSheetId="9">#REF!</definedName>
    <definedName name="_DAT30" localSheetId="10">#REF!</definedName>
    <definedName name="_DAT30" localSheetId="15">#REF!</definedName>
    <definedName name="_DAT30">#REF!</definedName>
    <definedName name="_DAT31" localSheetId="11">#REF!</definedName>
    <definedName name="_DAT31" localSheetId="8">#REF!</definedName>
    <definedName name="_DAT31" localSheetId="14">#REF!</definedName>
    <definedName name="_DAT31" localSheetId="13">#REF!</definedName>
    <definedName name="_DAT31" localSheetId="12">#REF!</definedName>
    <definedName name="_DAT31" localSheetId="9">#REF!</definedName>
    <definedName name="_DAT31" localSheetId="10">#REF!</definedName>
    <definedName name="_DAT31" localSheetId="15">#REF!</definedName>
    <definedName name="_DAT31">#REF!</definedName>
    <definedName name="_DAT32" localSheetId="11">#REF!</definedName>
    <definedName name="_DAT32" localSheetId="8">#REF!</definedName>
    <definedName name="_DAT32" localSheetId="14">#REF!</definedName>
    <definedName name="_DAT32" localSheetId="13">#REF!</definedName>
    <definedName name="_DAT32" localSheetId="12">#REF!</definedName>
    <definedName name="_DAT32" localSheetId="9">#REF!</definedName>
    <definedName name="_DAT32" localSheetId="10">#REF!</definedName>
    <definedName name="_DAT32" localSheetId="15">#REF!</definedName>
    <definedName name="_DAT32">#REF!</definedName>
    <definedName name="_DAT33" localSheetId="11">#REF!</definedName>
    <definedName name="_DAT33" localSheetId="8">#REF!</definedName>
    <definedName name="_DAT33" localSheetId="14">#REF!</definedName>
    <definedName name="_DAT33" localSheetId="13">#REF!</definedName>
    <definedName name="_DAT33" localSheetId="12">#REF!</definedName>
    <definedName name="_DAT33" localSheetId="9">#REF!</definedName>
    <definedName name="_DAT33" localSheetId="10">#REF!</definedName>
    <definedName name="_DAT33" localSheetId="15">#REF!</definedName>
    <definedName name="_DAT33">#REF!</definedName>
    <definedName name="_DAT34" localSheetId="11">#REF!</definedName>
    <definedName name="_DAT34" localSheetId="8">#REF!</definedName>
    <definedName name="_DAT34" localSheetId="14">#REF!</definedName>
    <definedName name="_DAT34" localSheetId="13">#REF!</definedName>
    <definedName name="_DAT34" localSheetId="12">#REF!</definedName>
    <definedName name="_DAT34" localSheetId="9">#REF!</definedName>
    <definedName name="_DAT34" localSheetId="10">#REF!</definedName>
    <definedName name="_DAT34" localSheetId="15">#REF!</definedName>
    <definedName name="_DAT34">#REF!</definedName>
    <definedName name="_DAT4" localSheetId="4">#REF!</definedName>
    <definedName name="_DAT4" localSheetId="11">#REF!</definedName>
    <definedName name="_DAT4" localSheetId="1">#REF!</definedName>
    <definedName name="_DAT4" localSheetId="8">#REF!</definedName>
    <definedName name="_DAT4" localSheetId="14">#REF!</definedName>
    <definedName name="_DAT4" localSheetId="13">#REF!</definedName>
    <definedName name="_DAT4" localSheetId="12">#REF!</definedName>
    <definedName name="_DAT4" localSheetId="9">#REF!</definedName>
    <definedName name="_DAT4" localSheetId="10">#REF!</definedName>
    <definedName name="_DAT4" localSheetId="15">#REF!</definedName>
    <definedName name="_DAT4">#REF!</definedName>
    <definedName name="_DAT5" localSheetId="4">#REF!</definedName>
    <definedName name="_DAT5" localSheetId="11">#REF!</definedName>
    <definedName name="_DAT5" localSheetId="1">#REF!</definedName>
    <definedName name="_DAT5" localSheetId="8">#REF!</definedName>
    <definedName name="_DAT5" localSheetId="14">#REF!</definedName>
    <definedName name="_DAT5" localSheetId="13">#REF!</definedName>
    <definedName name="_DAT5" localSheetId="12">#REF!</definedName>
    <definedName name="_DAT5" localSheetId="9">#REF!</definedName>
    <definedName name="_DAT5" localSheetId="10">#REF!</definedName>
    <definedName name="_DAT5" localSheetId="15">#REF!</definedName>
    <definedName name="_DAT5">#REF!</definedName>
    <definedName name="_DAT6" localSheetId="4">#REF!</definedName>
    <definedName name="_DAT6" localSheetId="11">#REF!</definedName>
    <definedName name="_DAT6" localSheetId="1">#REF!</definedName>
    <definedName name="_DAT6" localSheetId="8">#REF!</definedName>
    <definedName name="_DAT6" localSheetId="14">#REF!</definedName>
    <definedName name="_DAT6" localSheetId="13">#REF!</definedName>
    <definedName name="_DAT6" localSheetId="12">#REF!</definedName>
    <definedName name="_DAT6" localSheetId="9">#REF!</definedName>
    <definedName name="_DAT6" localSheetId="10">#REF!</definedName>
    <definedName name="_DAT6" localSheetId="15">#REF!</definedName>
    <definedName name="_DAT6">#REF!</definedName>
    <definedName name="_DAT7" localSheetId="4">#REF!</definedName>
    <definedName name="_DAT7" localSheetId="11">#REF!</definedName>
    <definedName name="_DAT7" localSheetId="8">#REF!</definedName>
    <definedName name="_DAT7" localSheetId="14">#REF!</definedName>
    <definedName name="_DAT7" localSheetId="13">#REF!</definedName>
    <definedName name="_DAT7" localSheetId="12">#REF!</definedName>
    <definedName name="_DAT7" localSheetId="9">#REF!</definedName>
    <definedName name="_DAT7" localSheetId="10">#REF!</definedName>
    <definedName name="_DAT7" localSheetId="15">#REF!</definedName>
    <definedName name="_DAT7">#REF!</definedName>
    <definedName name="_DAT8" localSheetId="4">#REF!</definedName>
    <definedName name="_DAT8" localSheetId="13">#REF!</definedName>
    <definedName name="_DAT8">#REF!</definedName>
    <definedName name="_DAT9" localSheetId="4">#REF!</definedName>
    <definedName name="_DAT9" localSheetId="11">#REF!</definedName>
    <definedName name="_DAT9" localSheetId="8">#REF!</definedName>
    <definedName name="_DAT9" localSheetId="14">#REF!</definedName>
    <definedName name="_DAT9" localSheetId="13">#REF!</definedName>
    <definedName name="_DAT9" localSheetId="12">#REF!</definedName>
    <definedName name="_DAT9" localSheetId="9">#REF!</definedName>
    <definedName name="_DAT9" localSheetId="10">#REF!</definedName>
    <definedName name="_DAT9" localSheetId="15">#REF!</definedName>
    <definedName name="_DAT9">#REF!</definedName>
    <definedName name="_dic20" localSheetId="11">#REF!</definedName>
    <definedName name="_dic20" localSheetId="8">#REF!</definedName>
    <definedName name="_dic20" localSheetId="14">#REF!</definedName>
    <definedName name="_dic20" localSheetId="13">#REF!</definedName>
    <definedName name="_dic20" localSheetId="12">#REF!</definedName>
    <definedName name="_dic20" localSheetId="9">#REF!</definedName>
    <definedName name="_dic20" localSheetId="10">#REF!</definedName>
    <definedName name="_dic20" localSheetId="15">#REF!</definedName>
    <definedName name="_dic20">#REF!</definedName>
    <definedName name="_dic93" localSheetId="11">#REF!</definedName>
    <definedName name="_dic93" localSheetId="8">#REF!</definedName>
    <definedName name="_dic93" localSheetId="14">#REF!</definedName>
    <definedName name="_dic93" localSheetId="13">#REF!</definedName>
    <definedName name="_dic93" localSheetId="12">#REF!</definedName>
    <definedName name="_dic93" localSheetId="9">#REF!</definedName>
    <definedName name="_dic93" localSheetId="10">#REF!</definedName>
    <definedName name="_dic93" localSheetId="15">#REF!</definedName>
    <definedName name="_dic93">#REF!</definedName>
    <definedName name="_dic94" localSheetId="11">#REF!</definedName>
    <definedName name="_dic94" localSheetId="8">#REF!</definedName>
    <definedName name="_dic94" localSheetId="14">#REF!</definedName>
    <definedName name="_dic94" localSheetId="13">#REF!</definedName>
    <definedName name="_dic94" localSheetId="12">#REF!</definedName>
    <definedName name="_dic94" localSheetId="9">#REF!</definedName>
    <definedName name="_dic94" localSheetId="10">#REF!</definedName>
    <definedName name="_dic94" localSheetId="15">#REF!</definedName>
    <definedName name="_dic94">#REF!</definedName>
    <definedName name="_ENE95">#REF!</definedName>
    <definedName name="_FEB95">#REF!</definedName>
    <definedName name="_Fill" localSheetId="11" hidden="1">#REF!</definedName>
    <definedName name="_Fill" localSheetId="1" hidden="1">#REF!</definedName>
    <definedName name="_Fill" localSheetId="8" hidden="1">#REF!</definedName>
    <definedName name="_Fill" localSheetId="14" hidden="1">#REF!</definedName>
    <definedName name="_Fill" localSheetId="13" hidden="1">#REF!</definedName>
    <definedName name="_Fill" localSheetId="12" hidden="1">#REF!</definedName>
    <definedName name="_Fill" localSheetId="9" hidden="1">#REF!</definedName>
    <definedName name="_Fill" localSheetId="10" hidden="1">#REF!</definedName>
    <definedName name="_Fill" localSheetId="15" hidden="1">#REF!</definedName>
    <definedName name="_Fill" hidden="1">#REF!</definedName>
    <definedName name="_xlnm._FilterDatabase" localSheetId="0" hidden="1">'Bce 22 Vers. FINAL'!$A$1:$E$777</definedName>
    <definedName name="_xlnm._FilterDatabase" localSheetId="11" hidden="1">#REF!</definedName>
    <definedName name="_xlnm._FilterDatabase" localSheetId="1" hidden="1">'BG_28.02.23'!$A$2:$D$510</definedName>
    <definedName name="_xlnm._FilterDatabase" localSheetId="8" hidden="1">#REF!</definedName>
    <definedName name="_xlnm._FilterDatabase" localSheetId="3" hidden="1">'DP 2021'!$A$1:$W$153</definedName>
    <definedName name="_xlnm._FilterDatabase" localSheetId="7" hidden="1">'DP 2022'!$A$1:$X$220</definedName>
    <definedName name="_xlnm._FilterDatabase" localSheetId="14" hidden="1">#REF!</definedName>
    <definedName name="_xlnm._FilterDatabase" localSheetId="13" hidden="1">#REF!</definedName>
    <definedName name="_xlnm._FilterDatabase" localSheetId="12" hidden="1">#REF!</definedName>
    <definedName name="_xlnm._FilterDatabase" localSheetId="9" hidden="1">#REF!</definedName>
    <definedName name="_xlnm._FilterDatabase" localSheetId="10" hidden="1">#REF!</definedName>
    <definedName name="_xlnm._FilterDatabase" localSheetId="15" hidden="1">#REF!</definedName>
    <definedName name="_xlnm._FilterDatabase" localSheetId="2" hidden="1">PRES2021!$B$1:$X$611</definedName>
    <definedName name="_xlnm._FilterDatabase" localSheetId="5" hidden="1">PV!$B$4:$G$38</definedName>
    <definedName name="_xlnm._FilterDatabase" hidden="1">#REF!</definedName>
    <definedName name="_GBP99" localSheetId="11">#REF!</definedName>
    <definedName name="_GBP99" localSheetId="8">#REF!</definedName>
    <definedName name="_GBP99" localSheetId="14">#REF!</definedName>
    <definedName name="_GBP99" localSheetId="13">#REF!</definedName>
    <definedName name="_GBP99" localSheetId="12">#REF!</definedName>
    <definedName name="_GBP99" localSheetId="9">#REF!</definedName>
    <definedName name="_GBP99" localSheetId="10">#REF!</definedName>
    <definedName name="_GBP99" localSheetId="15">#REF!</definedName>
    <definedName name="_GBP99">#REF!</definedName>
    <definedName name="_GCS1" localSheetId="11">#REF!</definedName>
    <definedName name="_GCS1" localSheetId="8">#REF!</definedName>
    <definedName name="_GCS1" localSheetId="14">#REF!</definedName>
    <definedName name="_GCS1" localSheetId="13">#REF!</definedName>
    <definedName name="_GCS1" localSheetId="12">#REF!</definedName>
    <definedName name="_GCS1" localSheetId="9">#REF!</definedName>
    <definedName name="_GCS1" localSheetId="10">#REF!</definedName>
    <definedName name="_GCS1" localSheetId="15">#REF!</definedName>
    <definedName name="_GCS1">#REF!</definedName>
    <definedName name="_GCS2" localSheetId="11">#REF!</definedName>
    <definedName name="_GCS2" localSheetId="8">#REF!</definedName>
    <definedName name="_GCS2" localSheetId="14">#REF!</definedName>
    <definedName name="_GCS2" localSheetId="13">#REF!</definedName>
    <definedName name="_GCS2" localSheetId="12">#REF!</definedName>
    <definedName name="_GCS2" localSheetId="9">#REF!</definedName>
    <definedName name="_GCS2" localSheetId="10">#REF!</definedName>
    <definedName name="_GCS2" localSheetId="15">#REF!</definedName>
    <definedName name="_GCS2">#REF!</definedName>
    <definedName name="_jun93" localSheetId="11">#REF!</definedName>
    <definedName name="_jun93" localSheetId="1">#REF!</definedName>
    <definedName name="_jun93" localSheetId="8">#REF!</definedName>
    <definedName name="_jun93" localSheetId="14">#REF!</definedName>
    <definedName name="_jun93" localSheetId="13">#REF!</definedName>
    <definedName name="_jun93" localSheetId="12">#REF!</definedName>
    <definedName name="_jun93" localSheetId="9">#REF!</definedName>
    <definedName name="_jun93" localSheetId="10">#REF!</definedName>
    <definedName name="_jun93" localSheetId="15">#REF!</definedName>
    <definedName name="_jun93">#REF!</definedName>
    <definedName name="_jun94" localSheetId="11">#REF!</definedName>
    <definedName name="_jun94" localSheetId="8">#REF!</definedName>
    <definedName name="_jun94" localSheetId="14">#REF!</definedName>
    <definedName name="_jun94" localSheetId="13">#REF!</definedName>
    <definedName name="_jun94" localSheetId="12">#REF!</definedName>
    <definedName name="_jun94" localSheetId="9">#REF!</definedName>
    <definedName name="_jun94" localSheetId="10">#REF!</definedName>
    <definedName name="_jun94" localSheetId="15">#REF!</definedName>
    <definedName name="_jun94">#REF!</definedName>
    <definedName name="_jun95" localSheetId="11">#REF!</definedName>
    <definedName name="_jun95" localSheetId="8">#REF!</definedName>
    <definedName name="_jun95" localSheetId="14">#REF!</definedName>
    <definedName name="_jun95" localSheetId="13">#REF!</definedName>
    <definedName name="_jun95" localSheetId="12">#REF!</definedName>
    <definedName name="_jun95" localSheetId="9">#REF!</definedName>
    <definedName name="_jun95" localSheetId="10">#REF!</definedName>
    <definedName name="_jun95" localSheetId="15">#REF!</definedName>
    <definedName name="_jun95">#REF!</definedName>
    <definedName name="_Key1" localSheetId="4" hidden="1">#REF!</definedName>
    <definedName name="_Key1" localSheetId="11" hidden="1">#REF!</definedName>
    <definedName name="_Key1" localSheetId="8" hidden="1">#REF!</definedName>
    <definedName name="_Key1" localSheetId="14" hidden="1">#REF!</definedName>
    <definedName name="_Key1" localSheetId="13" hidden="1">#REF!</definedName>
    <definedName name="_Key1" localSheetId="12" hidden="1">#REF!</definedName>
    <definedName name="_Key1" localSheetId="9" hidden="1">#REF!</definedName>
    <definedName name="_Key1" localSheetId="10" hidden="1">#REF!</definedName>
    <definedName name="_Key1" localSheetId="15" hidden="1">#REF!</definedName>
    <definedName name="_Key1" hidden="1">#REF!</definedName>
    <definedName name="_Key2" localSheetId="11" hidden="1">#REF!</definedName>
    <definedName name="_Key2" localSheetId="8" hidden="1">#REF!</definedName>
    <definedName name="_Key2" localSheetId="14" hidden="1">#REF!</definedName>
    <definedName name="_Key2" localSheetId="13" hidden="1">#REF!</definedName>
    <definedName name="_Key2" localSheetId="12" hidden="1">#REF!</definedName>
    <definedName name="_Key2" localSheetId="9" hidden="1">#REF!</definedName>
    <definedName name="_Key2" localSheetId="10" hidden="1">#REF!</definedName>
    <definedName name="_Key2" localSheetId="15" hidden="1">#REF!</definedName>
    <definedName name="_Key2" hidden="1">#REF!</definedName>
    <definedName name="_mac5" localSheetId="11">#REF!</definedName>
    <definedName name="_mac5" localSheetId="8">#REF!</definedName>
    <definedName name="_mac5" localSheetId="14">#REF!</definedName>
    <definedName name="_mac5" localSheetId="13">#REF!</definedName>
    <definedName name="_mac5" localSheetId="12">#REF!</definedName>
    <definedName name="_mac5" localSheetId="9">#REF!</definedName>
    <definedName name="_mac5" localSheetId="10">#REF!</definedName>
    <definedName name="_mac5" localSheetId="15">#REF!</definedName>
    <definedName name="_mac5">#REF!</definedName>
    <definedName name="_mar94" localSheetId="11">#REF!</definedName>
    <definedName name="_mar94" localSheetId="8">#REF!</definedName>
    <definedName name="_mar94" localSheetId="14">#REF!</definedName>
    <definedName name="_mar94" localSheetId="13">#REF!</definedName>
    <definedName name="_mar94" localSheetId="12">#REF!</definedName>
    <definedName name="_mar94" localSheetId="9">#REF!</definedName>
    <definedName name="_mar94" localSheetId="10">#REF!</definedName>
    <definedName name="_mar94" localSheetId="15">#REF!</definedName>
    <definedName name="_mar94">#REF!</definedName>
    <definedName name="_MAR95" localSheetId="11">#REF!</definedName>
    <definedName name="_MAR95" localSheetId="8">#REF!</definedName>
    <definedName name="_MAR95" localSheetId="14">#REF!</definedName>
    <definedName name="_MAR95" localSheetId="13">#REF!</definedName>
    <definedName name="_MAR95" localSheetId="12">#REF!</definedName>
    <definedName name="_MAR95" localSheetId="9">#REF!</definedName>
    <definedName name="_MAR95" localSheetId="10">#REF!</definedName>
    <definedName name="_MAR95" localSheetId="15">#REF!</definedName>
    <definedName name="_MAR95">#REF!</definedName>
    <definedName name="_MAY95">#REF!</definedName>
    <definedName name="_MXP99" localSheetId="11">#REF!</definedName>
    <definedName name="_MXP99" localSheetId="1">#REF!</definedName>
    <definedName name="_MXP99" localSheetId="8">#REF!</definedName>
    <definedName name="_MXP99" localSheetId="14">#REF!</definedName>
    <definedName name="_MXP99" localSheetId="13">#REF!</definedName>
    <definedName name="_MXP99" localSheetId="12">#REF!</definedName>
    <definedName name="_MXP99" localSheetId="9">#REF!</definedName>
    <definedName name="_MXP99" localSheetId="10">#REF!</definedName>
    <definedName name="_MXP99" localSheetId="15">#REF!</definedName>
    <definedName name="_MXP99">#REF!</definedName>
    <definedName name="_NZD99" localSheetId="11">#REF!</definedName>
    <definedName name="_NZD99" localSheetId="8">#REF!</definedName>
    <definedName name="_NZD99" localSheetId="14">#REF!</definedName>
    <definedName name="_NZD99" localSheetId="13">#REF!</definedName>
    <definedName name="_NZD99" localSheetId="12">#REF!</definedName>
    <definedName name="_NZD99" localSheetId="9">#REF!</definedName>
    <definedName name="_NZD99" localSheetId="10">#REF!</definedName>
    <definedName name="_NZD99" localSheetId="15">#REF!</definedName>
    <definedName name="_NZD99">#REF!</definedName>
    <definedName name="_oa139" localSheetId="11">#REF!</definedName>
    <definedName name="_oa139" localSheetId="8">#REF!</definedName>
    <definedName name="_oa139" localSheetId="14">#REF!</definedName>
    <definedName name="_oa139" localSheetId="13">#REF!</definedName>
    <definedName name="_oa139" localSheetId="12">#REF!</definedName>
    <definedName name="_oa139" localSheetId="9">#REF!</definedName>
    <definedName name="_oa139" localSheetId="10">#REF!</definedName>
    <definedName name="_oa139" localSheetId="15">#REF!</definedName>
    <definedName name="_oa139">#REF!</definedName>
    <definedName name="_Order1" hidden="1">255</definedName>
    <definedName name="_Order2" hidden="1">255</definedName>
    <definedName name="_Parse_In" localSheetId="11" hidden="1">#REF!</definedName>
    <definedName name="_Parse_In" localSheetId="8" hidden="1">#REF!</definedName>
    <definedName name="_Parse_In" localSheetId="14" hidden="1">#REF!</definedName>
    <definedName name="_Parse_In" localSheetId="13" hidden="1">#REF!</definedName>
    <definedName name="_Parse_In" localSheetId="12" hidden="1">#REF!</definedName>
    <definedName name="_Parse_In" localSheetId="9" hidden="1">#REF!</definedName>
    <definedName name="_Parse_In" localSheetId="10" hidden="1">#REF!</definedName>
    <definedName name="_Parse_In" localSheetId="15" hidden="1">#REF!</definedName>
    <definedName name="_Parse_In" hidden="1">#REF!</definedName>
    <definedName name="_Parse_Out" localSheetId="11" hidden="1">#REF!</definedName>
    <definedName name="_Parse_Out" localSheetId="8" hidden="1">#REF!</definedName>
    <definedName name="_Parse_Out" localSheetId="14" hidden="1">#REF!</definedName>
    <definedName name="_Parse_Out" localSheetId="13" hidden="1">#REF!</definedName>
    <definedName name="_Parse_Out" localSheetId="12" hidden="1">#REF!</definedName>
    <definedName name="_Parse_Out" localSheetId="9" hidden="1">#REF!</definedName>
    <definedName name="_Parse_Out" localSheetId="10" hidden="1">#REF!</definedName>
    <definedName name="_Parse_Out" localSheetId="15" hidden="1">#REF!</definedName>
    <definedName name="_Parse_Out" hidden="1">#REF!</definedName>
    <definedName name="_PBS2" localSheetId="11">#REF!</definedName>
    <definedName name="_PBS2" localSheetId="1">#REF!</definedName>
    <definedName name="_PBS2" localSheetId="8">#REF!</definedName>
    <definedName name="_PBS2" localSheetId="14">#REF!</definedName>
    <definedName name="_PBS2" localSheetId="13">#REF!</definedName>
    <definedName name="_PBS2" localSheetId="12">#REF!</definedName>
    <definedName name="_PBS2" localSheetId="9">#REF!</definedName>
    <definedName name="_PBS2" localSheetId="10">#REF!</definedName>
    <definedName name="_PBS2" localSheetId="15">#REF!</definedName>
    <definedName name="_PBS2">#REF!</definedName>
    <definedName name="_PLZ99" localSheetId="11">#REF!</definedName>
    <definedName name="_PLZ99" localSheetId="8">#REF!</definedName>
    <definedName name="_PLZ99" localSheetId="14">#REF!</definedName>
    <definedName name="_PLZ99" localSheetId="13">#REF!</definedName>
    <definedName name="_PLZ99" localSheetId="12">#REF!</definedName>
    <definedName name="_PLZ99" localSheetId="9">#REF!</definedName>
    <definedName name="_PLZ99" localSheetId="10">#REF!</definedName>
    <definedName name="_PLZ99" localSheetId="15">#REF!</definedName>
    <definedName name="_PLZ99">#REF!</definedName>
    <definedName name="_res12">#REF!</definedName>
    <definedName name="_RES2" localSheetId="11">#REF!</definedName>
    <definedName name="_RES2" localSheetId="1">#REF!</definedName>
    <definedName name="_RES2" localSheetId="8">#REF!</definedName>
    <definedName name="_RES2" localSheetId="14">#REF!</definedName>
    <definedName name="_RES2" localSheetId="13">#REF!</definedName>
    <definedName name="_RES2" localSheetId="12">#REF!</definedName>
    <definedName name="_RES2" localSheetId="9">#REF!</definedName>
    <definedName name="_RES2" localSheetId="10">#REF!</definedName>
    <definedName name="_RES2" localSheetId="15">#REF!</definedName>
    <definedName name="_RES2">#REF!</definedName>
    <definedName name="_RIV2" localSheetId="11">#REF!</definedName>
    <definedName name="_RIV2" localSheetId="8">#REF!</definedName>
    <definedName name="_RIV2" localSheetId="14">#REF!</definedName>
    <definedName name="_RIV2" localSheetId="13">#REF!</definedName>
    <definedName name="_RIV2" localSheetId="12">#REF!</definedName>
    <definedName name="_RIV2" localSheetId="9">#REF!</definedName>
    <definedName name="_RIV2" localSheetId="10">#REF!</definedName>
    <definedName name="_RIV2" localSheetId="15">#REF!</definedName>
    <definedName name="_RIV2">#REF!</definedName>
    <definedName name="_RIV3" localSheetId="11">#REF!</definedName>
    <definedName name="_RIV3" localSheetId="8">#REF!</definedName>
    <definedName name="_RIV3" localSheetId="14">#REF!</definedName>
    <definedName name="_RIV3" localSheetId="13">#REF!</definedName>
    <definedName name="_RIV3" localSheetId="12">#REF!</definedName>
    <definedName name="_RIV3" localSheetId="9">#REF!</definedName>
    <definedName name="_RIV3" localSheetId="10">#REF!</definedName>
    <definedName name="_RIV3" localSheetId="15">#REF!</definedName>
    <definedName name="_RIV3">#REF!</definedName>
    <definedName name="_SAR10" localSheetId="11">#REF!</definedName>
    <definedName name="_SAR10" localSheetId="8">#REF!</definedName>
    <definedName name="_SAR10" localSheetId="14">#REF!</definedName>
    <definedName name="_SAR10" localSheetId="13">#REF!</definedName>
    <definedName name="_SAR10" localSheetId="12">#REF!</definedName>
    <definedName name="_SAR10" localSheetId="9">#REF!</definedName>
    <definedName name="_SAR10" localSheetId="10">#REF!</definedName>
    <definedName name="_SAR10" localSheetId="15">#REF!</definedName>
    <definedName name="_SAR10">#REF!</definedName>
    <definedName name="_SAR5" localSheetId="11">#REF!</definedName>
    <definedName name="_SAR5" localSheetId="8">#REF!</definedName>
    <definedName name="_SAR5" localSheetId="14">#REF!</definedName>
    <definedName name="_SAR5" localSheetId="13">#REF!</definedName>
    <definedName name="_SAR5" localSheetId="12">#REF!</definedName>
    <definedName name="_SAR5" localSheetId="9">#REF!</definedName>
    <definedName name="_SAR5" localSheetId="10">#REF!</definedName>
    <definedName name="_SAR5" localSheetId="15">#REF!</definedName>
    <definedName name="_SAR5">#REF!</definedName>
    <definedName name="_SAR80" localSheetId="11">#REF!</definedName>
    <definedName name="_SAR80" localSheetId="8">#REF!</definedName>
    <definedName name="_SAR80" localSheetId="14">#REF!</definedName>
    <definedName name="_SAR80" localSheetId="13">#REF!</definedName>
    <definedName name="_SAR80" localSheetId="12">#REF!</definedName>
    <definedName name="_SAR80" localSheetId="9">#REF!</definedName>
    <definedName name="_SAR80" localSheetId="10">#REF!</definedName>
    <definedName name="_SAR80" localSheetId="15">#REF!</definedName>
    <definedName name="_SAR80">#REF!</definedName>
    <definedName name="_set94" localSheetId="11">#REF!</definedName>
    <definedName name="_set94" localSheetId="8">#REF!</definedName>
    <definedName name="_set94" localSheetId="14">#REF!</definedName>
    <definedName name="_set94" localSheetId="13">#REF!</definedName>
    <definedName name="_set94" localSheetId="12">#REF!</definedName>
    <definedName name="_set94" localSheetId="9">#REF!</definedName>
    <definedName name="_set94" localSheetId="10">#REF!</definedName>
    <definedName name="_set94" localSheetId="15">#REF!</definedName>
    <definedName name="_set94">#REF!</definedName>
    <definedName name="_set95" localSheetId="11">#REF!</definedName>
    <definedName name="_set95" localSheetId="8">#REF!</definedName>
    <definedName name="_set95" localSheetId="14">#REF!</definedName>
    <definedName name="_set95" localSheetId="13">#REF!</definedName>
    <definedName name="_set95" localSheetId="12">#REF!</definedName>
    <definedName name="_set95" localSheetId="9">#REF!</definedName>
    <definedName name="_set95" localSheetId="10">#REF!</definedName>
    <definedName name="_set95" localSheetId="15">#REF!</definedName>
    <definedName name="_set95">#REF!</definedName>
    <definedName name="_SGD99" localSheetId="11">#REF!</definedName>
    <definedName name="_SGD99" localSheetId="8">#REF!</definedName>
    <definedName name="_SGD99" localSheetId="14">#REF!</definedName>
    <definedName name="_SGD99" localSheetId="13">#REF!</definedName>
    <definedName name="_SGD99" localSheetId="12">#REF!</definedName>
    <definedName name="_SGD99" localSheetId="9">#REF!</definedName>
    <definedName name="_SGD99" localSheetId="10">#REF!</definedName>
    <definedName name="_SGD99" localSheetId="15">#REF!</definedName>
    <definedName name="_SGD99">#REF!</definedName>
    <definedName name="_Sort" localSheetId="4" hidden="1">#REF!</definedName>
    <definedName name="_Sort" localSheetId="11" hidden="1">#REF!</definedName>
    <definedName name="_Sort" localSheetId="8" hidden="1">#REF!</definedName>
    <definedName name="_Sort" localSheetId="14" hidden="1">#REF!</definedName>
    <definedName name="_Sort" localSheetId="13" hidden="1">#REF!</definedName>
    <definedName name="_Sort" localSheetId="12" hidden="1">#REF!</definedName>
    <definedName name="_Sort" localSheetId="9" hidden="1">#REF!</definedName>
    <definedName name="_Sort" localSheetId="10" hidden="1">#REF!</definedName>
    <definedName name="_Sort" localSheetId="15" hidden="1">#REF!</definedName>
    <definedName name="_Sort" hidden="1">#REF!</definedName>
    <definedName name="_TC2" localSheetId="11">#REF!</definedName>
    <definedName name="_TC2" localSheetId="8">#REF!</definedName>
    <definedName name="_TC2" localSheetId="14">#REF!</definedName>
    <definedName name="_TC2" localSheetId="13">#REF!</definedName>
    <definedName name="_TC2" localSheetId="12">#REF!</definedName>
    <definedName name="_TC2" localSheetId="9">#REF!</definedName>
    <definedName name="_TC2" localSheetId="10">#REF!</definedName>
    <definedName name="_TC2" localSheetId="15">#REF!</definedName>
    <definedName name="_TC2">#REF!</definedName>
    <definedName name="_TPy530231">#N/A</definedName>
    <definedName name="_TPy530231_4" localSheetId="4">#REF!</definedName>
    <definedName name="_TPy530231_4" localSheetId="11">#REF!</definedName>
    <definedName name="_TPy530231_4" localSheetId="8">#REF!</definedName>
    <definedName name="_TPy530231_4" localSheetId="14">#REF!</definedName>
    <definedName name="_TPy530231_4" localSheetId="13">#REF!</definedName>
    <definedName name="_TPy530231_4" localSheetId="12">#REF!</definedName>
    <definedName name="_TPy530231_4" localSheetId="9">#REF!</definedName>
    <definedName name="_TPy530231_4" localSheetId="10">#REF!</definedName>
    <definedName name="_TPy530231_4" localSheetId="15">#REF!</definedName>
    <definedName name="_TPy530231_4">#REF!</definedName>
    <definedName name="_TPy530231_6" localSheetId="4">#REF!</definedName>
    <definedName name="_TPy530231_6" localSheetId="11">#REF!</definedName>
    <definedName name="_TPy530231_6" localSheetId="8">#REF!</definedName>
    <definedName name="_TPy530231_6" localSheetId="14">#REF!</definedName>
    <definedName name="_TPy530231_6" localSheetId="13">#REF!</definedName>
    <definedName name="_TPy530231_6" localSheetId="12">#REF!</definedName>
    <definedName name="_TPy530231_6" localSheetId="9">#REF!</definedName>
    <definedName name="_TPy530231_6" localSheetId="10">#REF!</definedName>
    <definedName name="_TPy530231_6" localSheetId="15">#REF!</definedName>
    <definedName name="_TPy530231_6">#REF!</definedName>
    <definedName name="_TPy530231_7">NA()</definedName>
    <definedName name="_TWD99" localSheetId="11">#REF!</definedName>
    <definedName name="_TWD99" localSheetId="1">#REF!</definedName>
    <definedName name="_TWD99" localSheetId="8">#REF!</definedName>
    <definedName name="_TWD99" localSheetId="14">#REF!</definedName>
    <definedName name="_TWD99" localSheetId="13">#REF!</definedName>
    <definedName name="_TWD99" localSheetId="12">#REF!</definedName>
    <definedName name="_TWD99" localSheetId="9">#REF!</definedName>
    <definedName name="_TWD99" localSheetId="10">#REF!</definedName>
    <definedName name="_TWD99" localSheetId="15">#REF!</definedName>
    <definedName name="_TWD99">#REF!</definedName>
    <definedName name="_VA11" localSheetId="11">#REF!</definedName>
    <definedName name="_VA11" localSheetId="8">#REF!</definedName>
    <definedName name="_VA11" localSheetId="14">#REF!</definedName>
    <definedName name="_VA11" localSheetId="13">#REF!</definedName>
    <definedName name="_VA11" localSheetId="12">#REF!</definedName>
    <definedName name="_VA11" localSheetId="9">#REF!</definedName>
    <definedName name="_VA11" localSheetId="10">#REF!</definedName>
    <definedName name="_VA11" localSheetId="15">#REF!</definedName>
    <definedName name="_VA11">#REF!</definedName>
    <definedName name="_XS1" localSheetId="11">#REF!</definedName>
    <definedName name="_XS1" localSheetId="8">#REF!</definedName>
    <definedName name="_XS1" localSheetId="14">#REF!</definedName>
    <definedName name="_XS1" localSheetId="13">#REF!</definedName>
    <definedName name="_XS1" localSheetId="12">#REF!</definedName>
    <definedName name="_XS1" localSheetId="9">#REF!</definedName>
    <definedName name="_XS1" localSheetId="10">#REF!</definedName>
    <definedName name="_XS1" localSheetId="15">#REF!</definedName>
    <definedName name="_XS1">#REF!</definedName>
    <definedName name="_XS2" localSheetId="11">#REF!</definedName>
    <definedName name="_XS2" localSheetId="8">#REF!</definedName>
    <definedName name="_XS2" localSheetId="14">#REF!</definedName>
    <definedName name="_XS2" localSheetId="13">#REF!</definedName>
    <definedName name="_XS2" localSheetId="12">#REF!</definedName>
    <definedName name="_XS2" localSheetId="9">#REF!</definedName>
    <definedName name="_XS2" localSheetId="10">#REF!</definedName>
    <definedName name="_XS2" localSheetId="15">#REF!</definedName>
    <definedName name="_XS2">#REF!</definedName>
    <definedName name="_XS3" localSheetId="11">#REF!</definedName>
    <definedName name="_XS3" localSheetId="8">#REF!</definedName>
    <definedName name="_XS3" localSheetId="14">#REF!</definedName>
    <definedName name="_XS3" localSheetId="13">#REF!</definedName>
    <definedName name="_XS3" localSheetId="12">#REF!</definedName>
    <definedName name="_XS3" localSheetId="9">#REF!</definedName>
    <definedName name="_XS3" localSheetId="10">#REF!</definedName>
    <definedName name="_XS3" localSheetId="15">#REF!</definedName>
    <definedName name="_XS3">#REF!</definedName>
    <definedName name="_XS4" localSheetId="11">#REF!</definedName>
    <definedName name="_XS4" localSheetId="8">#REF!</definedName>
    <definedName name="_XS4" localSheetId="14">#REF!</definedName>
    <definedName name="_XS4" localSheetId="13">#REF!</definedName>
    <definedName name="_XS4" localSheetId="12">#REF!</definedName>
    <definedName name="_XS4" localSheetId="9">#REF!</definedName>
    <definedName name="_XS4" localSheetId="10">#REF!</definedName>
    <definedName name="_XS4" localSheetId="15">#REF!</definedName>
    <definedName name="_XS4">#REF!</definedName>
    <definedName name="_XS5" localSheetId="11">#REF!</definedName>
    <definedName name="_XS5" localSheetId="8">#REF!</definedName>
    <definedName name="_XS5" localSheetId="14">#REF!</definedName>
    <definedName name="_XS5" localSheetId="13">#REF!</definedName>
    <definedName name="_XS5" localSheetId="12">#REF!</definedName>
    <definedName name="_XS5" localSheetId="9">#REF!</definedName>
    <definedName name="_XS5" localSheetId="10">#REF!</definedName>
    <definedName name="_XS5" localSheetId="15">#REF!</definedName>
    <definedName name="_XS5">#REF!</definedName>
    <definedName name="_XS6" localSheetId="11">#REF!</definedName>
    <definedName name="_XS6" localSheetId="8">#REF!</definedName>
    <definedName name="_XS6" localSheetId="14">#REF!</definedName>
    <definedName name="_XS6" localSheetId="13">#REF!</definedName>
    <definedName name="_XS6" localSheetId="12">#REF!</definedName>
    <definedName name="_XS6" localSheetId="9">#REF!</definedName>
    <definedName name="_XS6" localSheetId="10">#REF!</definedName>
    <definedName name="_XS6" localSheetId="15">#REF!</definedName>
    <definedName name="_XS6">#REF!</definedName>
    <definedName name="_XS7" localSheetId="11">#REF!</definedName>
    <definedName name="_XS7" localSheetId="8">#REF!</definedName>
    <definedName name="_XS7" localSheetId="14">#REF!</definedName>
    <definedName name="_XS7" localSheetId="13">#REF!</definedName>
    <definedName name="_XS7" localSheetId="12">#REF!</definedName>
    <definedName name="_XS7" localSheetId="9">#REF!</definedName>
    <definedName name="_XS7" localSheetId="10">#REF!</definedName>
    <definedName name="_XS7" localSheetId="15">#REF!</definedName>
    <definedName name="_XS7">#REF!</definedName>
    <definedName name="_XS8" localSheetId="11">#REF!</definedName>
    <definedName name="_XS8" localSheetId="8">#REF!</definedName>
    <definedName name="_XS8" localSheetId="14">#REF!</definedName>
    <definedName name="_XS8" localSheetId="13">#REF!</definedName>
    <definedName name="_XS8" localSheetId="12">#REF!</definedName>
    <definedName name="_XS8" localSheetId="9">#REF!</definedName>
    <definedName name="_XS8" localSheetId="10">#REF!</definedName>
    <definedName name="_XS8" localSheetId="15">#REF!</definedName>
    <definedName name="_XS8">#REF!</definedName>
    <definedName name="_ZZ4" localSheetId="4">#REF!</definedName>
    <definedName name="_ZZ4" localSheetId="11">#REF!</definedName>
    <definedName name="_ZZ4" localSheetId="8">#REF!</definedName>
    <definedName name="_ZZ4" localSheetId="14">#REF!</definedName>
    <definedName name="_ZZ4" localSheetId="13">#REF!</definedName>
    <definedName name="_ZZ4" localSheetId="12">#REF!</definedName>
    <definedName name="_ZZ4" localSheetId="9">#REF!</definedName>
    <definedName name="_ZZ4" localSheetId="10">#REF!</definedName>
    <definedName name="_ZZ4" localSheetId="15">#REF!</definedName>
    <definedName name="_ZZ4">#REF!</definedName>
    <definedName name="_ZZ4_4" localSheetId="4">#REF!</definedName>
    <definedName name="_ZZ4_4" localSheetId="11">#REF!</definedName>
    <definedName name="_ZZ4_4" localSheetId="8">#REF!</definedName>
    <definedName name="_ZZ4_4" localSheetId="14">#REF!</definedName>
    <definedName name="_ZZ4_4" localSheetId="13">#REF!</definedName>
    <definedName name="_ZZ4_4" localSheetId="12">#REF!</definedName>
    <definedName name="_ZZ4_4" localSheetId="9">#REF!</definedName>
    <definedName name="_ZZ4_4" localSheetId="10">#REF!</definedName>
    <definedName name="_ZZ4_4" localSheetId="15">#REF!</definedName>
    <definedName name="_ZZ4_4">#REF!</definedName>
    <definedName name="_ZZ4_6" localSheetId="4">#REF!</definedName>
    <definedName name="_ZZ4_6" localSheetId="11">#REF!</definedName>
    <definedName name="_ZZ4_6" localSheetId="8">#REF!</definedName>
    <definedName name="_ZZ4_6" localSheetId="14">#REF!</definedName>
    <definedName name="_ZZ4_6" localSheetId="13">#REF!</definedName>
    <definedName name="_ZZ4_6" localSheetId="12">#REF!</definedName>
    <definedName name="_ZZ4_6" localSheetId="9">#REF!</definedName>
    <definedName name="_ZZ4_6" localSheetId="10">#REF!</definedName>
    <definedName name="_ZZ4_6" localSheetId="15">#REF!</definedName>
    <definedName name="_ZZ4_6">#REF!</definedName>
    <definedName name="a" localSheetId="4"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14" hidden="1">{#N/A,#N/A,FALSE,"Aging Summary";#N/A,#N/A,FALSE,"Ratio Analysis";#N/A,#N/A,FALSE,"Test 120 Day Accts";#N/A,#N/A,FALSE,"Tickmarks"}</definedName>
    <definedName name="a" localSheetId="13" hidden="1">{#N/A,#N/A,FALSE,"Aging Summary";#N/A,#N/A,FALSE,"Ratio Analysis";#N/A,#N/A,FALSE,"Test 120 Day Accts";#N/A,#N/A,FALSE,"Tickmarks"}</definedName>
    <definedName name="a" localSheetId="12"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15" hidden="1">{#N/A,#N/A,FALSE,"Aging Summary";#N/A,#N/A,FALSE,"Ratio Analysis";#N/A,#N/A,FALSE,"Test 120 Day Accts";#N/A,#N/A,FALSE,"Tickmarks"}</definedName>
    <definedName name="a" hidden="1">{#N/A,#N/A,FALSE,"Aging Summary";#N/A,#N/A,FALSE,"Ratio Analysis";#N/A,#N/A,FALSE,"Test 120 Day Accts";#N/A,#N/A,FALSE,"Tickmarks"}</definedName>
    <definedName name="A_" localSheetId="11">#REF!</definedName>
    <definedName name="A_" localSheetId="1">#REF!</definedName>
    <definedName name="A_" localSheetId="8">#REF!</definedName>
    <definedName name="A_" localSheetId="14">#REF!</definedName>
    <definedName name="A_" localSheetId="13">#REF!</definedName>
    <definedName name="A_" localSheetId="12">#REF!</definedName>
    <definedName name="A_" localSheetId="9">#REF!</definedName>
    <definedName name="A_" localSheetId="10">#REF!</definedName>
    <definedName name="A_" localSheetId="15">#REF!</definedName>
    <definedName name="A_">#REF!</definedName>
    <definedName name="A_IMPRESIÓN_IM" localSheetId="4">#REF!</definedName>
    <definedName name="A_IMPRESIÓN_IM" localSheetId="11">#REF!</definedName>
    <definedName name="A_IMPRESIÓN_IM" localSheetId="8">#REF!</definedName>
    <definedName name="A_IMPRESIÓN_IM" localSheetId="14">#REF!</definedName>
    <definedName name="A_IMPRESIÓN_IM" localSheetId="13">#REF!</definedName>
    <definedName name="A_IMPRESIÓN_IM" localSheetId="12">#REF!</definedName>
    <definedName name="A_IMPRESIÓN_IM" localSheetId="9">#REF!</definedName>
    <definedName name="A_IMPRESIÓN_IM" localSheetId="10">#REF!</definedName>
    <definedName name="A_IMPRESIÓN_IM" localSheetId="15">#REF!</definedName>
    <definedName name="A_IMPRESIÓN_IM">#REF!</definedName>
    <definedName name="aa" localSheetId="11" hidden="1">{#N/A,#N/A,FALSE,"Aging Summary";#N/A,#N/A,FALSE,"Ratio Analysis";#N/A,#N/A,FALSE,"Test 120 Day Accts";#N/A,#N/A,FALSE,"Tickmarks"}</definedName>
    <definedName name="aa" localSheetId="1" hidden="1">{#N/A,#N/A,FALSE,"Aging Summary";#N/A,#N/A,FALSE,"Ratio Analysis";#N/A,#N/A,FALSE,"Test 120 Day Accts";#N/A,#N/A,FALSE,"Tickmarks"}</definedName>
    <definedName name="aa" localSheetId="8" hidden="1">{#N/A,#N/A,FALSE,"Aging Summary";#N/A,#N/A,FALSE,"Ratio Analysis";#N/A,#N/A,FALSE,"Test 120 Day Accts";#N/A,#N/A,FALSE,"Tickmarks"}</definedName>
    <definedName name="aa" localSheetId="14" hidden="1">{#N/A,#N/A,FALSE,"Aging Summary";#N/A,#N/A,FALSE,"Ratio Analysis";#N/A,#N/A,FALSE,"Test 120 Day Accts";#N/A,#N/A,FALSE,"Tickmarks"}</definedName>
    <definedName name="aa" localSheetId="13" hidden="1">{#N/A,#N/A,FALSE,"Aging Summary";#N/A,#N/A,FALSE,"Ratio Analysis";#N/A,#N/A,FALSE,"Test 120 Day Accts";#N/A,#N/A,FALSE,"Tickmarks"}</definedName>
    <definedName name="aa" localSheetId="12" hidden="1">{#N/A,#N/A,FALSE,"Aging Summary";#N/A,#N/A,FALSE,"Ratio Analysis";#N/A,#N/A,FALSE,"Test 120 Day Accts";#N/A,#N/A,FALSE,"Tickmarks"}</definedName>
    <definedName name="aa" localSheetId="9" hidden="1">{#N/A,#N/A,FALSE,"Aging Summary";#N/A,#N/A,FALSE,"Ratio Analysis";#N/A,#N/A,FALSE,"Test 120 Day Accts";#N/A,#N/A,FALSE,"Tickmarks"}</definedName>
    <definedName name="aa" localSheetId="10" hidden="1">{#N/A,#N/A,FALSE,"Aging Summary";#N/A,#N/A,FALSE,"Ratio Analysis";#N/A,#N/A,FALSE,"Test 120 Day Accts";#N/A,#N/A,FALSE,"Tickmarks"}</definedName>
    <definedName name="aa" localSheetId="6" hidden="1">{#N/A,#N/A,FALSE,"Aging Summary";#N/A,#N/A,FALSE,"Ratio Analysis";#N/A,#N/A,FALSE,"Test 120 Day Accts";#N/A,#N/A,FALSE,"Tickmarks"}</definedName>
    <definedName name="aa" localSheetId="15" hidden="1">{#N/A,#N/A,FALSE,"Aging Summary";#N/A,#N/A,FALSE,"Ratio Analysis";#N/A,#N/A,FALSE,"Test 120 Day Accts";#N/A,#N/A,FALSE,"Tickmarks"}</definedName>
    <definedName name="aa" hidden="1">{#N/A,#N/A,FALSE,"Aging Summary";#N/A,#N/A,FALSE,"Ratio Analysis";#N/A,#N/A,FALSE,"Test 120 Day Accts";#N/A,#N/A,FALSE,"Tickmarks"}</definedName>
    <definedName name="AAKKKK" localSheetId="11">#REF!</definedName>
    <definedName name="AAKKKK" localSheetId="1">#REF!</definedName>
    <definedName name="AAKKKK" localSheetId="8">#REF!</definedName>
    <definedName name="AAKKKK" localSheetId="14">#REF!</definedName>
    <definedName name="AAKKKK" localSheetId="13">#REF!</definedName>
    <definedName name="AAKKKK" localSheetId="12">#REF!</definedName>
    <definedName name="AAKKKK" localSheetId="9">#REF!</definedName>
    <definedName name="AAKKKK" localSheetId="10">#REF!</definedName>
    <definedName name="AAKKKK" localSheetId="15">#REF!</definedName>
    <definedName name="AAKKKK">#REF!</definedName>
    <definedName name="AB_" localSheetId="11">#REF!</definedName>
    <definedName name="AB_" localSheetId="8">#REF!</definedName>
    <definedName name="AB_" localSheetId="14">#REF!</definedName>
    <definedName name="AB_" localSheetId="13">#REF!</definedName>
    <definedName name="AB_" localSheetId="12">#REF!</definedName>
    <definedName name="AB_" localSheetId="9">#REF!</definedName>
    <definedName name="AB_" localSheetId="10">#REF!</definedName>
    <definedName name="AB_" localSheetId="15">#REF!</definedName>
    <definedName name="AB_">#REF!</definedName>
    <definedName name="ABRIL_AC" localSheetId="11">#REF!</definedName>
    <definedName name="ABRIL_AC" localSheetId="8">#REF!</definedName>
    <definedName name="ABRIL_AC" localSheetId="14">#REF!</definedName>
    <definedName name="ABRIL_AC" localSheetId="13">#REF!</definedName>
    <definedName name="ABRIL_AC" localSheetId="12">#REF!</definedName>
    <definedName name="ABRIL_AC" localSheetId="9">#REF!</definedName>
    <definedName name="ABRIL_AC" localSheetId="10">#REF!</definedName>
    <definedName name="ABRIL_AC" localSheetId="15">#REF!</definedName>
    <definedName name="ABRIL_AC">#REF!</definedName>
    <definedName name="ABRIL_MES" localSheetId="11">#REF!</definedName>
    <definedName name="ABRIL_MES" localSheetId="8">#REF!</definedName>
    <definedName name="ABRIL_MES" localSheetId="14">#REF!</definedName>
    <definedName name="ABRIL_MES" localSheetId="13">#REF!</definedName>
    <definedName name="ABRIL_MES" localSheetId="12">#REF!</definedName>
    <definedName name="ABRIL_MES" localSheetId="9">#REF!</definedName>
    <definedName name="ABRIL_MES" localSheetId="10">#REF!</definedName>
    <definedName name="ABRIL_MES" localSheetId="15">#REF!</definedName>
    <definedName name="ABRIL_MES">#REF!</definedName>
    <definedName name="AC_" localSheetId="11">#REF!</definedName>
    <definedName name="AC_" localSheetId="8">#REF!</definedName>
    <definedName name="AC_" localSheetId="14">#REF!</definedName>
    <definedName name="AC_" localSheetId="13">#REF!</definedName>
    <definedName name="AC_" localSheetId="12">#REF!</definedName>
    <definedName name="AC_" localSheetId="9">#REF!</definedName>
    <definedName name="AC_" localSheetId="10">#REF!</definedName>
    <definedName name="AC_" localSheetId="15">#REF!</definedName>
    <definedName name="AC_">#REF!</definedName>
    <definedName name="Acceso_Ganado" localSheetId="11">#REF!</definedName>
    <definedName name="Acceso_Ganado" localSheetId="8">#REF!</definedName>
    <definedName name="Acceso_Ganado" localSheetId="14">#REF!</definedName>
    <definedName name="Acceso_Ganado" localSheetId="13">#REF!</definedName>
    <definedName name="Acceso_Ganado" localSheetId="12">#REF!</definedName>
    <definedName name="Acceso_Ganado" localSheetId="9">#REF!</definedName>
    <definedName name="Acceso_Ganado" localSheetId="10">#REF!</definedName>
    <definedName name="Acceso_Ganado" localSheetId="15">#REF!</definedName>
    <definedName name="Acceso_Ganado">#REF!</definedName>
    <definedName name="ACCT" localSheetId="11">#REF!</definedName>
    <definedName name="ACCT" localSheetId="8">#REF!</definedName>
    <definedName name="ACCT" localSheetId="14">#REF!</definedName>
    <definedName name="ACCT" localSheetId="13">#REF!</definedName>
    <definedName name="ACCT" localSheetId="12">#REF!</definedName>
    <definedName name="ACCT" localSheetId="9">#REF!</definedName>
    <definedName name="ACCT" localSheetId="10">#REF!</definedName>
    <definedName name="ACCT" localSheetId="15">#REF!</definedName>
    <definedName name="ACCT">#REF!</definedName>
    <definedName name="acctascomb" localSheetId="11">#REF!</definedName>
    <definedName name="acctascomb" localSheetId="1">#REF!</definedName>
    <definedName name="acctascomb" localSheetId="8">#REF!</definedName>
    <definedName name="acctascomb" localSheetId="14">#REF!</definedName>
    <definedName name="acctascomb" localSheetId="13">#REF!</definedName>
    <definedName name="acctascomb" localSheetId="12">#REF!</definedName>
    <definedName name="acctascomb" localSheetId="9">#REF!</definedName>
    <definedName name="acctascomb" localSheetId="10">#REF!</definedName>
    <definedName name="acctascomb" localSheetId="15">#REF!</definedName>
    <definedName name="acctascomb">#REF!</definedName>
    <definedName name="acctashold1" localSheetId="11">#REF!</definedName>
    <definedName name="acctashold1" localSheetId="8">#REF!</definedName>
    <definedName name="acctashold1" localSheetId="14">#REF!</definedName>
    <definedName name="acctashold1" localSheetId="13">#REF!</definedName>
    <definedName name="acctashold1" localSheetId="12">#REF!</definedName>
    <definedName name="acctashold1" localSheetId="9">#REF!</definedName>
    <definedName name="acctashold1" localSheetId="10">#REF!</definedName>
    <definedName name="acctashold1" localSheetId="15">#REF!</definedName>
    <definedName name="acctashold1">#REF!</definedName>
    <definedName name="acctashold2" localSheetId="11">#REF!</definedName>
    <definedName name="acctashold2" localSheetId="8">#REF!</definedName>
    <definedName name="acctashold2" localSheetId="14">#REF!</definedName>
    <definedName name="acctashold2" localSheetId="13">#REF!</definedName>
    <definedName name="acctashold2" localSheetId="12">#REF!</definedName>
    <definedName name="acctashold2" localSheetId="9">#REF!</definedName>
    <definedName name="acctashold2" localSheetId="10">#REF!</definedName>
    <definedName name="acctashold2" localSheetId="15">#REF!</definedName>
    <definedName name="acctashold2">#REF!</definedName>
    <definedName name="acctasnorte" localSheetId="11">#REF!</definedName>
    <definedName name="acctasnorte" localSheetId="8">#REF!</definedName>
    <definedName name="acctasnorte" localSheetId="14">#REF!</definedName>
    <definedName name="acctasnorte" localSheetId="13">#REF!</definedName>
    <definedName name="acctasnorte" localSheetId="12">#REF!</definedName>
    <definedName name="acctasnorte" localSheetId="9">#REF!</definedName>
    <definedName name="acctasnorte" localSheetId="10">#REF!</definedName>
    <definedName name="acctasnorte" localSheetId="15">#REF!</definedName>
    <definedName name="acctasnorte">#REF!</definedName>
    <definedName name="acctassur" localSheetId="11">#REF!</definedName>
    <definedName name="acctassur" localSheetId="8">#REF!</definedName>
    <definedName name="acctassur" localSheetId="14">#REF!</definedName>
    <definedName name="acctassur" localSheetId="13">#REF!</definedName>
    <definedName name="acctassur" localSheetId="12">#REF!</definedName>
    <definedName name="acctassur" localSheetId="9">#REF!</definedName>
    <definedName name="acctassur" localSheetId="10">#REF!</definedName>
    <definedName name="acctassur" localSheetId="15">#REF!</definedName>
    <definedName name="acctassur">#REF!</definedName>
    <definedName name="Act_Obj_Accuracy" localSheetId="11">#REF!</definedName>
    <definedName name="Act_Obj_Accuracy" localSheetId="8">#REF!</definedName>
    <definedName name="Act_Obj_Accuracy" localSheetId="14">#REF!</definedName>
    <definedName name="Act_Obj_Accuracy" localSheetId="13">#REF!</definedName>
    <definedName name="Act_Obj_Accuracy" localSheetId="12">#REF!</definedName>
    <definedName name="Act_Obj_Accuracy" localSheetId="9">#REF!</definedName>
    <definedName name="Act_Obj_Accuracy" localSheetId="10">#REF!</definedName>
    <definedName name="Act_Obj_Accuracy" localSheetId="15">#REF!</definedName>
    <definedName name="Act_Obj_Accuracy">#REF!</definedName>
    <definedName name="Act_Obj_Existence" localSheetId="11">#REF!</definedName>
    <definedName name="Act_Obj_Existence" localSheetId="8">#REF!</definedName>
    <definedName name="Act_Obj_Existence" localSheetId="14">#REF!</definedName>
    <definedName name="Act_Obj_Existence" localSheetId="13">#REF!</definedName>
    <definedName name="Act_Obj_Existence" localSheetId="12">#REF!</definedName>
    <definedName name="Act_Obj_Existence" localSheetId="9">#REF!</definedName>
    <definedName name="Act_Obj_Existence" localSheetId="10">#REF!</definedName>
    <definedName name="Act_Obj_Existence" localSheetId="15">#REF!</definedName>
    <definedName name="Act_Obj_Existence">#REF!</definedName>
    <definedName name="activo" localSheetId="11">#REF!</definedName>
    <definedName name="activo" localSheetId="8">#REF!</definedName>
    <definedName name="activo" localSheetId="14">#REF!</definedName>
    <definedName name="activo" localSheetId="13">#REF!</definedName>
    <definedName name="activo" localSheetId="12">#REF!</definedName>
    <definedName name="activo" localSheetId="9">#REF!</definedName>
    <definedName name="activo" localSheetId="10">#REF!</definedName>
    <definedName name="activo" localSheetId="15">#REF!</definedName>
    <definedName name="activo">#REF!</definedName>
    <definedName name="acufcser" localSheetId="11">#REF!</definedName>
    <definedName name="acufcser" localSheetId="8">#REF!</definedName>
    <definedName name="acufcser" localSheetId="14">#REF!</definedName>
    <definedName name="acufcser" localSheetId="13">#REF!</definedName>
    <definedName name="acufcser" localSheetId="12">#REF!</definedName>
    <definedName name="acufcser" localSheetId="9">#REF!</definedName>
    <definedName name="acufcser" localSheetId="10">#REF!</definedName>
    <definedName name="acufcser" localSheetId="15">#REF!</definedName>
    <definedName name="acufcser">#REF!</definedName>
    <definedName name="acumvtaBC" localSheetId="11">#REF!</definedName>
    <definedName name="acumvtaBC" localSheetId="8">#REF!</definedName>
    <definedName name="acumvtaBC" localSheetId="14">#REF!</definedName>
    <definedName name="acumvtaBC" localSheetId="13">#REF!</definedName>
    <definedName name="acumvtaBC" localSheetId="12">#REF!</definedName>
    <definedName name="acumvtaBC" localSheetId="9">#REF!</definedName>
    <definedName name="acumvtaBC" localSheetId="10">#REF!</definedName>
    <definedName name="acumvtaBC" localSheetId="15">#REF!</definedName>
    <definedName name="acumvtaBC">#REF!</definedName>
    <definedName name="ACUVTABCPRE" localSheetId="11">#REF!</definedName>
    <definedName name="ACUVTABCPRE" localSheetId="8">#REF!</definedName>
    <definedName name="ACUVTABCPRE" localSheetId="14">#REF!</definedName>
    <definedName name="ACUVTABCPRE" localSheetId="13">#REF!</definedName>
    <definedName name="ACUVTABCPRE" localSheetId="12">#REF!</definedName>
    <definedName name="ACUVTABCPRE" localSheetId="9">#REF!</definedName>
    <definedName name="ACUVTABCPRE" localSheetId="10">#REF!</definedName>
    <definedName name="ACUVTABCPRE" localSheetId="15">#REF!</definedName>
    <definedName name="ACUVTABCPRE">#REF!</definedName>
    <definedName name="AD_" localSheetId="11">#REF!</definedName>
    <definedName name="AD_" localSheetId="8">#REF!</definedName>
    <definedName name="AD_" localSheetId="14">#REF!</definedName>
    <definedName name="AD_" localSheetId="13">#REF!</definedName>
    <definedName name="AD_" localSheetId="12">#REF!</definedName>
    <definedName name="AD_" localSheetId="9">#REF!</definedName>
    <definedName name="AD_" localSheetId="10">#REF!</definedName>
    <definedName name="AD_" localSheetId="15">#REF!</definedName>
    <definedName name="AD_">#REF!</definedName>
    <definedName name="AGGIR" localSheetId="11">#REF!</definedName>
    <definedName name="AGGIR" localSheetId="8">#REF!</definedName>
    <definedName name="AGGIR" localSheetId="14">#REF!</definedName>
    <definedName name="AGGIR" localSheetId="13">#REF!</definedName>
    <definedName name="AGGIR" localSheetId="12">#REF!</definedName>
    <definedName name="AGGIR" localSheetId="9">#REF!</definedName>
    <definedName name="AGGIR" localSheetId="10">#REF!</definedName>
    <definedName name="AGGIR" localSheetId="15">#REF!</definedName>
    <definedName name="AGGIR">#REF!</definedName>
    <definedName name="AGMZN" localSheetId="11">#REF!</definedName>
    <definedName name="AGMZN" localSheetId="8">#REF!</definedName>
    <definedName name="AGMZN" localSheetId="14">#REF!</definedName>
    <definedName name="AGMZN" localSheetId="13">#REF!</definedName>
    <definedName name="AGMZN" localSheetId="12">#REF!</definedName>
    <definedName name="AGMZN" localSheetId="9">#REF!</definedName>
    <definedName name="AGMZN" localSheetId="10">#REF!</definedName>
    <definedName name="AGMZN" localSheetId="15">#REF!</definedName>
    <definedName name="AGMZN">#REF!</definedName>
    <definedName name="AGSJ" localSheetId="11">#REF!</definedName>
    <definedName name="AGSJ" localSheetId="8">#REF!</definedName>
    <definedName name="AGSJ" localSheetId="14">#REF!</definedName>
    <definedName name="AGSJ" localSheetId="13">#REF!</definedName>
    <definedName name="AGSJ" localSheetId="12">#REF!</definedName>
    <definedName name="AGSJ" localSheetId="9">#REF!</definedName>
    <definedName name="AGSJ" localSheetId="10">#REF!</definedName>
    <definedName name="AGSJ" localSheetId="15">#REF!</definedName>
    <definedName name="AGSJ">#REF!</definedName>
    <definedName name="AGSJ2" localSheetId="11">#REF!</definedName>
    <definedName name="AGSJ2" localSheetId="8">#REF!</definedName>
    <definedName name="AGSJ2" localSheetId="14">#REF!</definedName>
    <definedName name="AGSJ2" localSheetId="13">#REF!</definedName>
    <definedName name="AGSJ2" localSheetId="12">#REF!</definedName>
    <definedName name="AGSJ2" localSheetId="9">#REF!</definedName>
    <definedName name="AGSJ2" localSheetId="10">#REF!</definedName>
    <definedName name="AGSJ2" localSheetId="15">#REF!</definedName>
    <definedName name="AGSJ2">#REF!</definedName>
    <definedName name="AGTRN" localSheetId="11">#REF!</definedName>
    <definedName name="AGTRN" localSheetId="8">#REF!</definedName>
    <definedName name="AGTRN" localSheetId="14">#REF!</definedName>
    <definedName name="AGTRN" localSheetId="13">#REF!</definedName>
    <definedName name="AGTRN" localSheetId="12">#REF!</definedName>
    <definedName name="AGTRN" localSheetId="9">#REF!</definedName>
    <definedName name="AGTRN" localSheetId="10">#REF!</definedName>
    <definedName name="AGTRN" localSheetId="15">#REF!</definedName>
    <definedName name="AGTRN">#REF!</definedName>
    <definedName name="ahfdkjhafs">#REF!</definedName>
    <definedName name="Alfabeto" localSheetId="11">#REF!</definedName>
    <definedName name="Alfabeto" localSheetId="8">#REF!</definedName>
    <definedName name="Alfabeto" localSheetId="14">#REF!</definedName>
    <definedName name="Alfabeto" localSheetId="13">#REF!</definedName>
    <definedName name="Alfabeto" localSheetId="12">#REF!</definedName>
    <definedName name="Alfabeto" localSheetId="9">#REF!</definedName>
    <definedName name="Alfabeto" localSheetId="10">#REF!</definedName>
    <definedName name="Alfabeto" localSheetId="15">#REF!</definedName>
    <definedName name="Alfabeto">#REF!</definedName>
    <definedName name="alquiacum" localSheetId="11">#REF!</definedName>
    <definedName name="alquiacum" localSheetId="8">#REF!</definedName>
    <definedName name="alquiacum" localSheetId="14">#REF!</definedName>
    <definedName name="alquiacum" localSheetId="13">#REF!</definedName>
    <definedName name="alquiacum" localSheetId="12">#REF!</definedName>
    <definedName name="alquiacum" localSheetId="9">#REF!</definedName>
    <definedName name="alquiacum" localSheetId="10">#REF!</definedName>
    <definedName name="alquiacum" localSheetId="15">#REF!</definedName>
    <definedName name="alquiacum">#REF!</definedName>
    <definedName name="alquileres" localSheetId="11">#REF!</definedName>
    <definedName name="alquileres" localSheetId="8">#REF!</definedName>
    <definedName name="alquileres" localSheetId="14">#REF!</definedName>
    <definedName name="alquileres" localSheetId="13">#REF!</definedName>
    <definedName name="alquileres" localSheetId="12">#REF!</definedName>
    <definedName name="alquileres" localSheetId="9">#REF!</definedName>
    <definedName name="alquileres" localSheetId="10">#REF!</definedName>
    <definedName name="alquileres" localSheetId="15">#REF!</definedName>
    <definedName name="alquileres">#REF!</definedName>
    <definedName name="alquimes" localSheetId="11">#REF!</definedName>
    <definedName name="alquimes" localSheetId="8">#REF!</definedName>
    <definedName name="alquimes" localSheetId="14">#REF!</definedName>
    <definedName name="alquimes" localSheetId="13">#REF!</definedName>
    <definedName name="alquimes" localSheetId="12">#REF!</definedName>
    <definedName name="alquimes" localSheetId="9">#REF!</definedName>
    <definedName name="alquimes" localSheetId="10">#REF!</definedName>
    <definedName name="alquimes" localSheetId="15">#REF!</definedName>
    <definedName name="alquimes">#REF!</definedName>
    <definedName name="amort">#REF!</definedName>
    <definedName name="analogchannels">#REF!</definedName>
    <definedName name="ANEX" localSheetId="11">#REF!</definedName>
    <definedName name="ANEX" localSheetId="1">#REF!</definedName>
    <definedName name="ANEX" localSheetId="8">#REF!</definedName>
    <definedName name="ANEX" localSheetId="14">#REF!</definedName>
    <definedName name="ANEX" localSheetId="13">#REF!</definedName>
    <definedName name="ANEX" localSheetId="12">#REF!</definedName>
    <definedName name="ANEX" localSheetId="9">#REF!</definedName>
    <definedName name="ANEX" localSheetId="10">#REF!</definedName>
    <definedName name="ANEX" localSheetId="15">#REF!</definedName>
    <definedName name="ANEX">#REF!</definedName>
    <definedName name="Anexo_Exportador" localSheetId="11">#REF!</definedName>
    <definedName name="Anexo_Exportador" localSheetId="8">#REF!</definedName>
    <definedName name="Anexo_Exportador" localSheetId="14">#REF!</definedName>
    <definedName name="Anexo_Exportador" localSheetId="13">#REF!</definedName>
    <definedName name="Anexo_Exportador" localSheetId="12">#REF!</definedName>
    <definedName name="Anexo_Exportador" localSheetId="9">#REF!</definedName>
    <definedName name="Anexo_Exportador" localSheetId="10">#REF!</definedName>
    <definedName name="Anexo_Exportador" localSheetId="15">#REF!</definedName>
    <definedName name="Anexo_Exportador">#REF!</definedName>
    <definedName name="ANEZ" localSheetId="11">#REF!</definedName>
    <definedName name="ANEZ" localSheetId="8">#REF!</definedName>
    <definedName name="ANEZ" localSheetId="14">#REF!</definedName>
    <definedName name="ANEZ" localSheetId="13">#REF!</definedName>
    <definedName name="ANEZ" localSheetId="12">#REF!</definedName>
    <definedName name="ANEZ" localSheetId="9">#REF!</definedName>
    <definedName name="ANEZ" localSheetId="10">#REF!</definedName>
    <definedName name="ANEZ" localSheetId="15">#REF!</definedName>
    <definedName name="ANEZ">#REF!</definedName>
    <definedName name="año">#REF!</definedName>
    <definedName name="año_ant2">#REF!</definedName>
    <definedName name="AO" localSheetId="11">#REF!</definedName>
    <definedName name="AO" localSheetId="8">#REF!</definedName>
    <definedName name="AO" localSheetId="14">#REF!</definedName>
    <definedName name="AO" localSheetId="13">#REF!</definedName>
    <definedName name="AO" localSheetId="12">#REF!</definedName>
    <definedName name="AO" localSheetId="9">#REF!</definedName>
    <definedName name="AO" localSheetId="10">#REF!</definedName>
    <definedName name="AO" localSheetId="15">#REF!</definedName>
    <definedName name="AO">#REF!</definedName>
    <definedName name="APARC" localSheetId="11">#REF!</definedName>
    <definedName name="APARC" localSheetId="8">#REF!</definedName>
    <definedName name="APARC" localSheetId="14">#REF!</definedName>
    <definedName name="APARC" localSheetId="13">#REF!</definedName>
    <definedName name="APARC" localSheetId="12">#REF!</definedName>
    <definedName name="APARC" localSheetId="9">#REF!</definedName>
    <definedName name="APARC" localSheetId="10">#REF!</definedName>
    <definedName name="APARC" localSheetId="15">#REF!</definedName>
    <definedName name="APARC">#REF!</definedName>
    <definedName name="APARC2" localSheetId="11">#REF!</definedName>
    <definedName name="APARC2" localSheetId="8">#REF!</definedName>
    <definedName name="APARC2" localSheetId="14">#REF!</definedName>
    <definedName name="APARC2" localSheetId="13">#REF!</definedName>
    <definedName name="APARC2" localSheetId="12">#REF!</definedName>
    <definedName name="APARC2" localSheetId="9">#REF!</definedName>
    <definedName name="APARC2" localSheetId="10">#REF!</definedName>
    <definedName name="APARC2" localSheetId="15">#REF!</definedName>
    <definedName name="APARC2">#REF!</definedName>
    <definedName name="APARC3" localSheetId="11">#REF!</definedName>
    <definedName name="APARC3" localSheetId="8">#REF!</definedName>
    <definedName name="APARC3" localSheetId="14">#REF!</definedName>
    <definedName name="APARC3" localSheetId="13">#REF!</definedName>
    <definedName name="APARC3" localSheetId="12">#REF!</definedName>
    <definedName name="APARC3" localSheetId="9">#REF!</definedName>
    <definedName name="APARC3" localSheetId="10">#REF!</definedName>
    <definedName name="APARC3" localSheetId="15">#REF!</definedName>
    <definedName name="APARC3">#REF!</definedName>
    <definedName name="APARC4" localSheetId="11">#REF!</definedName>
    <definedName name="APARC4" localSheetId="8">#REF!</definedName>
    <definedName name="APARC4" localSheetId="14">#REF!</definedName>
    <definedName name="APARC4" localSheetId="13">#REF!</definedName>
    <definedName name="APARC4" localSheetId="12">#REF!</definedName>
    <definedName name="APARC4" localSheetId="9">#REF!</definedName>
    <definedName name="APARC4" localSheetId="10">#REF!</definedName>
    <definedName name="APARC4" localSheetId="15">#REF!</definedName>
    <definedName name="APARC4">#REF!</definedName>
    <definedName name="aquimgir" localSheetId="11">#REF!</definedName>
    <definedName name="aquimgir" localSheetId="8">#REF!</definedName>
    <definedName name="aquimgir" localSheetId="14">#REF!</definedName>
    <definedName name="aquimgir" localSheetId="13">#REF!</definedName>
    <definedName name="aquimgir" localSheetId="12">#REF!</definedName>
    <definedName name="aquimgir" localSheetId="9">#REF!</definedName>
    <definedName name="aquimgir" localSheetId="10">#REF!</definedName>
    <definedName name="aquimgir" localSheetId="15">#REF!</definedName>
    <definedName name="aquimgir">#REF!</definedName>
    <definedName name="aquimsj1" localSheetId="11">#REF!</definedName>
    <definedName name="aquimsj1" localSheetId="8">#REF!</definedName>
    <definedName name="aquimsj1" localSheetId="14">#REF!</definedName>
    <definedName name="aquimsj1" localSheetId="13">#REF!</definedName>
    <definedName name="aquimsj1" localSheetId="12">#REF!</definedName>
    <definedName name="aquimsj1" localSheetId="9">#REF!</definedName>
    <definedName name="aquimsj1" localSheetId="10">#REF!</definedName>
    <definedName name="aquimsj1" localSheetId="15">#REF!</definedName>
    <definedName name="aquimsj1">#REF!</definedName>
    <definedName name="aquimsj2" localSheetId="11">#REF!</definedName>
    <definedName name="aquimsj2" localSheetId="8">#REF!</definedName>
    <definedName name="aquimsj2" localSheetId="14">#REF!</definedName>
    <definedName name="aquimsj2" localSheetId="13">#REF!</definedName>
    <definedName name="aquimsj2" localSheetId="12">#REF!</definedName>
    <definedName name="aquimsj2" localSheetId="9">#REF!</definedName>
    <definedName name="aquimsj2" localSheetId="10">#REF!</definedName>
    <definedName name="aquimsj2" localSheetId="15">#REF!</definedName>
    <definedName name="aquimsj2">#REF!</definedName>
    <definedName name="ARA_Threshold" localSheetId="4">#REF!</definedName>
    <definedName name="ARA_Threshold" localSheetId="11">#REF!</definedName>
    <definedName name="ARA_Threshold" localSheetId="8">#REF!</definedName>
    <definedName name="ARA_Threshold" localSheetId="14">#REF!</definedName>
    <definedName name="ARA_Threshold" localSheetId="13">#REF!</definedName>
    <definedName name="ARA_Threshold" localSheetId="12">#REF!</definedName>
    <definedName name="ARA_Threshold" localSheetId="9">#REF!</definedName>
    <definedName name="ARA_Threshold" localSheetId="10">#REF!</definedName>
    <definedName name="ARA_Threshold" localSheetId="15">#REF!</definedName>
    <definedName name="ARA_Threshold">#REF!</definedName>
    <definedName name="ARA_Threshold_10" localSheetId="4">#REF!</definedName>
    <definedName name="ARA_Threshold_10" localSheetId="11">#REF!</definedName>
    <definedName name="ARA_Threshold_10" localSheetId="8">#REF!</definedName>
    <definedName name="ARA_Threshold_10" localSheetId="14">#REF!</definedName>
    <definedName name="ARA_Threshold_10" localSheetId="13">#REF!</definedName>
    <definedName name="ARA_Threshold_10" localSheetId="12">#REF!</definedName>
    <definedName name="ARA_Threshold_10" localSheetId="9">#REF!</definedName>
    <definedName name="ARA_Threshold_10" localSheetId="10">#REF!</definedName>
    <definedName name="ARA_Threshold_10" localSheetId="15">#REF!</definedName>
    <definedName name="ARA_Threshold_10">#REF!</definedName>
    <definedName name="ARA_Threshold_4" localSheetId="4">#REF!</definedName>
    <definedName name="ARA_Threshold_4" localSheetId="11">#REF!</definedName>
    <definedName name="ARA_Threshold_4" localSheetId="8">#REF!</definedName>
    <definedName name="ARA_Threshold_4" localSheetId="14">#REF!</definedName>
    <definedName name="ARA_Threshold_4" localSheetId="13">#REF!</definedName>
    <definedName name="ARA_Threshold_4" localSheetId="12">#REF!</definedName>
    <definedName name="ARA_Threshold_4" localSheetId="9">#REF!</definedName>
    <definedName name="ARA_Threshold_4" localSheetId="10">#REF!</definedName>
    <definedName name="ARA_Threshold_4" localSheetId="15">#REF!</definedName>
    <definedName name="ARA_Threshold_4">#REF!</definedName>
    <definedName name="ARA_Threshold_6" localSheetId="4">#REF!</definedName>
    <definedName name="ARA_Threshold_6" localSheetId="11">#REF!</definedName>
    <definedName name="ARA_Threshold_6" localSheetId="8">#REF!</definedName>
    <definedName name="ARA_Threshold_6" localSheetId="14">#REF!</definedName>
    <definedName name="ARA_Threshold_6" localSheetId="13">#REF!</definedName>
    <definedName name="ARA_Threshold_6" localSheetId="12">#REF!</definedName>
    <definedName name="ARA_Threshold_6" localSheetId="9">#REF!</definedName>
    <definedName name="ARA_Threshold_6" localSheetId="10">#REF!</definedName>
    <definedName name="ARA_Threshold_6" localSheetId="15">#REF!</definedName>
    <definedName name="ARA_Threshold_6">#REF!</definedName>
    <definedName name="ARA_Threshold_7" localSheetId="4">#REF!</definedName>
    <definedName name="ARA_Threshold_7" localSheetId="11">#REF!</definedName>
    <definedName name="ARA_Threshold_7" localSheetId="8">#REF!</definedName>
    <definedName name="ARA_Threshold_7" localSheetId="14">#REF!</definedName>
    <definedName name="ARA_Threshold_7" localSheetId="13">#REF!</definedName>
    <definedName name="ARA_Threshold_7" localSheetId="12">#REF!</definedName>
    <definedName name="ARA_Threshold_7" localSheetId="9">#REF!</definedName>
    <definedName name="ARA_Threshold_7" localSheetId="10">#REF!</definedName>
    <definedName name="ARA_Threshold_7" localSheetId="15">#REF!</definedName>
    <definedName name="ARA_Threshold_7">#REF!</definedName>
    <definedName name="arcom">#REF!</definedName>
    <definedName name="_xlnm.Extract" localSheetId="4">#REF!</definedName>
    <definedName name="_xlnm.Extract" localSheetId="11">#REF!</definedName>
    <definedName name="_xlnm.Extract" localSheetId="8">#REF!</definedName>
    <definedName name="_xlnm.Extract" localSheetId="14">#REF!</definedName>
    <definedName name="_xlnm.Extract" localSheetId="13">#REF!</definedName>
    <definedName name="_xlnm.Extract" localSheetId="12">#REF!</definedName>
    <definedName name="_xlnm.Extract" localSheetId="9">#REF!</definedName>
    <definedName name="_xlnm.Extract" localSheetId="10">#REF!</definedName>
    <definedName name="_xlnm.Extract" localSheetId="15">#REF!</definedName>
    <definedName name="_xlnm.Extract">#REF!</definedName>
    <definedName name="_xlnm.Print_Area" localSheetId="11">#REF!</definedName>
    <definedName name="_xlnm.Print_Area" localSheetId="1">#REF!</definedName>
    <definedName name="_xlnm.Print_Area" localSheetId="14">#REF!</definedName>
    <definedName name="_xlnm.Print_Area" localSheetId="13">#REF!</definedName>
    <definedName name="_xlnm.Print_Area" localSheetId="12">#REF!</definedName>
    <definedName name="_xlnm.Print_Area" localSheetId="9">IG!$A$1:$L$77</definedName>
    <definedName name="_xlnm.Print_Area" localSheetId="10">Indice!$A$1:$E$57</definedName>
    <definedName name="_xlnm.Print_Area" localSheetId="6">'ME 2022'!$A$7:$G$42</definedName>
    <definedName name="_xlnm.Print_Area" localSheetId="15">#REF!</definedName>
    <definedName name="_xlnm.Print_Area">#REF!</definedName>
    <definedName name="armado" localSheetId="11">#REF!</definedName>
    <definedName name="armado" localSheetId="8">#REF!</definedName>
    <definedName name="armado" localSheetId="14">#REF!</definedName>
    <definedName name="armado" localSheetId="13">#REF!</definedName>
    <definedName name="armado" localSheetId="12">#REF!</definedName>
    <definedName name="armado" localSheetId="9">#REF!</definedName>
    <definedName name="armado" localSheetId="10">#REF!</definedName>
    <definedName name="armado" localSheetId="15">#REF!</definedName>
    <definedName name="armado">#REF!</definedName>
    <definedName name="ARP" localSheetId="11">#REF!</definedName>
    <definedName name="ARP" localSheetId="8">#REF!</definedName>
    <definedName name="ARP" localSheetId="14">#REF!</definedName>
    <definedName name="ARP" localSheetId="13">#REF!</definedName>
    <definedName name="ARP" localSheetId="12">#REF!</definedName>
    <definedName name="ARP" localSheetId="9">#REF!</definedName>
    <definedName name="ARP" localSheetId="10">#REF!</definedName>
    <definedName name="ARP" localSheetId="15">#REF!</definedName>
    <definedName name="ARP">#REF!</definedName>
    <definedName name="ARP_Threshold" localSheetId="4">#REF!</definedName>
    <definedName name="ARP_Threshold" localSheetId="11">#REF!</definedName>
    <definedName name="ARP_Threshold" localSheetId="8">#REF!</definedName>
    <definedName name="ARP_Threshold" localSheetId="14">#REF!</definedName>
    <definedName name="ARP_Threshold" localSheetId="13">#REF!</definedName>
    <definedName name="ARP_Threshold" localSheetId="12">#REF!</definedName>
    <definedName name="ARP_Threshold" localSheetId="9">#REF!</definedName>
    <definedName name="ARP_Threshold" localSheetId="10">#REF!</definedName>
    <definedName name="ARP_Threshold" localSheetId="15">#REF!</definedName>
    <definedName name="ARP_Threshold">#REF!</definedName>
    <definedName name="ARP_Threshold_10" localSheetId="4">#REF!</definedName>
    <definedName name="ARP_Threshold_10" localSheetId="11">#REF!</definedName>
    <definedName name="ARP_Threshold_10" localSheetId="8">#REF!</definedName>
    <definedName name="ARP_Threshold_10" localSheetId="14">#REF!</definedName>
    <definedName name="ARP_Threshold_10" localSheetId="13">#REF!</definedName>
    <definedName name="ARP_Threshold_10" localSheetId="12">#REF!</definedName>
    <definedName name="ARP_Threshold_10" localSheetId="9">#REF!</definedName>
    <definedName name="ARP_Threshold_10" localSheetId="10">#REF!</definedName>
    <definedName name="ARP_Threshold_10" localSheetId="15">#REF!</definedName>
    <definedName name="ARP_Threshold_10">#REF!</definedName>
    <definedName name="ARP_Threshold_4" localSheetId="4">#REF!</definedName>
    <definedName name="ARP_Threshold_4" localSheetId="11">#REF!</definedName>
    <definedName name="ARP_Threshold_4" localSheetId="8">#REF!</definedName>
    <definedName name="ARP_Threshold_4" localSheetId="14">#REF!</definedName>
    <definedName name="ARP_Threshold_4" localSheetId="13">#REF!</definedName>
    <definedName name="ARP_Threshold_4" localSheetId="12">#REF!</definedName>
    <definedName name="ARP_Threshold_4" localSheetId="9">#REF!</definedName>
    <definedName name="ARP_Threshold_4" localSheetId="10">#REF!</definedName>
    <definedName name="ARP_Threshold_4" localSheetId="15">#REF!</definedName>
    <definedName name="ARP_Threshold_4">#REF!</definedName>
    <definedName name="ARP_Threshold_6" localSheetId="4">#REF!</definedName>
    <definedName name="ARP_Threshold_6" localSheetId="11">#REF!</definedName>
    <definedName name="ARP_Threshold_6" localSheetId="8">#REF!</definedName>
    <definedName name="ARP_Threshold_6" localSheetId="14">#REF!</definedName>
    <definedName name="ARP_Threshold_6" localSheetId="13">#REF!</definedName>
    <definedName name="ARP_Threshold_6" localSheetId="12">#REF!</definedName>
    <definedName name="ARP_Threshold_6" localSheetId="9">#REF!</definedName>
    <definedName name="ARP_Threshold_6" localSheetId="10">#REF!</definedName>
    <definedName name="ARP_Threshold_6" localSheetId="15">#REF!</definedName>
    <definedName name="ARP_Threshold_6">#REF!</definedName>
    <definedName name="ARP_Threshold_7" localSheetId="4">#REF!</definedName>
    <definedName name="ARP_Threshold_7" localSheetId="11">#REF!</definedName>
    <definedName name="ARP_Threshold_7" localSheetId="8">#REF!</definedName>
    <definedName name="ARP_Threshold_7" localSheetId="14">#REF!</definedName>
    <definedName name="ARP_Threshold_7" localSheetId="13">#REF!</definedName>
    <definedName name="ARP_Threshold_7" localSheetId="12">#REF!</definedName>
    <definedName name="ARP_Threshold_7" localSheetId="9">#REF!</definedName>
    <definedName name="ARP_Threshold_7" localSheetId="10">#REF!</definedName>
    <definedName name="ARP_Threshold_7" localSheetId="15">#REF!</definedName>
    <definedName name="ARP_Threshold_7">#REF!</definedName>
    <definedName name="Arquivo" localSheetId="11">#REF!</definedName>
    <definedName name="Arquivo" localSheetId="8">#REF!</definedName>
    <definedName name="Arquivo" localSheetId="14">#REF!</definedName>
    <definedName name="Arquivo" localSheetId="13">#REF!</definedName>
    <definedName name="Arquivo" localSheetId="12">#REF!</definedName>
    <definedName name="Arquivo" localSheetId="9">#REF!</definedName>
    <definedName name="Arquivo" localSheetId="10">#REF!</definedName>
    <definedName name="Arquivo" localSheetId="15">#REF!</definedName>
    <definedName name="Arquivo">#REF!</definedName>
    <definedName name="as" localSheetId="4">#REF!</definedName>
    <definedName name="as" localSheetId="11">#REF!</definedName>
    <definedName name="as" localSheetId="8">#REF!</definedName>
    <definedName name="as" localSheetId="14">#REF!</definedName>
    <definedName name="as" localSheetId="13">#REF!</definedName>
    <definedName name="as" localSheetId="12">#REF!</definedName>
    <definedName name="as" localSheetId="9">#REF!</definedName>
    <definedName name="as" localSheetId="10">#REF!</definedName>
    <definedName name="as" localSheetId="15">#REF!</definedName>
    <definedName name="as">#REF!</definedName>
    <definedName name="AS2DocOpenMode" hidden="1">"AS2DocumentEdit"</definedName>
    <definedName name="AS2ReportLS" hidden="1">1</definedName>
    <definedName name="AS2SyncStepLS" hidden="1">0</definedName>
    <definedName name="AS2TickmarkLS" localSheetId="4" hidden="1">#REF!</definedName>
    <definedName name="AS2TickmarkLS" localSheetId="11" hidden="1">#REF!</definedName>
    <definedName name="AS2TickmarkLS" localSheetId="8" hidden="1">#REF!</definedName>
    <definedName name="AS2TickmarkLS" localSheetId="14" hidden="1">#REF!</definedName>
    <definedName name="AS2TickmarkLS" localSheetId="13" hidden="1">#REF!</definedName>
    <definedName name="AS2TickmarkLS" localSheetId="12" hidden="1">#REF!</definedName>
    <definedName name="AS2TickmarkLS" localSheetId="9" hidden="1">#REF!</definedName>
    <definedName name="AS2TickmarkLS" localSheetId="10" hidden="1">#REF!</definedName>
    <definedName name="AS2TickmarkLS" localSheetId="15" hidden="1">#REF!</definedName>
    <definedName name="AS2TickmarkLS" hidden="1">#REF!</definedName>
    <definedName name="AS2VersionLS" hidden="1">300</definedName>
    <definedName name="ASDASD">#REF!</definedName>
    <definedName name="asdasdasd">#REF!</definedName>
    <definedName name="asdf" localSheetId="4">#REF!</definedName>
    <definedName name="asdf" localSheetId="11">#REF!</definedName>
    <definedName name="asdf" localSheetId="8">#REF!</definedName>
    <definedName name="asdf" localSheetId="14">#REF!</definedName>
    <definedName name="asdf" localSheetId="13">#REF!</definedName>
    <definedName name="asdf" localSheetId="12">#REF!</definedName>
    <definedName name="asdf" localSheetId="9">#REF!</definedName>
    <definedName name="asdf" localSheetId="10">#REF!</definedName>
    <definedName name="asdf" localSheetId="15">#REF!</definedName>
    <definedName name="asdf">#REF!</definedName>
    <definedName name="asdfas" localSheetId="4">#REF!</definedName>
    <definedName name="asdfas" localSheetId="11">#REF!</definedName>
    <definedName name="asdfas" localSheetId="8">#REF!</definedName>
    <definedName name="asdfas" localSheetId="14">#REF!</definedName>
    <definedName name="asdfas" localSheetId="13">#REF!</definedName>
    <definedName name="asdfas" localSheetId="12">#REF!</definedName>
    <definedName name="asdfas" localSheetId="9">#REF!</definedName>
    <definedName name="asdfas" localSheetId="10">#REF!</definedName>
    <definedName name="asdfas" localSheetId="15">#REF!</definedName>
    <definedName name="asdfas">#REF!</definedName>
    <definedName name="assd">#REF!</definedName>
    <definedName name="assdsafsa" localSheetId="4">#REF!</definedName>
    <definedName name="assdsafsa" localSheetId="11">#REF!</definedName>
    <definedName name="assdsafsa" localSheetId="8">#REF!</definedName>
    <definedName name="assdsafsa" localSheetId="14">#REF!</definedName>
    <definedName name="assdsafsa" localSheetId="13">#REF!</definedName>
    <definedName name="assdsafsa" localSheetId="12">#REF!</definedName>
    <definedName name="assdsafsa" localSheetId="9">#REF!</definedName>
    <definedName name="assdsafsa" localSheetId="10">#REF!</definedName>
    <definedName name="assdsafsa" localSheetId="15">#REF!</definedName>
    <definedName name="assdsafsa">#REF!</definedName>
    <definedName name="atcdtc">#REF!</definedName>
    <definedName name="AUD" localSheetId="11">#REF!</definedName>
    <definedName name="AUD" localSheetId="1">#REF!</definedName>
    <definedName name="AUD" localSheetId="8">#REF!</definedName>
    <definedName name="AUD" localSheetId="14">#REF!</definedName>
    <definedName name="AUD" localSheetId="13">#REF!</definedName>
    <definedName name="AUD" localSheetId="12">#REF!</definedName>
    <definedName name="AUD" localSheetId="9">#REF!</definedName>
    <definedName name="AUD" localSheetId="10">#REF!</definedName>
    <definedName name="AUD" localSheetId="15">#REF!</definedName>
    <definedName name="AUD">#REF!</definedName>
    <definedName name="aur" localSheetId="11">#REF!</definedName>
    <definedName name="aur" localSheetId="8">#REF!</definedName>
    <definedName name="aur" localSheetId="14">#REF!</definedName>
    <definedName name="aur" localSheetId="13">#REF!</definedName>
    <definedName name="aur" localSheetId="12">#REF!</definedName>
    <definedName name="aur" localSheetId="9">#REF!</definedName>
    <definedName name="aur" localSheetId="10">#REF!</definedName>
    <definedName name="aur" localSheetId="15">#REF!</definedName>
    <definedName name="aur">#REF!</definedName>
    <definedName name="AV.3" localSheetId="4">#REF!</definedName>
    <definedName name="AV.3" localSheetId="11">#REF!</definedName>
    <definedName name="AV.3" localSheetId="8">#REF!</definedName>
    <definedName name="AV.3" localSheetId="14">#REF!</definedName>
    <definedName name="AV.3" localSheetId="13">#REF!</definedName>
    <definedName name="AV.3" localSheetId="12">#REF!</definedName>
    <definedName name="AV.3" localSheetId="9">#REF!</definedName>
    <definedName name="AV.3" localSheetId="10">#REF!</definedName>
    <definedName name="AV.3" localSheetId="15">#REF!</definedName>
    <definedName name="AV.3">#REF!</definedName>
    <definedName name="az" localSheetId="11">#REF!</definedName>
    <definedName name="az" localSheetId="1">#REF!</definedName>
    <definedName name="az" localSheetId="8">#REF!</definedName>
    <definedName name="az" localSheetId="14">#REF!</definedName>
    <definedName name="az" localSheetId="13">#REF!</definedName>
    <definedName name="az" localSheetId="12">#REF!</definedName>
    <definedName name="az" localSheetId="9">#REF!</definedName>
    <definedName name="az" localSheetId="10">#REF!</definedName>
    <definedName name="az" localSheetId="15">#REF!</definedName>
    <definedName name="az">#REF!</definedName>
    <definedName name="B">#REF!</definedName>
    <definedName name="B_" localSheetId="11">#REF!</definedName>
    <definedName name="B_" localSheetId="8">#REF!</definedName>
    <definedName name="B_" localSheetId="14">#REF!</definedName>
    <definedName name="B_" localSheetId="13">#REF!</definedName>
    <definedName name="B_" localSheetId="12">#REF!</definedName>
    <definedName name="B_" localSheetId="9">#REF!</definedName>
    <definedName name="B_" localSheetId="10">#REF!</definedName>
    <definedName name="B_" localSheetId="15">#REF!</definedName>
    <definedName name="B_">#REF!</definedName>
    <definedName name="balanc">#REF!</definedName>
    <definedName name="Balance1">#REF!</definedName>
    <definedName name="BALANCES" localSheetId="4">#N/A</definedName>
    <definedName name="BALANCES" localSheetId="11">#REF!</definedName>
    <definedName name="BALANCES" localSheetId="8">#REF!</definedName>
    <definedName name="BALANCES" localSheetId="14">#REF!</definedName>
    <definedName name="BALANCES" localSheetId="13">#REF!</definedName>
    <definedName name="BALANCES" localSheetId="12">#REF!</definedName>
    <definedName name="BALANCES" localSheetId="9">#REF!</definedName>
    <definedName name="BALANCES" localSheetId="10">#REF!</definedName>
    <definedName name="BALANCES" localSheetId="6">#REF!</definedName>
    <definedName name="BALANCES" localSheetId="15">#REF!</definedName>
    <definedName name="BALANCES">#REF!</definedName>
    <definedName name="Bancos" localSheetId="4" hidden="1">{#N/A,#N/A,FALSE,"Aging Summary";#N/A,#N/A,FALSE,"Ratio Analysis";#N/A,#N/A,FALSE,"Test 120 Day Accts";#N/A,#N/A,FALSE,"Tickmarks"}</definedName>
    <definedName name="Bancos" localSheetId="11" hidden="1">{#N/A,#N/A,FALSE,"Aging Summary";#N/A,#N/A,FALSE,"Ratio Analysis";#N/A,#N/A,FALSE,"Test 120 Day Accts";#N/A,#N/A,FALSE,"Tickmarks"}</definedName>
    <definedName name="Bancos" localSheetId="1" hidden="1">{#N/A,#N/A,FALSE,"Aging Summary";#N/A,#N/A,FALSE,"Ratio Analysis";#N/A,#N/A,FALSE,"Test 120 Day Accts";#N/A,#N/A,FALSE,"Tickmarks"}</definedName>
    <definedName name="Bancos" localSheetId="8" hidden="1">{#N/A,#N/A,FALSE,"Aging Summary";#N/A,#N/A,FALSE,"Ratio Analysis";#N/A,#N/A,FALSE,"Test 120 Day Accts";#N/A,#N/A,FALSE,"Tickmarks"}</definedName>
    <definedName name="Bancos" localSheetId="14" hidden="1">{#N/A,#N/A,FALSE,"Aging Summary";#N/A,#N/A,FALSE,"Ratio Analysis";#N/A,#N/A,FALSE,"Test 120 Day Accts";#N/A,#N/A,FALSE,"Tickmarks"}</definedName>
    <definedName name="Bancos" localSheetId="13" hidden="1">{#N/A,#N/A,FALSE,"Aging Summary";#N/A,#N/A,FALSE,"Ratio Analysis";#N/A,#N/A,FALSE,"Test 120 Day Accts";#N/A,#N/A,FALSE,"Tickmarks"}</definedName>
    <definedName name="Bancos" localSheetId="12" hidden="1">{#N/A,#N/A,FALSE,"Aging Summary";#N/A,#N/A,FALSE,"Ratio Analysis";#N/A,#N/A,FALSE,"Test 120 Day Accts";#N/A,#N/A,FALSE,"Tickmarks"}</definedName>
    <definedName name="Bancos" localSheetId="9" hidden="1">{#N/A,#N/A,FALSE,"Aging Summary";#N/A,#N/A,FALSE,"Ratio Analysis";#N/A,#N/A,FALSE,"Test 120 Day Accts";#N/A,#N/A,FALSE,"Tickmarks"}</definedName>
    <definedName name="Bancos" localSheetId="10" hidden="1">{#N/A,#N/A,FALSE,"Aging Summary";#N/A,#N/A,FALSE,"Ratio Analysis";#N/A,#N/A,FALSE,"Test 120 Day Accts";#N/A,#N/A,FALSE,"Tickmarks"}</definedName>
    <definedName name="Bancos" localSheetId="6" hidden="1">{#N/A,#N/A,FALSE,"Aging Summary";#N/A,#N/A,FALSE,"Ratio Analysis";#N/A,#N/A,FALSE,"Test 120 Day Accts";#N/A,#N/A,FALSE,"Tickmarks"}</definedName>
    <definedName name="Bancos" localSheetId="15" hidden="1">{#N/A,#N/A,FALSE,"Aging Summary";#N/A,#N/A,FALSE,"Ratio Analysis";#N/A,#N/A,FALSE,"Test 120 Day Accts";#N/A,#N/A,FALSE,"Tickmarks"}</definedName>
    <definedName name="Bancos" hidden="1">{#N/A,#N/A,FALSE,"Aging Summary";#N/A,#N/A,FALSE,"Ratio Analysis";#N/A,#N/A,FALSE,"Test 120 Day Accts";#N/A,#N/A,FALSE,"Tickmarks"}</definedName>
    <definedName name="bandaAe1">#REF!,#REF!,#REF!</definedName>
    <definedName name="bandaAe2">#REF!,#REF!,#REF!</definedName>
    <definedName name="bandaAn">#REF!,#REF!</definedName>
    <definedName name="BASE">#REF!</definedName>
    <definedName name="_xlnm.Database" localSheetId="4">#REF!</definedName>
    <definedName name="_xlnm.Database" localSheetId="11">#REF!</definedName>
    <definedName name="_xlnm.Database" localSheetId="8">#REF!</definedName>
    <definedName name="_xlnm.Database" localSheetId="14">#REF!</definedName>
    <definedName name="_xlnm.Database" localSheetId="13">#REF!</definedName>
    <definedName name="_xlnm.Database" localSheetId="12">#REF!</definedName>
    <definedName name="_xlnm.Database" localSheetId="9">#REF!</definedName>
    <definedName name="_xlnm.Database" localSheetId="10">#REF!</definedName>
    <definedName name="_xlnm.Database" localSheetId="15">#REF!</definedName>
    <definedName name="_xlnm.Database">#REF!</definedName>
    <definedName name="bcalqui" localSheetId="11">#REF!</definedName>
    <definedName name="bcalqui" localSheetId="8">#REF!</definedName>
    <definedName name="bcalqui" localSheetId="14">#REF!</definedName>
    <definedName name="bcalqui" localSheetId="13">#REF!</definedName>
    <definedName name="bcalqui" localSheetId="12">#REF!</definedName>
    <definedName name="bcalqui" localSheetId="9">#REF!</definedName>
    <definedName name="bcalqui" localSheetId="10">#REF!</definedName>
    <definedName name="bcalqui" localSheetId="15">#REF!</definedName>
    <definedName name="bcalqui">#REF!</definedName>
    <definedName name="BCC">#REF!</definedName>
    <definedName name="BCI" localSheetId="11">#REF!</definedName>
    <definedName name="BCI" localSheetId="1">#REF!</definedName>
    <definedName name="BCI" localSheetId="8">#REF!</definedName>
    <definedName name="BCI" localSheetId="14">#REF!</definedName>
    <definedName name="BCI" localSheetId="13">#REF!</definedName>
    <definedName name="BCI" localSheetId="12">#REF!</definedName>
    <definedName name="BCI" localSheetId="9">#REF!</definedName>
    <definedName name="BCI" localSheetId="10">#REF!</definedName>
    <definedName name="BCI" localSheetId="15">#REF!</definedName>
    <definedName name="BCI">#REF!</definedName>
    <definedName name="BCII" localSheetId="11">#REF!</definedName>
    <definedName name="BCII" localSheetId="8">#REF!</definedName>
    <definedName name="BCII" localSheetId="14">#REF!</definedName>
    <definedName name="BCII" localSheetId="13">#REF!</definedName>
    <definedName name="BCII" localSheetId="12">#REF!</definedName>
    <definedName name="BCII" localSheetId="9">#REF!</definedName>
    <definedName name="BCII" localSheetId="10">#REF!</definedName>
    <definedName name="BCII" localSheetId="15">#REF!</definedName>
    <definedName name="BCII">#REF!</definedName>
    <definedName name="BCNC">#REF!</definedName>
    <definedName name="BDU">#REF!</definedName>
    <definedName name="BDUU">#REF!</definedName>
    <definedName name="BG_Del" hidden="1">15</definedName>
    <definedName name="BG_Ins" hidden="1">4</definedName>
    <definedName name="BG_Mod" hidden="1">6</definedName>
    <definedName name="Bonificaciones" localSheetId="4">#REF!</definedName>
    <definedName name="Bonificaciones" localSheetId="11">#REF!</definedName>
    <definedName name="Bonificaciones" localSheetId="8">#REF!</definedName>
    <definedName name="Bonificaciones" localSheetId="14">#REF!</definedName>
    <definedName name="Bonificaciones" localSheetId="13">#REF!</definedName>
    <definedName name="Bonificaciones" localSheetId="12">#REF!</definedName>
    <definedName name="Bonificaciones" localSheetId="9">#REF!</definedName>
    <definedName name="Bonificaciones" localSheetId="10">#REF!</definedName>
    <definedName name="Bonificaciones" localSheetId="15">#REF!</definedName>
    <definedName name="Bonificaciones">#REF!</definedName>
    <definedName name="BONIFICACIONES_POR_DESEMPENO" localSheetId="4">#REF!</definedName>
    <definedName name="BONIFICACIONES_POR_DESEMPENO" localSheetId="11">#REF!</definedName>
    <definedName name="BONIFICACIONES_POR_DESEMPENO" localSheetId="8">#REF!</definedName>
    <definedName name="BONIFICACIONES_POR_DESEMPENO" localSheetId="14">#REF!</definedName>
    <definedName name="BONIFICACIONES_POR_DESEMPENO" localSheetId="13">#REF!</definedName>
    <definedName name="BONIFICACIONES_POR_DESEMPENO" localSheetId="12">#REF!</definedName>
    <definedName name="BONIFICACIONES_POR_DESEMPENO" localSheetId="9">#REF!</definedName>
    <definedName name="BONIFICACIONES_POR_DESEMPENO" localSheetId="10">#REF!</definedName>
    <definedName name="BONIFICACIONES_POR_DESEMPENO" localSheetId="15">#REF!</definedName>
    <definedName name="BONIFICACIONES_POR_DESEMPENO">#REF!</definedName>
    <definedName name="Box_analysed" localSheetId="11">#REF!</definedName>
    <definedName name="Box_analysed" localSheetId="8">#REF!</definedName>
    <definedName name="Box_analysed" localSheetId="14">#REF!</definedName>
    <definedName name="Box_analysed" localSheetId="13">#REF!</definedName>
    <definedName name="Box_analysed" localSheetId="12">#REF!</definedName>
    <definedName name="Box_analysed" localSheetId="9">#REF!</definedName>
    <definedName name="Box_analysed" localSheetId="10">#REF!</definedName>
    <definedName name="Box_analysed" localSheetId="15">#REF!</definedName>
    <definedName name="Box_analysed">#REF!</definedName>
    <definedName name="Box_Capex" localSheetId="11">#REF!</definedName>
    <definedName name="Box_Capex" localSheetId="8">#REF!</definedName>
    <definedName name="Box_Capex" localSheetId="14">#REF!</definedName>
    <definedName name="Box_Capex" localSheetId="13">#REF!</definedName>
    <definedName name="Box_Capex" localSheetId="12">#REF!</definedName>
    <definedName name="Box_Capex" localSheetId="9">#REF!</definedName>
    <definedName name="Box_Capex" localSheetId="10">#REF!</definedName>
    <definedName name="Box_Capex" localSheetId="15">#REF!</definedName>
    <definedName name="Box_Capex">#REF!</definedName>
    <definedName name="Box_interest" localSheetId="11">#REF!</definedName>
    <definedName name="Box_interest" localSheetId="8">#REF!</definedName>
    <definedName name="Box_interest" localSheetId="14">#REF!</definedName>
    <definedName name="Box_interest" localSheetId="13">#REF!</definedName>
    <definedName name="Box_interest" localSheetId="12">#REF!</definedName>
    <definedName name="Box_interest" localSheetId="9">#REF!</definedName>
    <definedName name="Box_interest" localSheetId="10">#REF!</definedName>
    <definedName name="Box_interest" localSheetId="15">#REF!</definedName>
    <definedName name="Box_interest">#REF!</definedName>
    <definedName name="Box_quantities" localSheetId="13">#REF!</definedName>
    <definedName name="Box_quantities">#REF!</definedName>
    <definedName name="BRR" localSheetId="11">#REF!</definedName>
    <definedName name="BRR" localSheetId="1">#REF!</definedName>
    <definedName name="BRR" localSheetId="8">#REF!</definedName>
    <definedName name="BRR" localSheetId="14">#REF!</definedName>
    <definedName name="BRR" localSheetId="13">#REF!</definedName>
    <definedName name="BRR" localSheetId="12">#REF!</definedName>
    <definedName name="BRR" localSheetId="9">#REF!</definedName>
    <definedName name="BRR" localSheetId="10">#REF!</definedName>
    <definedName name="BRR" localSheetId="15">#REF!</definedName>
    <definedName name="BRR">#REF!</definedName>
    <definedName name="bsusocomb1" localSheetId="11">#REF!</definedName>
    <definedName name="bsusocomb1" localSheetId="8">#REF!</definedName>
    <definedName name="bsusocomb1" localSheetId="14">#REF!</definedName>
    <definedName name="bsusocomb1" localSheetId="13">#REF!</definedName>
    <definedName name="bsusocomb1" localSheetId="12">#REF!</definedName>
    <definedName name="bsusocomb1" localSheetId="9">#REF!</definedName>
    <definedName name="bsusocomb1" localSheetId="10">#REF!</definedName>
    <definedName name="bsusocomb1" localSheetId="15">#REF!</definedName>
    <definedName name="bsusocomb1">#REF!</definedName>
    <definedName name="bsusonorte1" localSheetId="11">#REF!</definedName>
    <definedName name="bsusonorte1" localSheetId="8">#REF!</definedName>
    <definedName name="bsusonorte1" localSheetId="14">#REF!</definedName>
    <definedName name="bsusonorte1" localSheetId="13">#REF!</definedName>
    <definedName name="bsusonorte1" localSheetId="12">#REF!</definedName>
    <definedName name="bsusonorte1" localSheetId="9">#REF!</definedName>
    <definedName name="bsusonorte1" localSheetId="10">#REF!</definedName>
    <definedName name="bsusonorte1" localSheetId="15">#REF!</definedName>
    <definedName name="bsusonorte1">#REF!</definedName>
    <definedName name="bsusosur1" localSheetId="11">#REF!</definedName>
    <definedName name="bsusosur1" localSheetId="8">#REF!</definedName>
    <definedName name="bsusosur1" localSheetId="14">#REF!</definedName>
    <definedName name="bsusosur1" localSheetId="13">#REF!</definedName>
    <definedName name="bsusosur1" localSheetId="12">#REF!</definedName>
    <definedName name="bsusosur1" localSheetId="9">#REF!</definedName>
    <definedName name="bsusosur1" localSheetId="10">#REF!</definedName>
    <definedName name="bsusosur1" localSheetId="15">#REF!</definedName>
    <definedName name="bsusosur1">#REF!</definedName>
    <definedName name="BU_USD" localSheetId="11">#REF!</definedName>
    <definedName name="BU_USD" localSheetId="8">#REF!</definedName>
    <definedName name="BU_USD" localSheetId="14">#REF!</definedName>
    <definedName name="BU_USD" localSheetId="13">#REF!</definedName>
    <definedName name="BU_USD" localSheetId="12">#REF!</definedName>
    <definedName name="BU_USD" localSheetId="9">#REF!</definedName>
    <definedName name="BU_USD" localSheetId="10">#REF!</definedName>
    <definedName name="BU_USD" localSheetId="15">#REF!</definedName>
    <definedName name="BU_USD">#REF!</definedName>
    <definedName name="BuiltIn_Print_Area" localSheetId="11">#REF!</definedName>
    <definedName name="BuiltIn_Print_Area" localSheetId="8">#REF!</definedName>
    <definedName name="BuiltIn_Print_Area" localSheetId="14">#REF!</definedName>
    <definedName name="BuiltIn_Print_Area" localSheetId="13">#REF!</definedName>
    <definedName name="BuiltIn_Print_Area" localSheetId="12">#REF!</definedName>
    <definedName name="BuiltIn_Print_Area" localSheetId="9">#REF!</definedName>
    <definedName name="BuiltIn_Print_Area" localSheetId="10">#REF!</definedName>
    <definedName name="BuiltIn_Print_Area" localSheetId="15">#REF!</definedName>
    <definedName name="BuiltIn_Print_Area">#REF!</definedName>
    <definedName name="BuiltIn_Print_Area___0" localSheetId="11">#REF!</definedName>
    <definedName name="BuiltIn_Print_Area___0" localSheetId="8">#REF!</definedName>
    <definedName name="BuiltIn_Print_Area___0" localSheetId="14">#REF!</definedName>
    <definedName name="BuiltIn_Print_Area___0" localSheetId="13">#REF!</definedName>
    <definedName name="BuiltIn_Print_Area___0" localSheetId="12">#REF!</definedName>
    <definedName name="BuiltIn_Print_Area___0" localSheetId="9">#REF!</definedName>
    <definedName name="BuiltIn_Print_Area___0" localSheetId="10">#REF!</definedName>
    <definedName name="BuiltIn_Print_Area___0" localSheetId="15">#REF!</definedName>
    <definedName name="BuiltIn_Print_Area___0">#REF!</definedName>
    <definedName name="BuiltIn_Print_Area___0___0" localSheetId="11">#REF!</definedName>
    <definedName name="BuiltIn_Print_Area___0___0" localSheetId="8">#REF!</definedName>
    <definedName name="BuiltIn_Print_Area___0___0" localSheetId="14">#REF!</definedName>
    <definedName name="BuiltIn_Print_Area___0___0" localSheetId="13">#REF!</definedName>
    <definedName name="BuiltIn_Print_Area___0___0" localSheetId="12">#REF!</definedName>
    <definedName name="BuiltIn_Print_Area___0___0" localSheetId="9">#REF!</definedName>
    <definedName name="BuiltIn_Print_Area___0___0" localSheetId="10">#REF!</definedName>
    <definedName name="BuiltIn_Print_Area___0___0" localSheetId="15">#REF!</definedName>
    <definedName name="BuiltIn_Print_Area___0___0">#REF!</definedName>
    <definedName name="BuiltIn_Print_Area___0___0___0" localSheetId="11">#REF!</definedName>
    <definedName name="BuiltIn_Print_Area___0___0___0" localSheetId="8">#REF!</definedName>
    <definedName name="BuiltIn_Print_Area___0___0___0" localSheetId="14">#REF!</definedName>
    <definedName name="BuiltIn_Print_Area___0___0___0" localSheetId="13">#REF!</definedName>
    <definedName name="BuiltIn_Print_Area___0___0___0" localSheetId="12">#REF!</definedName>
    <definedName name="BuiltIn_Print_Area___0___0___0" localSheetId="9">#REF!</definedName>
    <definedName name="BuiltIn_Print_Area___0___0___0" localSheetId="10">#REF!</definedName>
    <definedName name="BuiltIn_Print_Area___0___0___0" localSheetId="15">#REF!</definedName>
    <definedName name="BuiltIn_Print_Area___0___0___0">#REF!</definedName>
    <definedName name="BuiltIn_Print_Area___0___0___0___0" localSheetId="11">#REF!</definedName>
    <definedName name="BuiltIn_Print_Area___0___0___0___0" localSheetId="8">#REF!</definedName>
    <definedName name="BuiltIn_Print_Area___0___0___0___0" localSheetId="14">#REF!</definedName>
    <definedName name="BuiltIn_Print_Area___0___0___0___0" localSheetId="13">#REF!</definedName>
    <definedName name="BuiltIn_Print_Area___0___0___0___0" localSheetId="12">#REF!</definedName>
    <definedName name="BuiltIn_Print_Area___0___0___0___0" localSheetId="9">#REF!</definedName>
    <definedName name="BuiltIn_Print_Area___0___0___0___0" localSheetId="10">#REF!</definedName>
    <definedName name="BuiltIn_Print_Area___0___0___0___0" localSheetId="15">#REF!</definedName>
    <definedName name="BuiltIn_Print_Area___0___0___0___0">#REF!</definedName>
    <definedName name="BuiltIn_Print_Area___0___0___0___0___0" localSheetId="11">#REF!</definedName>
    <definedName name="BuiltIn_Print_Area___0___0___0___0___0" localSheetId="8">#REF!</definedName>
    <definedName name="BuiltIn_Print_Area___0___0___0___0___0" localSheetId="14">#REF!</definedName>
    <definedName name="BuiltIn_Print_Area___0___0___0___0___0" localSheetId="13">#REF!</definedName>
    <definedName name="BuiltIn_Print_Area___0___0___0___0___0" localSheetId="12">#REF!</definedName>
    <definedName name="BuiltIn_Print_Area___0___0___0___0___0" localSheetId="9">#REF!</definedName>
    <definedName name="BuiltIn_Print_Area___0___0___0___0___0" localSheetId="10">#REF!</definedName>
    <definedName name="BuiltIn_Print_Area___0___0___0___0___0" localSheetId="15">#REF!</definedName>
    <definedName name="BuiltIn_Print_Area___0___0___0___0___0">#REF!</definedName>
    <definedName name="BuiltIn_Print_Area___0___0___0___0___0___0" localSheetId="11">#REF!</definedName>
    <definedName name="BuiltIn_Print_Area___0___0___0___0___0___0" localSheetId="1">#REF!</definedName>
    <definedName name="BuiltIn_Print_Area___0___0___0___0___0___0" localSheetId="8">#REF!</definedName>
    <definedName name="BuiltIn_Print_Area___0___0___0___0___0___0" localSheetId="14">#REF!</definedName>
    <definedName name="BuiltIn_Print_Area___0___0___0___0___0___0" localSheetId="13">#REF!</definedName>
    <definedName name="BuiltIn_Print_Area___0___0___0___0___0___0" localSheetId="12">#REF!</definedName>
    <definedName name="BuiltIn_Print_Area___0___0___0___0___0___0" localSheetId="9">#REF!</definedName>
    <definedName name="BuiltIn_Print_Area___0___0___0___0___0___0" localSheetId="10">#REF!</definedName>
    <definedName name="BuiltIn_Print_Area___0___0___0___0___0___0" localSheetId="15">#REF!</definedName>
    <definedName name="BuiltIn_Print_Area___0___0___0___0___0___0">#REF!</definedName>
    <definedName name="BuiltIn_Print_Area___0___0___0___0___0___0___0" localSheetId="11">#REF!</definedName>
    <definedName name="BuiltIn_Print_Area___0___0___0___0___0___0___0" localSheetId="8">#REF!</definedName>
    <definedName name="BuiltIn_Print_Area___0___0___0___0___0___0___0" localSheetId="14">#REF!</definedName>
    <definedName name="BuiltIn_Print_Area___0___0___0___0___0___0___0" localSheetId="13">#REF!</definedName>
    <definedName name="BuiltIn_Print_Area___0___0___0___0___0___0___0" localSheetId="12">#REF!</definedName>
    <definedName name="BuiltIn_Print_Area___0___0___0___0___0___0___0" localSheetId="9">#REF!</definedName>
    <definedName name="BuiltIn_Print_Area___0___0___0___0___0___0___0" localSheetId="10">#REF!</definedName>
    <definedName name="BuiltIn_Print_Area___0___0___0___0___0___0___0" localSheetId="15">#REF!</definedName>
    <definedName name="BuiltIn_Print_Area___0___0___0___0___0___0___0">#REF!</definedName>
    <definedName name="BuiltIn_Print_Area___0___0___0___0___0___0___0___0" localSheetId="11">#REF!</definedName>
    <definedName name="BuiltIn_Print_Area___0___0___0___0___0___0___0___0" localSheetId="8">#REF!</definedName>
    <definedName name="BuiltIn_Print_Area___0___0___0___0___0___0___0___0" localSheetId="14">#REF!</definedName>
    <definedName name="BuiltIn_Print_Area___0___0___0___0___0___0___0___0" localSheetId="13">#REF!</definedName>
    <definedName name="BuiltIn_Print_Area___0___0___0___0___0___0___0___0" localSheetId="12">#REF!</definedName>
    <definedName name="BuiltIn_Print_Area___0___0___0___0___0___0___0___0" localSheetId="9">#REF!</definedName>
    <definedName name="BuiltIn_Print_Area___0___0___0___0___0___0___0___0" localSheetId="10">#REF!</definedName>
    <definedName name="BuiltIn_Print_Area___0___0___0___0___0___0___0___0" localSheetId="15">#REF!</definedName>
    <definedName name="BuiltIn_Print_Area___0___0___0___0___0___0___0___0">#REF!</definedName>
    <definedName name="BuiltIn_Print_Area___0___0___0___0___0___0___0___0___0" localSheetId="11">#REF!</definedName>
    <definedName name="BuiltIn_Print_Area___0___0___0___0___0___0___0___0___0" localSheetId="8">#REF!</definedName>
    <definedName name="BuiltIn_Print_Area___0___0___0___0___0___0___0___0___0" localSheetId="14">#REF!</definedName>
    <definedName name="BuiltIn_Print_Area___0___0___0___0___0___0___0___0___0" localSheetId="13">#REF!</definedName>
    <definedName name="BuiltIn_Print_Area___0___0___0___0___0___0___0___0___0" localSheetId="12">#REF!</definedName>
    <definedName name="BuiltIn_Print_Area___0___0___0___0___0___0___0___0___0" localSheetId="9">#REF!</definedName>
    <definedName name="BuiltIn_Print_Area___0___0___0___0___0___0___0___0___0" localSheetId="10">#REF!</definedName>
    <definedName name="BuiltIn_Print_Area___0___0___0___0___0___0___0___0___0" localSheetId="15">#REF!</definedName>
    <definedName name="BuiltIn_Print_Area___0___0___0___0___0___0___0___0___0">#REF!</definedName>
    <definedName name="BuiltIn_Print_Area___0___0___0___0___0___0___0___0___0___0" localSheetId="11">#REF!</definedName>
    <definedName name="BuiltIn_Print_Area___0___0___0___0___0___0___0___0___0___0" localSheetId="8">#REF!</definedName>
    <definedName name="BuiltIn_Print_Area___0___0___0___0___0___0___0___0___0___0" localSheetId="14">#REF!</definedName>
    <definedName name="BuiltIn_Print_Area___0___0___0___0___0___0___0___0___0___0" localSheetId="13">#REF!</definedName>
    <definedName name="BuiltIn_Print_Area___0___0___0___0___0___0___0___0___0___0" localSheetId="12">#REF!</definedName>
    <definedName name="BuiltIn_Print_Area___0___0___0___0___0___0___0___0___0___0" localSheetId="9">#REF!</definedName>
    <definedName name="BuiltIn_Print_Area___0___0___0___0___0___0___0___0___0___0" localSheetId="10">#REF!</definedName>
    <definedName name="BuiltIn_Print_Area___0___0___0___0___0___0___0___0___0___0" localSheetId="15">#REF!</definedName>
    <definedName name="BuiltIn_Print_Area___0___0___0___0___0___0___0___0___0___0">#REF!</definedName>
    <definedName name="BuiltIn_Print_Area___0___0___0___0___0___0___0___0___0___0___0" localSheetId="11">#REF!</definedName>
    <definedName name="BuiltIn_Print_Area___0___0___0___0___0___0___0___0___0___0___0" localSheetId="8">#REF!</definedName>
    <definedName name="BuiltIn_Print_Area___0___0___0___0___0___0___0___0___0___0___0" localSheetId="14">#REF!</definedName>
    <definedName name="BuiltIn_Print_Area___0___0___0___0___0___0___0___0___0___0___0" localSheetId="13">#REF!</definedName>
    <definedName name="BuiltIn_Print_Area___0___0___0___0___0___0___0___0___0___0___0" localSheetId="12">#REF!</definedName>
    <definedName name="BuiltIn_Print_Area___0___0___0___0___0___0___0___0___0___0___0" localSheetId="9">#REF!</definedName>
    <definedName name="BuiltIn_Print_Area___0___0___0___0___0___0___0___0___0___0___0" localSheetId="10">#REF!</definedName>
    <definedName name="BuiltIn_Print_Area___0___0___0___0___0___0___0___0___0___0___0" localSheetId="15">#REF!</definedName>
    <definedName name="BuiltIn_Print_Area___0___0___0___0___0___0___0___0___0___0___0">#REF!</definedName>
    <definedName name="BuiltIn_Print_Area___0___0___0___0___0___0___0___0___0___0___0___0" localSheetId="11">#REF!</definedName>
    <definedName name="BuiltIn_Print_Area___0___0___0___0___0___0___0___0___0___0___0___0" localSheetId="8">#REF!</definedName>
    <definedName name="BuiltIn_Print_Area___0___0___0___0___0___0___0___0___0___0___0___0" localSheetId="14">#REF!</definedName>
    <definedName name="BuiltIn_Print_Area___0___0___0___0___0___0___0___0___0___0___0___0" localSheetId="13">#REF!</definedName>
    <definedName name="BuiltIn_Print_Area___0___0___0___0___0___0___0___0___0___0___0___0" localSheetId="12">#REF!</definedName>
    <definedName name="BuiltIn_Print_Area___0___0___0___0___0___0___0___0___0___0___0___0" localSheetId="9">#REF!</definedName>
    <definedName name="BuiltIn_Print_Area___0___0___0___0___0___0___0___0___0___0___0___0" localSheetId="10">#REF!</definedName>
    <definedName name="BuiltIn_Print_Area___0___0___0___0___0___0___0___0___0___0___0___0" localSheetId="15">#REF!</definedName>
    <definedName name="BuiltIn_Print_Area___0___0___0___0___0___0___0___0___0___0___0___0">#REF!</definedName>
    <definedName name="BuiltIn_Print_Area___0___0___0___0___0___0___0___0___0___0___0___0___0" localSheetId="11">#REF!</definedName>
    <definedName name="BuiltIn_Print_Area___0___0___0___0___0___0___0___0___0___0___0___0___0" localSheetId="8">#REF!</definedName>
    <definedName name="BuiltIn_Print_Area___0___0___0___0___0___0___0___0___0___0___0___0___0" localSheetId="14">#REF!</definedName>
    <definedName name="BuiltIn_Print_Area___0___0___0___0___0___0___0___0___0___0___0___0___0" localSheetId="13">#REF!</definedName>
    <definedName name="BuiltIn_Print_Area___0___0___0___0___0___0___0___0___0___0___0___0___0" localSheetId="12">#REF!</definedName>
    <definedName name="BuiltIn_Print_Area___0___0___0___0___0___0___0___0___0___0___0___0___0" localSheetId="9">#REF!</definedName>
    <definedName name="BuiltIn_Print_Area___0___0___0___0___0___0___0___0___0___0___0___0___0" localSheetId="10">#REF!</definedName>
    <definedName name="BuiltIn_Print_Area___0___0___0___0___0___0___0___0___0___0___0___0___0" localSheetId="15">#REF!</definedName>
    <definedName name="BuiltIn_Print_Area___0___0___0___0___0___0___0___0___0___0___0___0___0">#REF!</definedName>
    <definedName name="BuiltIn_Print_Area___0___0___0___0___0___0___0___0___0___0___0___0___0___0" localSheetId="11">#REF!</definedName>
    <definedName name="BuiltIn_Print_Area___0___0___0___0___0___0___0___0___0___0___0___0___0___0" localSheetId="8">#REF!</definedName>
    <definedName name="BuiltIn_Print_Area___0___0___0___0___0___0___0___0___0___0___0___0___0___0" localSheetId="14">#REF!</definedName>
    <definedName name="BuiltIn_Print_Area___0___0___0___0___0___0___0___0___0___0___0___0___0___0" localSheetId="13">#REF!</definedName>
    <definedName name="BuiltIn_Print_Area___0___0___0___0___0___0___0___0___0___0___0___0___0___0" localSheetId="12">#REF!</definedName>
    <definedName name="BuiltIn_Print_Area___0___0___0___0___0___0___0___0___0___0___0___0___0___0" localSheetId="9">#REF!</definedName>
    <definedName name="BuiltIn_Print_Area___0___0___0___0___0___0___0___0___0___0___0___0___0___0" localSheetId="10">#REF!</definedName>
    <definedName name="BuiltIn_Print_Area___0___0___0___0___0___0___0___0___0___0___0___0___0___0" localSheetId="15">#REF!</definedName>
    <definedName name="BuiltIn_Print_Area___0___0___0___0___0___0___0___0___0___0___0___0___0___0">#REF!</definedName>
    <definedName name="BuiltIn_Print_Area___0___0___0___0___0___0___0___0___0___0___0___0___0___0___0" localSheetId="11">#REF!</definedName>
    <definedName name="BuiltIn_Print_Area___0___0___0___0___0___0___0___0___0___0___0___0___0___0___0" localSheetId="8">#REF!</definedName>
    <definedName name="BuiltIn_Print_Area___0___0___0___0___0___0___0___0___0___0___0___0___0___0___0" localSheetId="14">#REF!</definedName>
    <definedName name="BuiltIn_Print_Area___0___0___0___0___0___0___0___0___0___0___0___0___0___0___0" localSheetId="13">#REF!</definedName>
    <definedName name="BuiltIn_Print_Area___0___0___0___0___0___0___0___0___0___0___0___0___0___0___0" localSheetId="12">#REF!</definedName>
    <definedName name="BuiltIn_Print_Area___0___0___0___0___0___0___0___0___0___0___0___0___0___0___0" localSheetId="9">#REF!</definedName>
    <definedName name="BuiltIn_Print_Area___0___0___0___0___0___0___0___0___0___0___0___0___0___0___0" localSheetId="10">#REF!</definedName>
    <definedName name="BuiltIn_Print_Area___0___0___0___0___0___0___0___0___0___0___0___0___0___0___0" localSheetId="15">#REF!</definedName>
    <definedName name="BuiltIn_Print_Area___0___0___0___0___0___0___0___0___0___0___0___0___0___0___0">#REF!</definedName>
    <definedName name="bvbb" localSheetId="11" hidden="1">#REF!</definedName>
    <definedName name="bvbb" localSheetId="8" hidden="1">#REF!</definedName>
    <definedName name="bvbb" localSheetId="14" hidden="1">#REF!</definedName>
    <definedName name="bvbb" localSheetId="13" hidden="1">#REF!</definedName>
    <definedName name="bvbb" localSheetId="12" hidden="1">#REF!</definedName>
    <definedName name="bvbb" localSheetId="9" hidden="1">#REF!</definedName>
    <definedName name="bvbb" localSheetId="10" hidden="1">#REF!</definedName>
    <definedName name="bvbb" localSheetId="15" hidden="1">#REF!</definedName>
    <definedName name="bvbb" hidden="1">#REF!</definedName>
    <definedName name="C_" localSheetId="11">#REF!</definedName>
    <definedName name="C_" localSheetId="8">#REF!</definedName>
    <definedName name="C_" localSheetId="14">#REF!</definedName>
    <definedName name="C_" localSheetId="13">#REF!</definedName>
    <definedName name="C_" localSheetId="12">#REF!</definedName>
    <definedName name="C_" localSheetId="9">#REF!</definedName>
    <definedName name="C_" localSheetId="10">#REF!</definedName>
    <definedName name="C_" localSheetId="15">#REF!</definedName>
    <definedName name="C_">#REF!</definedName>
    <definedName name="C_CONT." localSheetId="11">#REF!</definedName>
    <definedName name="C_CONT." localSheetId="8">#REF!</definedName>
    <definedName name="C_CONT." localSheetId="14">#REF!</definedName>
    <definedName name="C_CONT." localSheetId="13">#REF!</definedName>
    <definedName name="C_CONT." localSheetId="12">#REF!</definedName>
    <definedName name="C_CONT." localSheetId="9">#REF!</definedName>
    <definedName name="C_CONT." localSheetId="10">#REF!</definedName>
    <definedName name="C_CONT." localSheetId="15">#REF!</definedName>
    <definedName name="C_CONT.">#REF!</definedName>
    <definedName name="Cabezas" localSheetId="11">#REF!</definedName>
    <definedName name="Cabezas" localSheetId="8">#REF!</definedName>
    <definedName name="Cabezas" localSheetId="14">#REF!</definedName>
    <definedName name="Cabezas" localSheetId="13">#REF!</definedName>
    <definedName name="Cabezas" localSheetId="12">#REF!</definedName>
    <definedName name="Cabezas" localSheetId="9">#REF!</definedName>
    <definedName name="Cabezas" localSheetId="10">#REF!</definedName>
    <definedName name="Cabezas" localSheetId="15">#REF!</definedName>
    <definedName name="Cabezas">#REF!</definedName>
    <definedName name="CAD" localSheetId="11">#REF!</definedName>
    <definedName name="CAD" localSheetId="8">#REF!</definedName>
    <definedName name="CAD" localSheetId="14">#REF!</definedName>
    <definedName name="CAD" localSheetId="13">#REF!</definedName>
    <definedName name="CAD" localSheetId="12">#REF!</definedName>
    <definedName name="CAD" localSheetId="9">#REF!</definedName>
    <definedName name="CAD" localSheetId="10">#REF!</definedName>
    <definedName name="CAD" localSheetId="15">#REF!</definedName>
    <definedName name="CAD">#REF!</definedName>
    <definedName name="Caja" localSheetId="11">#REF!</definedName>
    <definedName name="Caja" localSheetId="8">#REF!</definedName>
    <definedName name="Caja" localSheetId="14">#REF!</definedName>
    <definedName name="Caja" localSheetId="13">#REF!</definedName>
    <definedName name="Caja" localSheetId="12">#REF!</definedName>
    <definedName name="Caja" localSheetId="9">#REF!</definedName>
    <definedName name="Caja" localSheetId="10">#REF!</definedName>
    <definedName name="Caja" localSheetId="15">#REF!</definedName>
    <definedName name="Caja">#REF!</definedName>
    <definedName name="cambio">#REF!</definedName>
    <definedName name="Capitali" localSheetId="11">#REF!</definedName>
    <definedName name="Capitali" localSheetId="1">#REF!</definedName>
    <definedName name="Capitali" localSheetId="8">#REF!</definedName>
    <definedName name="Capitali" localSheetId="14">#REF!</definedName>
    <definedName name="Capitali" localSheetId="13">#REF!</definedName>
    <definedName name="Capitali" localSheetId="12">#REF!</definedName>
    <definedName name="Capitali" localSheetId="9">#REF!</definedName>
    <definedName name="Capitali" localSheetId="10">#REF!</definedName>
    <definedName name="Capitali" localSheetId="15">#REF!</definedName>
    <definedName name="Capitali">#REF!</definedName>
    <definedName name="CARA" localSheetId="11">#REF!</definedName>
    <definedName name="CARA" localSheetId="8">#REF!</definedName>
    <definedName name="CARA" localSheetId="14">#REF!</definedName>
    <definedName name="CARA" localSheetId="13">#REF!</definedName>
    <definedName name="CARA" localSheetId="12">#REF!</definedName>
    <definedName name="CARA" localSheetId="9">#REF!</definedName>
    <definedName name="CARA" localSheetId="10">#REF!</definedName>
    <definedName name="CARA" localSheetId="15">#REF!</definedName>
    <definedName name="CARA">#REF!</definedName>
    <definedName name="CARATULA" localSheetId="11">#REF!</definedName>
    <definedName name="CARATULA" localSheetId="8">#REF!</definedName>
    <definedName name="CARATULA" localSheetId="14">#REF!</definedName>
    <definedName name="CARATULA" localSheetId="13">#REF!</definedName>
    <definedName name="CARATULA" localSheetId="12">#REF!</definedName>
    <definedName name="CARATULA" localSheetId="9">#REF!</definedName>
    <definedName name="CARATULA" localSheetId="10">#REF!</definedName>
    <definedName name="CARATULA" localSheetId="15">#REF!</definedName>
    <definedName name="CARATULA">#REF!</definedName>
    <definedName name="CD" localSheetId="11">#REF!</definedName>
    <definedName name="CD" localSheetId="8">#REF!</definedName>
    <definedName name="CD" localSheetId="14">#REF!</definedName>
    <definedName name="CD" localSheetId="13">#REF!</definedName>
    <definedName name="CD" localSheetId="12">#REF!</definedName>
    <definedName name="CD" localSheetId="9">#REF!</definedName>
    <definedName name="CD" localSheetId="10">#REF!</definedName>
    <definedName name="CD" localSheetId="15">#REF!</definedName>
    <definedName name="CD">#REF!</definedName>
    <definedName name="CDG" localSheetId="11">#REF!</definedName>
    <definedName name="CDG" localSheetId="8">#REF!</definedName>
    <definedName name="CDG" localSheetId="14">#REF!</definedName>
    <definedName name="CDG" localSheetId="13">#REF!</definedName>
    <definedName name="CDG" localSheetId="12">#REF!</definedName>
    <definedName name="CDG" localSheetId="9">#REF!</definedName>
    <definedName name="CDG" localSheetId="10">#REF!</definedName>
    <definedName name="CDG" localSheetId="15">#REF!</definedName>
    <definedName name="CDG">#REF!</definedName>
    <definedName name="cdghjf" localSheetId="11">#REF!</definedName>
    <definedName name="cdghjf" localSheetId="8">#REF!</definedName>
    <definedName name="cdghjf" localSheetId="14">#REF!</definedName>
    <definedName name="cdghjf" localSheetId="13">#REF!</definedName>
    <definedName name="cdghjf" localSheetId="12">#REF!</definedName>
    <definedName name="cdghjf" localSheetId="9">#REF!</definedName>
    <definedName name="cdghjf" localSheetId="10">#REF!</definedName>
    <definedName name="cdghjf" localSheetId="15">#REF!</definedName>
    <definedName name="cdghjf">#REF!</definedName>
    <definedName name="cdgiro" localSheetId="11">#REF!</definedName>
    <definedName name="cdgiro" localSheetId="8">#REF!</definedName>
    <definedName name="cdgiro" localSheetId="14">#REF!</definedName>
    <definedName name="cdgiro" localSheetId="13">#REF!</definedName>
    <definedName name="cdgiro" localSheetId="12">#REF!</definedName>
    <definedName name="cdgiro" localSheetId="9">#REF!</definedName>
    <definedName name="cdgiro" localSheetId="10">#REF!</definedName>
    <definedName name="cdgiro" localSheetId="15">#REF!</definedName>
    <definedName name="cdgiro">#REF!</definedName>
    <definedName name="cdmzn" localSheetId="11">#REF!</definedName>
    <definedName name="cdmzn" localSheetId="8">#REF!</definedName>
    <definedName name="cdmzn" localSheetId="14">#REF!</definedName>
    <definedName name="cdmzn" localSheetId="13">#REF!</definedName>
    <definedName name="cdmzn" localSheetId="12">#REF!</definedName>
    <definedName name="cdmzn" localSheetId="9">#REF!</definedName>
    <definedName name="cdmzn" localSheetId="10">#REF!</definedName>
    <definedName name="cdmzn" localSheetId="15">#REF!</definedName>
    <definedName name="cdmzn">#REF!</definedName>
    <definedName name="CDMZO" localSheetId="11">#REF!</definedName>
    <definedName name="CDMZO" localSheetId="8">#REF!</definedName>
    <definedName name="CDMZO" localSheetId="14">#REF!</definedName>
    <definedName name="CDMZO" localSheetId="13">#REF!</definedName>
    <definedName name="CDMZO" localSheetId="12">#REF!</definedName>
    <definedName name="CDMZO" localSheetId="9">#REF!</definedName>
    <definedName name="CDMZO" localSheetId="10">#REF!</definedName>
    <definedName name="CDMZO" localSheetId="15">#REF!</definedName>
    <definedName name="CDMZO">#REF!</definedName>
    <definedName name="cdrogtos" localSheetId="11">#REF!</definedName>
    <definedName name="cdrogtos" localSheetId="8">#REF!</definedName>
    <definedName name="cdrogtos" localSheetId="14">#REF!</definedName>
    <definedName name="cdrogtos" localSheetId="13">#REF!</definedName>
    <definedName name="cdrogtos" localSheetId="12">#REF!</definedName>
    <definedName name="cdrogtos" localSheetId="9">#REF!</definedName>
    <definedName name="cdrogtos" localSheetId="10">#REF!</definedName>
    <definedName name="cdrogtos" localSheetId="15">#REF!</definedName>
    <definedName name="cdrogtos">#REF!</definedName>
    <definedName name="cdrogtoscomb" localSheetId="11">#REF!</definedName>
    <definedName name="cdrogtoscomb" localSheetId="8">#REF!</definedName>
    <definedName name="cdrogtoscomb" localSheetId="14">#REF!</definedName>
    <definedName name="cdrogtoscomb" localSheetId="13">#REF!</definedName>
    <definedName name="cdrogtoscomb" localSheetId="12">#REF!</definedName>
    <definedName name="cdrogtoscomb" localSheetId="9">#REF!</definedName>
    <definedName name="cdrogtoscomb" localSheetId="10">#REF!</definedName>
    <definedName name="cdrogtoscomb" localSheetId="15">#REF!</definedName>
    <definedName name="cdrogtoscomb">#REF!</definedName>
    <definedName name="cdrogtoshold" localSheetId="11">#REF!</definedName>
    <definedName name="cdrogtoshold" localSheetId="8">#REF!</definedName>
    <definedName name="cdrogtoshold" localSheetId="14">#REF!</definedName>
    <definedName name="cdrogtoshold" localSheetId="13">#REF!</definedName>
    <definedName name="cdrogtoshold" localSheetId="12">#REF!</definedName>
    <definedName name="cdrogtoshold" localSheetId="9">#REF!</definedName>
    <definedName name="cdrogtoshold" localSheetId="10">#REF!</definedName>
    <definedName name="cdrogtoshold" localSheetId="15">#REF!</definedName>
    <definedName name="cdrogtoshold">#REF!</definedName>
    <definedName name="cdrogtosnorte" localSheetId="11">#REF!</definedName>
    <definedName name="cdrogtosnorte" localSheetId="8">#REF!</definedName>
    <definedName name="cdrogtosnorte" localSheetId="14">#REF!</definedName>
    <definedName name="cdrogtosnorte" localSheetId="13">#REF!</definedName>
    <definedName name="cdrogtosnorte" localSheetId="12">#REF!</definedName>
    <definedName name="cdrogtosnorte" localSheetId="9">#REF!</definedName>
    <definedName name="cdrogtosnorte" localSheetId="10">#REF!</definedName>
    <definedName name="cdrogtosnorte" localSheetId="15">#REF!</definedName>
    <definedName name="cdrogtosnorte">#REF!</definedName>
    <definedName name="CdroGtosSAP" localSheetId="11">#REF!</definedName>
    <definedName name="CdroGtosSAP" localSheetId="8">#REF!</definedName>
    <definedName name="CdroGtosSAP" localSheetId="14">#REF!</definedName>
    <definedName name="CdroGtosSAP" localSheetId="13">#REF!</definedName>
    <definedName name="CdroGtosSAP" localSheetId="12">#REF!</definedName>
    <definedName name="CdroGtosSAP" localSheetId="9">#REF!</definedName>
    <definedName name="CdroGtosSAP" localSheetId="10">#REF!</definedName>
    <definedName name="CdroGtosSAP" localSheetId="15">#REF!</definedName>
    <definedName name="CdroGtosSAP">#REF!</definedName>
    <definedName name="cdrogtossur" localSheetId="11">#REF!</definedName>
    <definedName name="cdrogtossur" localSheetId="8">#REF!</definedName>
    <definedName name="cdrogtossur" localSheetId="14">#REF!</definedName>
    <definedName name="cdrogtossur" localSheetId="13">#REF!</definedName>
    <definedName name="cdrogtossur" localSheetId="12">#REF!</definedName>
    <definedName name="cdrogtossur" localSheetId="9">#REF!</definedName>
    <definedName name="cdrogtossur" localSheetId="10">#REF!</definedName>
    <definedName name="cdrogtossur" localSheetId="15">#REF!</definedName>
    <definedName name="cdrogtossur">#REF!</definedName>
    <definedName name="cdsj1" localSheetId="11">#REF!</definedName>
    <definedName name="cdsj1" localSheetId="8">#REF!</definedName>
    <definedName name="cdsj1" localSheetId="14">#REF!</definedName>
    <definedName name="cdsj1" localSheetId="13">#REF!</definedName>
    <definedName name="cdsj1" localSheetId="12">#REF!</definedName>
    <definedName name="cdsj1" localSheetId="9">#REF!</definedName>
    <definedName name="cdsj1" localSheetId="10">#REF!</definedName>
    <definedName name="cdsj1" localSheetId="15">#REF!</definedName>
    <definedName name="cdsj1">#REF!</definedName>
    <definedName name="cdsj2" localSheetId="11">#REF!</definedName>
    <definedName name="cdsj2" localSheetId="8">#REF!</definedName>
    <definedName name="cdsj2" localSheetId="14">#REF!</definedName>
    <definedName name="cdsj2" localSheetId="13">#REF!</definedName>
    <definedName name="cdsj2" localSheetId="12">#REF!</definedName>
    <definedName name="cdsj2" localSheetId="9">#REF!</definedName>
    <definedName name="cdsj2" localSheetId="10">#REF!</definedName>
    <definedName name="cdsj2" localSheetId="15">#REF!</definedName>
    <definedName name="cdsj2">#REF!</definedName>
    <definedName name="cdsjo" localSheetId="11">#REF!</definedName>
    <definedName name="cdsjo" localSheetId="8">#REF!</definedName>
    <definedName name="cdsjo" localSheetId="14">#REF!</definedName>
    <definedName name="cdsjo" localSheetId="13">#REF!</definedName>
    <definedName name="cdsjo" localSheetId="12">#REF!</definedName>
    <definedName name="cdsjo" localSheetId="9">#REF!</definedName>
    <definedName name="cdsjo" localSheetId="10">#REF!</definedName>
    <definedName name="cdsjo" localSheetId="15">#REF!</definedName>
    <definedName name="cdsjo">#REF!</definedName>
    <definedName name="CDT" localSheetId="11">#REF!</definedName>
    <definedName name="CDT" localSheetId="8">#REF!</definedName>
    <definedName name="CDT" localSheetId="14">#REF!</definedName>
    <definedName name="CDT" localSheetId="13">#REF!</definedName>
    <definedName name="CDT" localSheetId="12">#REF!</definedName>
    <definedName name="CDT" localSheetId="9">#REF!</definedName>
    <definedName name="CDT" localSheetId="10">#REF!</definedName>
    <definedName name="CDT" localSheetId="15">#REF!</definedName>
    <definedName name="CDT">#REF!</definedName>
    <definedName name="cdtn" localSheetId="11">#REF!</definedName>
    <definedName name="cdtn" localSheetId="8">#REF!</definedName>
    <definedName name="cdtn" localSheetId="14">#REF!</definedName>
    <definedName name="cdtn" localSheetId="13">#REF!</definedName>
    <definedName name="cdtn" localSheetId="12">#REF!</definedName>
    <definedName name="cdtn" localSheetId="9">#REF!</definedName>
    <definedName name="cdtn" localSheetId="10">#REF!</definedName>
    <definedName name="cdtn" localSheetId="15">#REF!</definedName>
    <definedName name="cdtn">#REF!</definedName>
    <definedName name="cdto" localSheetId="11">#REF!</definedName>
    <definedName name="cdto" localSheetId="8">#REF!</definedName>
    <definedName name="cdto" localSheetId="14">#REF!</definedName>
    <definedName name="cdto" localSheetId="13">#REF!</definedName>
    <definedName name="cdto" localSheetId="12">#REF!</definedName>
    <definedName name="cdto" localSheetId="9">#REF!</definedName>
    <definedName name="cdto" localSheetId="10">#REF!</definedName>
    <definedName name="cdto" localSheetId="15">#REF!</definedName>
    <definedName name="cdto">#REF!</definedName>
    <definedName name="cdttro" localSheetId="11">#REF!</definedName>
    <definedName name="cdttro" localSheetId="8">#REF!</definedName>
    <definedName name="cdttro" localSheetId="14">#REF!</definedName>
    <definedName name="cdttro" localSheetId="13">#REF!</definedName>
    <definedName name="cdttro" localSheetId="12">#REF!</definedName>
    <definedName name="cdttro" localSheetId="9">#REF!</definedName>
    <definedName name="cdttro" localSheetId="10">#REF!</definedName>
    <definedName name="cdttro" localSheetId="15">#REF!</definedName>
    <definedName name="cdttro">#REF!</definedName>
    <definedName name="CFC">#REF!</definedName>
    <definedName name="CH_" localSheetId="11">#REF!</definedName>
    <definedName name="CH_" localSheetId="1">#REF!</definedName>
    <definedName name="CH_" localSheetId="8">#REF!</definedName>
    <definedName name="CH_" localSheetId="14">#REF!</definedName>
    <definedName name="CH_" localSheetId="13">#REF!</definedName>
    <definedName name="CH_" localSheetId="12">#REF!</definedName>
    <definedName name="CH_" localSheetId="9">#REF!</definedName>
    <definedName name="CH_" localSheetId="10">#REF!</definedName>
    <definedName name="CH_" localSheetId="15">#REF!</definedName>
    <definedName name="CH_">#REF!</definedName>
    <definedName name="Chave" localSheetId="11">#REF!</definedName>
    <definedName name="Chave" localSheetId="8">#REF!</definedName>
    <definedName name="Chave" localSheetId="14">#REF!</definedName>
    <definedName name="Chave" localSheetId="13">#REF!</definedName>
    <definedName name="Chave" localSheetId="12">#REF!</definedName>
    <definedName name="Chave" localSheetId="9">#REF!</definedName>
    <definedName name="Chave" localSheetId="10">#REF!</definedName>
    <definedName name="Chave" localSheetId="15">#REF!</definedName>
    <definedName name="Chave">#REF!</definedName>
    <definedName name="chcontrole">#REF!</definedName>
    <definedName name="CLIENT_NAME">#REF!</definedName>
    <definedName name="cliente" localSheetId="11">#REF!</definedName>
    <definedName name="cliente" localSheetId="8">#REF!</definedName>
    <definedName name="cliente" localSheetId="14">#REF!</definedName>
    <definedName name="cliente" localSheetId="13">#REF!</definedName>
    <definedName name="cliente" localSheetId="12">#REF!</definedName>
    <definedName name="cliente" localSheetId="9">#REF!</definedName>
    <definedName name="cliente" localSheetId="10">#REF!</definedName>
    <definedName name="cliente" localSheetId="15">#REF!</definedName>
    <definedName name="cliente">#REF!</definedName>
    <definedName name="clientes" localSheetId="11">#REF!</definedName>
    <definedName name="clientes" localSheetId="8">#REF!</definedName>
    <definedName name="clientes" localSheetId="14">#REF!</definedName>
    <definedName name="clientes" localSheetId="13">#REF!</definedName>
    <definedName name="clientes" localSheetId="12">#REF!</definedName>
    <definedName name="clientes" localSheetId="9">#REF!</definedName>
    <definedName name="clientes" localSheetId="10">#REF!</definedName>
    <definedName name="clientes" localSheetId="15">#REF!</definedName>
    <definedName name="clientes">#REF!</definedName>
    <definedName name="COEF">#REF!</definedName>
    <definedName name="colorcode">#REF!</definedName>
    <definedName name="Combin" localSheetId="11">#REF!</definedName>
    <definedName name="Combin" localSheetId="1">#REF!</definedName>
    <definedName name="Combin" localSheetId="8">#REF!</definedName>
    <definedName name="Combin" localSheetId="14">#REF!</definedName>
    <definedName name="Combin" localSheetId="13">#REF!</definedName>
    <definedName name="Combin" localSheetId="12">#REF!</definedName>
    <definedName name="Combin" localSheetId="9">#REF!</definedName>
    <definedName name="Combin" localSheetId="10">#REF!</definedName>
    <definedName name="Combin" localSheetId="15">#REF!</definedName>
    <definedName name="Combin">#REF!</definedName>
    <definedName name="Comisión">#REF!</definedName>
    <definedName name="commscope">#REF!</definedName>
    <definedName name="commscope_cable">#REF!</definedName>
    <definedName name="Comp_FPC">#REF!,#REF!,#REF!,#REF!</definedName>
    <definedName name="compprueb" localSheetId="11">#REF!</definedName>
    <definedName name="compprueb" localSheetId="1">#REF!</definedName>
    <definedName name="compprueb" localSheetId="8">#REF!</definedName>
    <definedName name="compprueb" localSheetId="14">#REF!</definedName>
    <definedName name="compprueb" localSheetId="13">#REF!</definedName>
    <definedName name="compprueb" localSheetId="12">#REF!</definedName>
    <definedName name="compprueb" localSheetId="9">#REF!</definedName>
    <definedName name="compprueb" localSheetId="10">#REF!</definedName>
    <definedName name="compprueb" localSheetId="15">#REF!</definedName>
    <definedName name="compprueb">#REF!</definedName>
    <definedName name="compras" localSheetId="11">#REF!</definedName>
    <definedName name="compras" localSheetId="8">#REF!</definedName>
    <definedName name="compras" localSheetId="14">#REF!</definedName>
    <definedName name="compras" localSheetId="13">#REF!</definedName>
    <definedName name="compras" localSheetId="12">#REF!</definedName>
    <definedName name="compras" localSheetId="9">#REF!</definedName>
    <definedName name="compras" localSheetId="10">#REF!</definedName>
    <definedName name="compras" localSheetId="15">#REF!</definedName>
    <definedName name="compras">#REF!</definedName>
    <definedName name="concepto">#REF!</definedName>
    <definedName name="CONS" localSheetId="11">#REF!</definedName>
    <definedName name="CONS" localSheetId="8">#REF!</definedName>
    <definedName name="CONS" localSheetId="14">#REF!</definedName>
    <definedName name="CONS" localSheetId="13">#REF!</definedName>
    <definedName name="CONS" localSheetId="12">#REF!</definedName>
    <definedName name="CONS" localSheetId="9">#REF!</definedName>
    <definedName name="CONS" localSheetId="10">#REF!</definedName>
    <definedName name="CONS" localSheetId="15">#REF!</definedName>
    <definedName name="CONS">#REF!</definedName>
    <definedName name="CONS2" localSheetId="11">#REF!</definedName>
    <definedName name="CONS2" localSheetId="8">#REF!</definedName>
    <definedName name="CONS2" localSheetId="14">#REF!</definedName>
    <definedName name="CONS2" localSheetId="13">#REF!</definedName>
    <definedName name="CONS2" localSheetId="12">#REF!</definedName>
    <definedName name="CONS2" localSheetId="9">#REF!</definedName>
    <definedName name="CONS2" localSheetId="10">#REF!</definedName>
    <definedName name="CONS2" localSheetId="15">#REF!</definedName>
    <definedName name="CONS2">#REF!</definedName>
    <definedName name="CONSTITUCION" localSheetId="11">#REF!</definedName>
    <definedName name="CONSTITUCION" localSheetId="8">#REF!</definedName>
    <definedName name="CONSTITUCION" localSheetId="14">#REF!</definedName>
    <definedName name="CONSTITUCION" localSheetId="13">#REF!</definedName>
    <definedName name="CONSTITUCION" localSheetId="12">#REF!</definedName>
    <definedName name="CONSTITUCION" localSheetId="9">#REF!</definedName>
    <definedName name="CONSTITUCION" localSheetId="10">#REF!</definedName>
    <definedName name="CONSTITUCION" localSheetId="15">#REF!</definedName>
    <definedName name="CONSTITUCION">#REF!</definedName>
    <definedName name="Contrib_acum_proyecto" localSheetId="11">#REF!</definedName>
    <definedName name="Contrib_acum_proyecto" localSheetId="8">#REF!</definedName>
    <definedName name="Contrib_acum_proyecto" localSheetId="14">#REF!</definedName>
    <definedName name="Contrib_acum_proyecto" localSheetId="13">#REF!</definedName>
    <definedName name="Contrib_acum_proyecto" localSheetId="12">#REF!</definedName>
    <definedName name="Contrib_acum_proyecto" localSheetId="9">#REF!</definedName>
    <definedName name="Contrib_acum_proyecto" localSheetId="10">#REF!</definedName>
    <definedName name="Contrib_acum_proyecto" localSheetId="15">#REF!</definedName>
    <definedName name="Contrib_acum_proyecto">#REF!</definedName>
    <definedName name="coordenadas" localSheetId="11">#REF!</definedName>
    <definedName name="coordenadas" localSheetId="8">#REF!</definedName>
    <definedName name="coordenadas" localSheetId="14">#REF!</definedName>
    <definedName name="coordenadas" localSheetId="13">#REF!</definedName>
    <definedName name="coordenadas" localSheetId="12">#REF!</definedName>
    <definedName name="coordenadas" localSheetId="9">#REF!</definedName>
    <definedName name="coordenadas" localSheetId="10">#REF!</definedName>
    <definedName name="coordenadas" localSheetId="15">#REF!</definedName>
    <definedName name="coordenadas">#REF!</definedName>
    <definedName name="copia">#REF!</definedName>
    <definedName name="COSEG" localSheetId="11">#REF!</definedName>
    <definedName name="COSEG" localSheetId="1">#REF!</definedName>
    <definedName name="COSEG" localSheetId="8">#REF!</definedName>
    <definedName name="COSEG" localSheetId="14">#REF!</definedName>
    <definedName name="COSEG" localSheetId="13">#REF!</definedName>
    <definedName name="COSEG" localSheetId="12">#REF!</definedName>
    <definedName name="COSEG" localSheetId="9">#REF!</definedName>
    <definedName name="COSEG" localSheetId="10">#REF!</definedName>
    <definedName name="COSEG" localSheetId="15">#REF!</definedName>
    <definedName name="COSEG">#REF!</definedName>
    <definedName name="COSEGIR" localSheetId="11">#REF!</definedName>
    <definedName name="COSEGIR" localSheetId="8">#REF!</definedName>
    <definedName name="COSEGIR" localSheetId="14">#REF!</definedName>
    <definedName name="COSEGIR" localSheetId="13">#REF!</definedName>
    <definedName name="COSEGIR" localSheetId="12">#REF!</definedName>
    <definedName name="COSEGIR" localSheetId="9">#REF!</definedName>
    <definedName name="COSEGIR" localSheetId="10">#REF!</definedName>
    <definedName name="COSEGIR" localSheetId="15">#REF!</definedName>
    <definedName name="COSEGIR">#REF!</definedName>
    <definedName name="COSEMZ" localSheetId="11">#REF!</definedName>
    <definedName name="COSEMZ" localSheetId="8">#REF!</definedName>
    <definedName name="COSEMZ" localSheetId="14">#REF!</definedName>
    <definedName name="COSEMZ" localSheetId="13">#REF!</definedName>
    <definedName name="COSEMZ" localSheetId="12">#REF!</definedName>
    <definedName name="COSEMZ" localSheetId="9">#REF!</definedName>
    <definedName name="COSEMZ" localSheetId="10">#REF!</definedName>
    <definedName name="COSEMZ" localSheetId="15">#REF!</definedName>
    <definedName name="COSEMZ">#REF!</definedName>
    <definedName name="COSEMZ1" localSheetId="11">#REF!</definedName>
    <definedName name="COSEMZ1" localSheetId="8">#REF!</definedName>
    <definedName name="COSEMZ1" localSheetId="14">#REF!</definedName>
    <definedName name="COSEMZ1" localSheetId="13">#REF!</definedName>
    <definedName name="COSEMZ1" localSheetId="12">#REF!</definedName>
    <definedName name="COSEMZ1" localSheetId="9">#REF!</definedName>
    <definedName name="COSEMZ1" localSheetId="10">#REF!</definedName>
    <definedName name="COSEMZ1" localSheetId="15">#REF!</definedName>
    <definedName name="COSEMZ1">#REF!</definedName>
    <definedName name="COSEMZ1B" localSheetId="11">#REF!</definedName>
    <definedName name="COSEMZ1B" localSheetId="8">#REF!</definedName>
    <definedName name="COSEMZ1B" localSheetId="14">#REF!</definedName>
    <definedName name="COSEMZ1B" localSheetId="13">#REF!</definedName>
    <definedName name="COSEMZ1B" localSheetId="12">#REF!</definedName>
    <definedName name="COSEMZ1B" localSheetId="9">#REF!</definedName>
    <definedName name="COSEMZ1B" localSheetId="10">#REF!</definedName>
    <definedName name="COSEMZ1B" localSheetId="15">#REF!</definedName>
    <definedName name="COSEMZ1B">#REF!</definedName>
    <definedName name="COSEMZ2" localSheetId="11">#REF!</definedName>
    <definedName name="COSEMZ2" localSheetId="8">#REF!</definedName>
    <definedName name="COSEMZ2" localSheetId="14">#REF!</definedName>
    <definedName name="COSEMZ2" localSheetId="13">#REF!</definedName>
    <definedName name="COSEMZ2" localSheetId="12">#REF!</definedName>
    <definedName name="COSEMZ2" localSheetId="9">#REF!</definedName>
    <definedName name="COSEMZ2" localSheetId="10">#REF!</definedName>
    <definedName name="COSEMZ2" localSheetId="15">#REF!</definedName>
    <definedName name="COSEMZ2">#REF!</definedName>
    <definedName name="COSEMZ2B" localSheetId="11">#REF!</definedName>
    <definedName name="COSEMZ2B" localSheetId="8">#REF!</definedName>
    <definedName name="COSEMZ2B" localSheetId="14">#REF!</definedName>
    <definedName name="COSEMZ2B" localSheetId="13">#REF!</definedName>
    <definedName name="COSEMZ2B" localSheetId="12">#REF!</definedName>
    <definedName name="COSEMZ2B" localSheetId="9">#REF!</definedName>
    <definedName name="COSEMZ2B" localSheetId="10">#REF!</definedName>
    <definedName name="COSEMZ2B" localSheetId="15">#REF!</definedName>
    <definedName name="COSEMZ2B">#REF!</definedName>
    <definedName name="COSEMZ3" localSheetId="11">#REF!</definedName>
    <definedName name="COSEMZ3" localSheetId="8">#REF!</definedName>
    <definedName name="COSEMZ3" localSheetId="14">#REF!</definedName>
    <definedName name="COSEMZ3" localSheetId="13">#REF!</definedName>
    <definedName name="COSEMZ3" localSheetId="12">#REF!</definedName>
    <definedName name="COSEMZ3" localSheetId="9">#REF!</definedName>
    <definedName name="COSEMZ3" localSheetId="10">#REF!</definedName>
    <definedName name="COSEMZ3" localSheetId="15">#REF!</definedName>
    <definedName name="COSEMZ3">#REF!</definedName>
    <definedName name="COSEMZ3B" localSheetId="11">#REF!</definedName>
    <definedName name="COSEMZ3B" localSheetId="8">#REF!</definedName>
    <definedName name="COSEMZ3B" localSheetId="14">#REF!</definedName>
    <definedName name="COSEMZ3B" localSheetId="13">#REF!</definedName>
    <definedName name="COSEMZ3B" localSheetId="12">#REF!</definedName>
    <definedName name="COSEMZ3B" localSheetId="9">#REF!</definedName>
    <definedName name="COSEMZ3B" localSheetId="10">#REF!</definedName>
    <definedName name="COSEMZ3B" localSheetId="15">#REF!</definedName>
    <definedName name="COSEMZ3B">#REF!</definedName>
    <definedName name="CosEnvMedio">#REF!</definedName>
    <definedName name="CosEnvUno">#REF!</definedName>
    <definedName name="COSES1" localSheetId="11">#REF!</definedName>
    <definedName name="COSES1" localSheetId="1">#REF!</definedName>
    <definedName name="COSES1" localSheetId="8">#REF!</definedName>
    <definedName name="COSES1" localSheetId="14">#REF!</definedName>
    <definedName name="COSES1" localSheetId="13">#REF!</definedName>
    <definedName name="COSES1" localSheetId="12">#REF!</definedName>
    <definedName name="COSES1" localSheetId="9">#REF!</definedName>
    <definedName name="COSES1" localSheetId="10">#REF!</definedName>
    <definedName name="COSES1" localSheetId="15">#REF!</definedName>
    <definedName name="COSES1">#REF!</definedName>
    <definedName name="COSES2" localSheetId="11">#REF!</definedName>
    <definedName name="COSES2" localSheetId="8">#REF!</definedName>
    <definedName name="COSES2" localSheetId="14">#REF!</definedName>
    <definedName name="COSES2" localSheetId="13">#REF!</definedName>
    <definedName name="COSES2" localSheetId="12">#REF!</definedName>
    <definedName name="COSES2" localSheetId="9">#REF!</definedName>
    <definedName name="COSES2" localSheetId="10">#REF!</definedName>
    <definedName name="COSES2" localSheetId="15">#REF!</definedName>
    <definedName name="COSES2">#REF!</definedName>
    <definedName name="COSESJ" localSheetId="11">#REF!</definedName>
    <definedName name="COSESJ" localSheetId="8">#REF!</definedName>
    <definedName name="COSESJ" localSheetId="14">#REF!</definedName>
    <definedName name="COSESJ" localSheetId="13">#REF!</definedName>
    <definedName name="COSESJ" localSheetId="12">#REF!</definedName>
    <definedName name="COSESJ" localSheetId="9">#REF!</definedName>
    <definedName name="COSESJ" localSheetId="10">#REF!</definedName>
    <definedName name="COSESJ" localSheetId="15">#REF!</definedName>
    <definedName name="COSESJ">#REF!</definedName>
    <definedName name="COSESJ1" localSheetId="11">#REF!</definedName>
    <definedName name="COSESJ1" localSheetId="8">#REF!</definedName>
    <definedName name="COSESJ1" localSheetId="14">#REF!</definedName>
    <definedName name="COSESJ1" localSheetId="13">#REF!</definedName>
    <definedName name="COSESJ1" localSheetId="12">#REF!</definedName>
    <definedName name="COSESJ1" localSheetId="9">#REF!</definedName>
    <definedName name="COSESJ1" localSheetId="10">#REF!</definedName>
    <definedName name="COSESJ1" localSheetId="15">#REF!</definedName>
    <definedName name="COSESJ1">#REF!</definedName>
    <definedName name="COSESJ2" localSheetId="11">#REF!</definedName>
    <definedName name="COSESJ2" localSheetId="8">#REF!</definedName>
    <definedName name="COSESJ2" localSheetId="14">#REF!</definedName>
    <definedName name="COSESJ2" localSheetId="13">#REF!</definedName>
    <definedName name="COSESJ2" localSheetId="12">#REF!</definedName>
    <definedName name="COSESJ2" localSheetId="9">#REF!</definedName>
    <definedName name="COSESJ2" localSheetId="10">#REF!</definedName>
    <definedName name="COSESJ2" localSheetId="15">#REF!</definedName>
    <definedName name="COSESJ2">#REF!</definedName>
    <definedName name="COSESJ3" localSheetId="11">#REF!</definedName>
    <definedName name="COSESJ3" localSheetId="8">#REF!</definedName>
    <definedName name="COSESJ3" localSheetId="14">#REF!</definedName>
    <definedName name="COSESJ3" localSheetId="13">#REF!</definedName>
    <definedName name="COSESJ3" localSheetId="12">#REF!</definedName>
    <definedName name="COSESJ3" localSheetId="9">#REF!</definedName>
    <definedName name="COSESJ3" localSheetId="10">#REF!</definedName>
    <definedName name="COSESJ3" localSheetId="15">#REF!</definedName>
    <definedName name="COSESJ3">#REF!</definedName>
    <definedName name="COSETR" localSheetId="11">#REF!</definedName>
    <definedName name="COSETR" localSheetId="8">#REF!</definedName>
    <definedName name="COSETR" localSheetId="14">#REF!</definedName>
    <definedName name="COSETR" localSheetId="13">#REF!</definedName>
    <definedName name="COSETR" localSheetId="12">#REF!</definedName>
    <definedName name="COSETR" localSheetId="9">#REF!</definedName>
    <definedName name="COSETR" localSheetId="10">#REF!</definedName>
    <definedName name="COSETR" localSheetId="15">#REF!</definedName>
    <definedName name="COSETR">#REF!</definedName>
    <definedName name="COSETR1" localSheetId="11">#REF!</definedName>
    <definedName name="COSETR1" localSheetId="8">#REF!</definedName>
    <definedName name="COSETR1" localSheetId="14">#REF!</definedName>
    <definedName name="COSETR1" localSheetId="13">#REF!</definedName>
    <definedName name="COSETR1" localSheetId="12">#REF!</definedName>
    <definedName name="COSETR1" localSheetId="9">#REF!</definedName>
    <definedName name="COSETR1" localSheetId="10">#REF!</definedName>
    <definedName name="COSETR1" localSheetId="15">#REF!</definedName>
    <definedName name="COSETR1">#REF!</definedName>
    <definedName name="COSETR2" localSheetId="11">#REF!</definedName>
    <definedName name="COSETR2" localSheetId="8">#REF!</definedName>
    <definedName name="COSETR2" localSheetId="14">#REF!</definedName>
    <definedName name="COSETR2" localSheetId="13">#REF!</definedName>
    <definedName name="COSETR2" localSheetId="12">#REF!</definedName>
    <definedName name="COSETR2" localSheetId="9">#REF!</definedName>
    <definedName name="COSETR2" localSheetId="10">#REF!</definedName>
    <definedName name="COSETR2" localSheetId="15">#REF!</definedName>
    <definedName name="COSETR2">#REF!</definedName>
    <definedName name="COSETR3" localSheetId="11">#REF!</definedName>
    <definedName name="COSETR3" localSheetId="8">#REF!</definedName>
    <definedName name="COSETR3" localSheetId="14">#REF!</definedName>
    <definedName name="COSETR3" localSheetId="13">#REF!</definedName>
    <definedName name="COSETR3" localSheetId="12">#REF!</definedName>
    <definedName name="COSETR3" localSheetId="9">#REF!</definedName>
    <definedName name="COSETR3" localSheetId="10">#REF!</definedName>
    <definedName name="COSETR3" localSheetId="15">#REF!</definedName>
    <definedName name="COSETR3">#REF!</definedName>
    <definedName name="CosMz" localSheetId="11">#REF!</definedName>
    <definedName name="CosMz" localSheetId="8">#REF!</definedName>
    <definedName name="CosMz" localSheetId="14">#REF!</definedName>
    <definedName name="CosMz" localSheetId="13">#REF!</definedName>
    <definedName name="CosMz" localSheetId="12">#REF!</definedName>
    <definedName name="CosMz" localSheetId="9">#REF!</definedName>
    <definedName name="CosMz" localSheetId="10">#REF!</definedName>
    <definedName name="CosMz" localSheetId="15">#REF!</definedName>
    <definedName name="CosMz">#REF!</definedName>
    <definedName name="COST" localSheetId="11">#REF!</definedName>
    <definedName name="COST" localSheetId="8">#REF!</definedName>
    <definedName name="COST" localSheetId="14">#REF!</definedName>
    <definedName name="COST" localSheetId="13">#REF!</definedName>
    <definedName name="COST" localSheetId="12">#REF!</definedName>
    <definedName name="COST" localSheetId="9">#REF!</definedName>
    <definedName name="COST" localSheetId="10">#REF!</definedName>
    <definedName name="COST" localSheetId="15">#REF!</definedName>
    <definedName name="COST">#REF!</definedName>
    <definedName name="CosTapa">#REF!</definedName>
    <definedName name="costobc">#REF!</definedName>
    <definedName name="COSTOÇ" localSheetId="4" hidden="1">{#N/A,#N/A,FALSE,"Aging Summary";#N/A,#N/A,FALSE,"Ratio Analysis";#N/A,#N/A,FALSE,"Test 120 Day Accts";#N/A,#N/A,FALSE,"Tickmarks"}</definedName>
    <definedName name="COSTOÇ" localSheetId="11" hidden="1">{#N/A,#N/A,FALSE,"Aging Summary";#N/A,#N/A,FALSE,"Ratio Analysis";#N/A,#N/A,FALSE,"Test 120 Day Accts";#N/A,#N/A,FALSE,"Tickmarks"}</definedName>
    <definedName name="COSTOÇ" localSheetId="1" hidden="1">{#N/A,#N/A,FALSE,"Aging Summary";#N/A,#N/A,FALSE,"Ratio Analysis";#N/A,#N/A,FALSE,"Test 120 Day Accts";#N/A,#N/A,FALSE,"Tickmarks"}</definedName>
    <definedName name="COSTOÇ" localSheetId="8" hidden="1">{#N/A,#N/A,FALSE,"Aging Summary";#N/A,#N/A,FALSE,"Ratio Analysis";#N/A,#N/A,FALSE,"Test 120 Day Accts";#N/A,#N/A,FALSE,"Tickmarks"}</definedName>
    <definedName name="COSTOÇ" localSheetId="14" hidden="1">{#N/A,#N/A,FALSE,"Aging Summary";#N/A,#N/A,FALSE,"Ratio Analysis";#N/A,#N/A,FALSE,"Test 120 Day Accts";#N/A,#N/A,FALSE,"Tickmarks"}</definedName>
    <definedName name="COSTOÇ" localSheetId="13" hidden="1">{#N/A,#N/A,FALSE,"Aging Summary";#N/A,#N/A,FALSE,"Ratio Analysis";#N/A,#N/A,FALSE,"Test 120 Day Accts";#N/A,#N/A,FALSE,"Tickmarks"}</definedName>
    <definedName name="COSTOÇ" localSheetId="12" hidden="1">{#N/A,#N/A,FALSE,"Aging Summary";#N/A,#N/A,FALSE,"Ratio Analysis";#N/A,#N/A,FALSE,"Test 120 Day Accts";#N/A,#N/A,FALSE,"Tickmarks"}</definedName>
    <definedName name="COSTOÇ" localSheetId="9" hidden="1">{#N/A,#N/A,FALSE,"Aging Summary";#N/A,#N/A,FALSE,"Ratio Analysis";#N/A,#N/A,FALSE,"Test 120 Day Accts";#N/A,#N/A,FALSE,"Tickmarks"}</definedName>
    <definedName name="COSTOÇ" localSheetId="10" hidden="1">{#N/A,#N/A,FALSE,"Aging Summary";#N/A,#N/A,FALSE,"Ratio Analysis";#N/A,#N/A,FALSE,"Test 120 Day Accts";#N/A,#N/A,FALSE,"Tickmarks"}</definedName>
    <definedName name="COSTOÇ" localSheetId="6" hidden="1">{#N/A,#N/A,FALSE,"Aging Summary";#N/A,#N/A,FALSE,"Ratio Analysis";#N/A,#N/A,FALSE,"Test 120 Day Accts";#N/A,#N/A,FALSE,"Tickmarks"}</definedName>
    <definedName name="COSTOÇ" localSheetId="15"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#REF!</definedName>
    <definedName name="CPP">#REF!</definedName>
    <definedName name="credito" localSheetId="11">#REF!</definedName>
    <definedName name="credito" localSheetId="1">#REF!</definedName>
    <definedName name="credito" localSheetId="8">#REF!</definedName>
    <definedName name="credito" localSheetId="14">#REF!</definedName>
    <definedName name="credito" localSheetId="13">#REF!</definedName>
    <definedName name="credito" localSheetId="12">#REF!</definedName>
    <definedName name="credito" localSheetId="9">#REF!</definedName>
    <definedName name="credito" localSheetId="10">#REF!</definedName>
    <definedName name="credito" localSheetId="15">#REF!</definedName>
    <definedName name="credito">#REF!</definedName>
    <definedName name="_xlnm.Criteria" localSheetId="4">#REF!</definedName>
    <definedName name="_xlnm.Criteria" localSheetId="11">#REF!</definedName>
    <definedName name="_xlnm.Criteria" localSheetId="8">#REF!</definedName>
    <definedName name="_xlnm.Criteria" localSheetId="14">#REF!</definedName>
    <definedName name="_xlnm.Criteria" localSheetId="13">#REF!</definedName>
    <definedName name="_xlnm.Criteria" localSheetId="12">#REF!</definedName>
    <definedName name="_xlnm.Criteria" localSheetId="9">#REF!</definedName>
    <definedName name="_xlnm.Criteria" localSheetId="10">#REF!</definedName>
    <definedName name="_xlnm.Criteria" localSheetId="15">#REF!</definedName>
    <definedName name="_xlnm.Criteria">#REF!</definedName>
    <definedName name="CSA" localSheetId="11">#REF!</definedName>
    <definedName name="CSA" localSheetId="8">#REF!</definedName>
    <definedName name="CSA" localSheetId="14">#REF!</definedName>
    <definedName name="CSA" localSheetId="13">#REF!</definedName>
    <definedName name="CSA" localSheetId="12">#REF!</definedName>
    <definedName name="CSA" localSheetId="9">#REF!</definedName>
    <definedName name="CSA" localSheetId="10">#REF!</definedName>
    <definedName name="CSA" localSheetId="15">#REF!</definedName>
    <definedName name="CSA">#REF!</definedName>
    <definedName name="ctovtanorte" localSheetId="11">#REF!</definedName>
    <definedName name="ctovtanorte" localSheetId="8">#REF!</definedName>
    <definedName name="ctovtanorte" localSheetId="14">#REF!</definedName>
    <definedName name="ctovtanorte" localSheetId="13">#REF!</definedName>
    <definedName name="ctovtanorte" localSheetId="12">#REF!</definedName>
    <definedName name="ctovtanorte" localSheetId="9">#REF!</definedName>
    <definedName name="ctovtanorte" localSheetId="10">#REF!</definedName>
    <definedName name="ctovtanorte" localSheetId="15">#REF!</definedName>
    <definedName name="ctovtanorte">#REF!</definedName>
    <definedName name="CUG_Agua" localSheetId="11">#REF!</definedName>
    <definedName name="CUG_Agua" localSheetId="1">#REF!</definedName>
    <definedName name="CUG_Agua" localSheetId="8">#REF!</definedName>
    <definedName name="CUG_Agua" localSheetId="14">#REF!</definedName>
    <definedName name="CUG_Agua" localSheetId="13">#REF!</definedName>
    <definedName name="CUG_Agua" localSheetId="12">#REF!</definedName>
    <definedName name="CUG_Agua" localSheetId="9">#REF!</definedName>
    <definedName name="CUG_Agua" localSheetId="10">#REF!</definedName>
    <definedName name="CUG_Agua" localSheetId="15">#REF!</definedName>
    <definedName name="CUG_Agua">#REF!</definedName>
    <definedName name="Cuota_Fija" localSheetId="11">#REF!</definedName>
    <definedName name="Cuota_Fija" localSheetId="8">#REF!</definedName>
    <definedName name="Cuota_Fija" localSheetId="14">#REF!</definedName>
    <definedName name="Cuota_Fija" localSheetId="13">#REF!</definedName>
    <definedName name="Cuota_Fija" localSheetId="12">#REF!</definedName>
    <definedName name="Cuota_Fija" localSheetId="9">#REF!</definedName>
    <definedName name="Cuota_Fija" localSheetId="10">#REF!</definedName>
    <definedName name="Cuota_Fija" localSheetId="15">#REF!</definedName>
    <definedName name="Cuota_Fija">#REF!</definedName>
    <definedName name="Cuota_Telefono" localSheetId="11">#REF!</definedName>
    <definedName name="Cuota_Telefono" localSheetId="8">#REF!</definedName>
    <definedName name="Cuota_Telefono" localSheetId="14">#REF!</definedName>
    <definedName name="Cuota_Telefono" localSheetId="13">#REF!</definedName>
    <definedName name="Cuota_Telefono" localSheetId="12">#REF!</definedName>
    <definedName name="Cuota_Telefono" localSheetId="9">#REF!</definedName>
    <definedName name="Cuota_Telefono" localSheetId="10">#REF!</definedName>
    <definedName name="Cuota_Telefono" localSheetId="15">#REF!</definedName>
    <definedName name="Cuota_Telefono">#REF!</definedName>
    <definedName name="currency">#REF!</definedName>
    <definedName name="Customer" localSheetId="11">#REF!</definedName>
    <definedName name="Customer" localSheetId="1">#REF!</definedName>
    <definedName name="Customer" localSheetId="8">#REF!</definedName>
    <definedName name="Customer" localSheetId="14">#REF!</definedName>
    <definedName name="Customer" localSheetId="13">#REF!</definedName>
    <definedName name="Customer" localSheetId="12">#REF!</definedName>
    <definedName name="Customer" localSheetId="9">#REF!</definedName>
    <definedName name="Customer" localSheetId="10">#REF!</definedName>
    <definedName name="Customer" localSheetId="15">#REF!</definedName>
    <definedName name="Customer">#REF!</definedName>
    <definedName name="customerld" localSheetId="11">#REF!</definedName>
    <definedName name="customerld" localSheetId="8">#REF!</definedName>
    <definedName name="customerld" localSheetId="14">#REF!</definedName>
    <definedName name="customerld" localSheetId="13">#REF!</definedName>
    <definedName name="customerld" localSheetId="12">#REF!</definedName>
    <definedName name="customerld" localSheetId="9">#REF!</definedName>
    <definedName name="customerld" localSheetId="10">#REF!</definedName>
    <definedName name="customerld" localSheetId="15">#REF!</definedName>
    <definedName name="customerld">#REF!</definedName>
    <definedName name="CustomerPCS" localSheetId="11">#REF!</definedName>
    <definedName name="CustomerPCS" localSheetId="8">#REF!</definedName>
    <definedName name="CustomerPCS" localSheetId="14">#REF!</definedName>
    <definedName name="CustomerPCS" localSheetId="13">#REF!</definedName>
    <definedName name="CustomerPCS" localSheetId="12">#REF!</definedName>
    <definedName name="CustomerPCS" localSheetId="9">#REF!</definedName>
    <definedName name="CustomerPCS" localSheetId="10">#REF!</definedName>
    <definedName name="CustomerPCS" localSheetId="15">#REF!</definedName>
    <definedName name="CustomerPCS">#REF!</definedName>
    <definedName name="CY_Accounts_Receivable" localSheetId="4">#REF!</definedName>
    <definedName name="CY_Accounts_Receivable">#REF!</definedName>
    <definedName name="CY_Accounts_Receivable_7" localSheetId="4">#REF!</definedName>
    <definedName name="CY_Accounts_Receivable_7" localSheetId="11">#REF!</definedName>
    <definedName name="CY_Accounts_Receivable_7" localSheetId="8">#REF!</definedName>
    <definedName name="CY_Accounts_Receivable_7" localSheetId="14">#REF!</definedName>
    <definedName name="CY_Accounts_Receivable_7" localSheetId="13">#REF!</definedName>
    <definedName name="CY_Accounts_Receivable_7" localSheetId="12">#REF!</definedName>
    <definedName name="CY_Accounts_Receivable_7" localSheetId="9">#REF!</definedName>
    <definedName name="CY_Accounts_Receivable_7" localSheetId="10">#REF!</definedName>
    <definedName name="CY_Accounts_Receivable_7" localSheetId="15">#REF!</definedName>
    <definedName name="CY_Accounts_Receivable_7">#REF!</definedName>
    <definedName name="CY_Administration">#REF!</definedName>
    <definedName name="CY_Cash" localSheetId="4">#REF!</definedName>
    <definedName name="CY_Cash">#REF!</definedName>
    <definedName name="CY_Cash_7" localSheetId="4">#REF!</definedName>
    <definedName name="CY_Cash_7" localSheetId="11">#REF!</definedName>
    <definedName name="CY_Cash_7" localSheetId="8">#REF!</definedName>
    <definedName name="CY_Cash_7" localSheetId="14">#REF!</definedName>
    <definedName name="CY_Cash_7" localSheetId="13">#REF!</definedName>
    <definedName name="CY_Cash_7" localSheetId="12">#REF!</definedName>
    <definedName name="CY_Cash_7" localSheetId="9">#REF!</definedName>
    <definedName name="CY_Cash_7" localSheetId="10">#REF!</definedName>
    <definedName name="CY_Cash_7" localSheetId="15">#REF!</definedName>
    <definedName name="CY_Cash_7">#REF!</definedName>
    <definedName name="CY_Common_Equity">#REF!</definedName>
    <definedName name="CY_Cost_of_Sales" localSheetId="4">#REF!</definedName>
    <definedName name="CY_Cost_of_Sales">#REF!</definedName>
    <definedName name="CY_Cost_of_Sales_7" localSheetId="4">#REF!</definedName>
    <definedName name="CY_Cost_of_Sales_7" localSheetId="11">#REF!</definedName>
    <definedName name="CY_Cost_of_Sales_7" localSheetId="8">#REF!</definedName>
    <definedName name="CY_Cost_of_Sales_7" localSheetId="14">#REF!</definedName>
    <definedName name="CY_Cost_of_Sales_7" localSheetId="13">#REF!</definedName>
    <definedName name="CY_Cost_of_Sales_7" localSheetId="12">#REF!</definedName>
    <definedName name="CY_Cost_of_Sales_7" localSheetId="9">#REF!</definedName>
    <definedName name="CY_Cost_of_Sales_7" localSheetId="10">#REF!</definedName>
    <definedName name="CY_Cost_of_Sales_7" localSheetId="15">#REF!</definedName>
    <definedName name="CY_Cost_of_Sales_7">#REF!</definedName>
    <definedName name="CY_Current_Liabilities" localSheetId="4">#REF!</definedName>
    <definedName name="CY_Current_Liabilities">#REF!</definedName>
    <definedName name="CY_Current_Liabilities_7" localSheetId="4">#REF!</definedName>
    <definedName name="CY_Current_Liabilities_7" localSheetId="11">#REF!</definedName>
    <definedName name="CY_Current_Liabilities_7" localSheetId="8">#REF!</definedName>
    <definedName name="CY_Current_Liabilities_7" localSheetId="14">#REF!</definedName>
    <definedName name="CY_Current_Liabilities_7" localSheetId="13">#REF!</definedName>
    <definedName name="CY_Current_Liabilities_7" localSheetId="12">#REF!</definedName>
    <definedName name="CY_Current_Liabilities_7" localSheetId="9">#REF!</definedName>
    <definedName name="CY_Current_Liabilities_7" localSheetId="10">#REF!</definedName>
    <definedName name="CY_Current_Liabilities_7" localSheetId="15">#REF!</definedName>
    <definedName name="CY_Current_Liabilities_7">#REF!</definedName>
    <definedName name="CY_Depreciation">#REF!</definedName>
    <definedName name="CY_Gross_Profit" localSheetId="4">#REF!</definedName>
    <definedName name="CY_Gross_Profit">#REF!</definedName>
    <definedName name="CY_Gross_Profit_7" localSheetId="4">#REF!</definedName>
    <definedName name="CY_Gross_Profit_7" localSheetId="11">#REF!</definedName>
    <definedName name="CY_Gross_Profit_7" localSheetId="8">#REF!</definedName>
    <definedName name="CY_Gross_Profit_7" localSheetId="14">#REF!</definedName>
    <definedName name="CY_Gross_Profit_7" localSheetId="13">#REF!</definedName>
    <definedName name="CY_Gross_Profit_7" localSheetId="12">#REF!</definedName>
    <definedName name="CY_Gross_Profit_7" localSheetId="9">#REF!</definedName>
    <definedName name="CY_Gross_Profit_7" localSheetId="10">#REF!</definedName>
    <definedName name="CY_Gross_Profit_7" localSheetId="15">#REF!</definedName>
    <definedName name="CY_Gross_Profit_7">#REF!</definedName>
    <definedName name="CY_Inc_Bef_Tax">#REF!</definedName>
    <definedName name="CY_Intangible_Assets" localSheetId="4">#REF!</definedName>
    <definedName name="CY_Intangible_Assets">#REF!</definedName>
    <definedName name="CY_Interest_Expense" localSheetId="4">#REF!</definedName>
    <definedName name="CY_Interest_Expense">#REF!</definedName>
    <definedName name="CY_Interest_Expense_7" localSheetId="4">#REF!</definedName>
    <definedName name="CY_Interest_Expense_7" localSheetId="11">#REF!</definedName>
    <definedName name="CY_Interest_Expense_7" localSheetId="8">#REF!</definedName>
    <definedName name="CY_Interest_Expense_7" localSheetId="14">#REF!</definedName>
    <definedName name="CY_Interest_Expense_7" localSheetId="13">#REF!</definedName>
    <definedName name="CY_Interest_Expense_7" localSheetId="12">#REF!</definedName>
    <definedName name="CY_Interest_Expense_7" localSheetId="9">#REF!</definedName>
    <definedName name="CY_Interest_Expense_7" localSheetId="10">#REF!</definedName>
    <definedName name="CY_Interest_Expense_7" localSheetId="15">#REF!</definedName>
    <definedName name="CY_Interest_Expense_7">#REF!</definedName>
    <definedName name="CY_Inventory" localSheetId="4">#REF!</definedName>
    <definedName name="CY_Inventory">#REF!</definedName>
    <definedName name="CY_Inventory_7" localSheetId="4">#REF!</definedName>
    <definedName name="CY_Inventory_7" localSheetId="11">#REF!</definedName>
    <definedName name="CY_Inventory_7" localSheetId="8">#REF!</definedName>
    <definedName name="CY_Inventory_7" localSheetId="14">#REF!</definedName>
    <definedName name="CY_Inventory_7" localSheetId="13">#REF!</definedName>
    <definedName name="CY_Inventory_7" localSheetId="12">#REF!</definedName>
    <definedName name="CY_Inventory_7" localSheetId="9">#REF!</definedName>
    <definedName name="CY_Inventory_7" localSheetId="10">#REF!</definedName>
    <definedName name="CY_Inventory_7" localSheetId="15">#REF!</definedName>
    <definedName name="CY_Inventory_7">#REF!</definedName>
    <definedName name="CY_LIABIL_EQUITY">#REF!</definedName>
    <definedName name="CY_LT_Debt" localSheetId="4">#REF!</definedName>
    <definedName name="CY_LT_Debt">#REF!</definedName>
    <definedName name="CY_LT_Debt_7" localSheetId="4">#REF!</definedName>
    <definedName name="CY_LT_Debt_7" localSheetId="11">#REF!</definedName>
    <definedName name="CY_LT_Debt_7" localSheetId="8">#REF!</definedName>
    <definedName name="CY_LT_Debt_7" localSheetId="14">#REF!</definedName>
    <definedName name="CY_LT_Debt_7" localSheetId="13">#REF!</definedName>
    <definedName name="CY_LT_Debt_7" localSheetId="12">#REF!</definedName>
    <definedName name="CY_LT_Debt_7" localSheetId="9">#REF!</definedName>
    <definedName name="CY_LT_Debt_7" localSheetId="10">#REF!</definedName>
    <definedName name="CY_LT_Debt_7" localSheetId="15">#REF!</definedName>
    <definedName name="CY_LT_Debt_7">#REF!</definedName>
    <definedName name="CY_Market_Value_of_Equity">#REF!</definedName>
    <definedName name="CY_Marketable_Sec" localSheetId="4">#REF!</definedName>
    <definedName name="CY_Marketable_Sec" localSheetId="11">#REF!</definedName>
    <definedName name="CY_Marketable_Sec" localSheetId="8">#REF!</definedName>
    <definedName name="CY_Marketable_Sec" localSheetId="14">#REF!</definedName>
    <definedName name="CY_Marketable_Sec" localSheetId="13">#REF!</definedName>
    <definedName name="CY_Marketable_Sec" localSheetId="12">#REF!</definedName>
    <definedName name="CY_Marketable_Sec" localSheetId="9">#REF!</definedName>
    <definedName name="CY_Marketable_Sec" localSheetId="10">#REF!</definedName>
    <definedName name="CY_Marketable_Sec" localSheetId="15">#REF!</definedName>
    <definedName name="CY_Marketable_Sec">#REF!</definedName>
    <definedName name="CY_NET_PROFIT" localSheetId="4">#REF!</definedName>
    <definedName name="CY_NET_PROFIT">#REF!</definedName>
    <definedName name="CY_NET_PROFIT_7" localSheetId="4">#REF!</definedName>
    <definedName name="CY_NET_PROFIT_7" localSheetId="11">#REF!</definedName>
    <definedName name="CY_NET_PROFIT_7" localSheetId="8">#REF!</definedName>
    <definedName name="CY_NET_PROFIT_7" localSheetId="14">#REF!</definedName>
    <definedName name="CY_NET_PROFIT_7" localSheetId="13">#REF!</definedName>
    <definedName name="CY_NET_PROFIT_7" localSheetId="12">#REF!</definedName>
    <definedName name="CY_NET_PROFIT_7" localSheetId="9">#REF!</definedName>
    <definedName name="CY_NET_PROFIT_7" localSheetId="10">#REF!</definedName>
    <definedName name="CY_NET_PROFIT_7" localSheetId="15">#REF!</definedName>
    <definedName name="CY_NET_PROFIT_7">#REF!</definedName>
    <definedName name="CY_Net_Revenue" localSheetId="4">#REF!</definedName>
    <definedName name="CY_Net_Revenue">#REF!</definedName>
    <definedName name="CY_Net_Revenue_7" localSheetId="4">#REF!</definedName>
    <definedName name="CY_Net_Revenue_7" localSheetId="11">#REF!</definedName>
    <definedName name="CY_Net_Revenue_7" localSheetId="8">#REF!</definedName>
    <definedName name="CY_Net_Revenue_7" localSheetId="14">#REF!</definedName>
    <definedName name="CY_Net_Revenue_7" localSheetId="13">#REF!</definedName>
    <definedName name="CY_Net_Revenue_7" localSheetId="12">#REF!</definedName>
    <definedName name="CY_Net_Revenue_7" localSheetId="9">#REF!</definedName>
    <definedName name="CY_Net_Revenue_7" localSheetId="10">#REF!</definedName>
    <definedName name="CY_Net_Revenue_7" localSheetId="15">#REF!</definedName>
    <definedName name="CY_Net_Revenue_7">#REF!</definedName>
    <definedName name="CY_Operating_Income" localSheetId="4">#REF!</definedName>
    <definedName name="CY_Operating_Income">#REF!</definedName>
    <definedName name="CY_Operating_Income_7" localSheetId="4">#REF!</definedName>
    <definedName name="CY_Operating_Income_7" localSheetId="11">#REF!</definedName>
    <definedName name="CY_Operating_Income_7" localSheetId="8">#REF!</definedName>
    <definedName name="CY_Operating_Income_7" localSheetId="14">#REF!</definedName>
    <definedName name="CY_Operating_Income_7" localSheetId="13">#REF!</definedName>
    <definedName name="CY_Operating_Income_7" localSheetId="12">#REF!</definedName>
    <definedName name="CY_Operating_Income_7" localSheetId="9">#REF!</definedName>
    <definedName name="CY_Operating_Income_7" localSheetId="10">#REF!</definedName>
    <definedName name="CY_Operating_Income_7" localSheetId="15">#REF!</definedName>
    <definedName name="CY_Operating_Income_7">#REF!</definedName>
    <definedName name="CY_Other">#REF!</definedName>
    <definedName name="CY_Other_Curr_Assets">#REF!</definedName>
    <definedName name="CY_Other_LT_Assets">#REF!</definedName>
    <definedName name="CY_Other_LT_Liabilities">#REF!</definedName>
    <definedName name="CY_Preferred_Stock" localSheetId="4">#REF!</definedName>
    <definedName name="CY_Preferred_Stock" localSheetId="11">#REF!</definedName>
    <definedName name="CY_Preferred_Stock" localSheetId="8">#REF!</definedName>
    <definedName name="CY_Preferred_Stock" localSheetId="14">#REF!</definedName>
    <definedName name="CY_Preferred_Stock" localSheetId="13">#REF!</definedName>
    <definedName name="CY_Preferred_Stock" localSheetId="12">#REF!</definedName>
    <definedName name="CY_Preferred_Stock" localSheetId="9">#REF!</definedName>
    <definedName name="CY_Preferred_Stock" localSheetId="10">#REF!</definedName>
    <definedName name="CY_Preferred_Stock" localSheetId="15">#REF!</definedName>
    <definedName name="CY_Preferred_Stock">#REF!</definedName>
    <definedName name="CY_QUICK_ASSETS" localSheetId="4">#REF!</definedName>
    <definedName name="CY_QUICK_ASSETS">#REF!</definedName>
    <definedName name="CY_QUICK_ASSETS_7" localSheetId="4">#REF!</definedName>
    <definedName name="CY_QUICK_ASSETS_7" localSheetId="11">#REF!</definedName>
    <definedName name="CY_QUICK_ASSETS_7" localSheetId="8">#REF!</definedName>
    <definedName name="CY_QUICK_ASSETS_7" localSheetId="14">#REF!</definedName>
    <definedName name="CY_QUICK_ASSETS_7" localSheetId="13">#REF!</definedName>
    <definedName name="CY_QUICK_ASSETS_7" localSheetId="12">#REF!</definedName>
    <definedName name="CY_QUICK_ASSETS_7" localSheetId="9">#REF!</definedName>
    <definedName name="CY_QUICK_ASSETS_7" localSheetId="10">#REF!</definedName>
    <definedName name="CY_QUICK_ASSETS_7" localSheetId="15">#REF!</definedName>
    <definedName name="CY_QUICK_ASSETS_7">#REF!</definedName>
    <definedName name="CY_Retained_Earnings">#REF!</definedName>
    <definedName name="CY_Selling">#REF!</definedName>
    <definedName name="CY_Tangible_Assets">#REF!</definedName>
    <definedName name="CY_Tangible_Net_Worth" localSheetId="4">#REF!</definedName>
    <definedName name="CY_Tangible_Net_Worth">#REF!</definedName>
    <definedName name="CY_Tangible_Net_Worth_7" localSheetId="4">#REF!</definedName>
    <definedName name="CY_Tangible_Net_Worth_7" localSheetId="11">#REF!</definedName>
    <definedName name="CY_Tangible_Net_Worth_7" localSheetId="8">#REF!</definedName>
    <definedName name="CY_Tangible_Net_Worth_7" localSheetId="14">#REF!</definedName>
    <definedName name="CY_Tangible_Net_Worth_7" localSheetId="13">#REF!</definedName>
    <definedName name="CY_Tangible_Net_Worth_7" localSheetId="12">#REF!</definedName>
    <definedName name="CY_Tangible_Net_Worth_7" localSheetId="9">#REF!</definedName>
    <definedName name="CY_Tangible_Net_Worth_7" localSheetId="10">#REF!</definedName>
    <definedName name="CY_Tangible_Net_Worth_7" localSheetId="15">#REF!</definedName>
    <definedName name="CY_Tangible_Net_Worth_7">#REF!</definedName>
    <definedName name="CY_Taxes">#REF!</definedName>
    <definedName name="CY_TOTAL_ASSETS" localSheetId="4">#REF!</definedName>
    <definedName name="CY_TOTAL_ASSETS">#REF!</definedName>
    <definedName name="CY_TOTAL_ASSETS_7" localSheetId="4">#REF!</definedName>
    <definedName name="CY_TOTAL_ASSETS_7" localSheetId="11">#REF!</definedName>
    <definedName name="CY_TOTAL_ASSETS_7" localSheetId="8">#REF!</definedName>
    <definedName name="CY_TOTAL_ASSETS_7" localSheetId="14">#REF!</definedName>
    <definedName name="CY_TOTAL_ASSETS_7" localSheetId="13">#REF!</definedName>
    <definedName name="CY_TOTAL_ASSETS_7" localSheetId="12">#REF!</definedName>
    <definedName name="CY_TOTAL_ASSETS_7" localSheetId="9">#REF!</definedName>
    <definedName name="CY_TOTAL_ASSETS_7" localSheetId="10">#REF!</definedName>
    <definedName name="CY_TOTAL_ASSETS_7" localSheetId="15">#REF!</definedName>
    <definedName name="CY_TOTAL_ASSETS_7">#REF!</definedName>
    <definedName name="CY_TOTAL_CURR_ASSETS" localSheetId="4">#REF!</definedName>
    <definedName name="CY_TOTAL_CURR_ASSETS">#REF!</definedName>
    <definedName name="CY_TOTAL_CURR_ASSETS_7" localSheetId="4">#REF!</definedName>
    <definedName name="CY_TOTAL_CURR_ASSETS_7" localSheetId="11">#REF!</definedName>
    <definedName name="CY_TOTAL_CURR_ASSETS_7" localSheetId="8">#REF!</definedName>
    <definedName name="CY_TOTAL_CURR_ASSETS_7" localSheetId="14">#REF!</definedName>
    <definedName name="CY_TOTAL_CURR_ASSETS_7" localSheetId="13">#REF!</definedName>
    <definedName name="CY_TOTAL_CURR_ASSETS_7" localSheetId="12">#REF!</definedName>
    <definedName name="CY_TOTAL_CURR_ASSETS_7" localSheetId="9">#REF!</definedName>
    <definedName name="CY_TOTAL_CURR_ASSETS_7" localSheetId="10">#REF!</definedName>
    <definedName name="CY_TOTAL_CURR_ASSETS_7" localSheetId="15">#REF!</definedName>
    <definedName name="CY_TOTAL_CURR_ASSETS_7">#REF!</definedName>
    <definedName name="CY_TOTAL_DEBT" localSheetId="4">#REF!</definedName>
    <definedName name="CY_TOTAL_DEBT">#REF!</definedName>
    <definedName name="CY_TOTAL_DEBT_7" localSheetId="4">#REF!</definedName>
    <definedName name="CY_TOTAL_DEBT_7" localSheetId="11">#REF!</definedName>
    <definedName name="CY_TOTAL_DEBT_7" localSheetId="8">#REF!</definedName>
    <definedName name="CY_TOTAL_DEBT_7" localSheetId="14">#REF!</definedName>
    <definedName name="CY_TOTAL_DEBT_7" localSheetId="13">#REF!</definedName>
    <definedName name="CY_TOTAL_DEBT_7" localSheetId="12">#REF!</definedName>
    <definedName name="CY_TOTAL_DEBT_7" localSheetId="9">#REF!</definedName>
    <definedName name="CY_TOTAL_DEBT_7" localSheetId="10">#REF!</definedName>
    <definedName name="CY_TOTAL_DEBT_7" localSheetId="15">#REF!</definedName>
    <definedName name="CY_TOTAL_DEBT_7">#REF!</definedName>
    <definedName name="CY_TOTAL_EQUITY" localSheetId="4">#REF!</definedName>
    <definedName name="CY_TOTAL_EQUITY">#REF!</definedName>
    <definedName name="CY_TOTAL_EQUITY_7" localSheetId="4">#REF!</definedName>
    <definedName name="CY_TOTAL_EQUITY_7" localSheetId="11">#REF!</definedName>
    <definedName name="CY_TOTAL_EQUITY_7" localSheetId="8">#REF!</definedName>
    <definedName name="CY_TOTAL_EQUITY_7" localSheetId="14">#REF!</definedName>
    <definedName name="CY_TOTAL_EQUITY_7" localSheetId="13">#REF!</definedName>
    <definedName name="CY_TOTAL_EQUITY_7" localSheetId="12">#REF!</definedName>
    <definedName name="CY_TOTAL_EQUITY_7" localSheetId="9">#REF!</definedName>
    <definedName name="CY_TOTAL_EQUITY_7" localSheetId="10">#REF!</definedName>
    <definedName name="CY_TOTAL_EQUITY_7" localSheetId="15">#REF!</definedName>
    <definedName name="CY_TOTAL_EQUITY_7">#REF!</definedName>
    <definedName name="CY_Working_Capital">#REF!</definedName>
    <definedName name="CYB">#REF!</definedName>
    <definedName name="d" localSheetId="11">#REF!</definedName>
    <definedName name="D" localSheetId="1">#REF!</definedName>
    <definedName name="d" localSheetId="8">#REF!</definedName>
    <definedName name="d" localSheetId="14">#REF!</definedName>
    <definedName name="d" localSheetId="13">#REF!</definedName>
    <definedName name="d" localSheetId="12">#REF!</definedName>
    <definedName name="d" localSheetId="9">#REF!</definedName>
    <definedName name="d" localSheetId="10">#REF!</definedName>
    <definedName name="d" localSheetId="15">#REF!</definedName>
    <definedName name="d">#REF!</definedName>
    <definedName name="D_" localSheetId="11">#REF!</definedName>
    <definedName name="D_" localSheetId="8">#REF!</definedName>
    <definedName name="D_" localSheetId="14">#REF!</definedName>
    <definedName name="D_" localSheetId="13">#REF!</definedName>
    <definedName name="D_" localSheetId="12">#REF!</definedName>
    <definedName name="D_" localSheetId="9">#REF!</definedName>
    <definedName name="D_" localSheetId="10">#REF!</definedName>
    <definedName name="D_" localSheetId="15">#REF!</definedName>
    <definedName name="D_">#REF!</definedName>
    <definedName name="da" hidden="1">{#N/A,#N/A,FALSE,"Aging Summary";#N/A,#N/A,FALSE,"Ratio Analysis";#N/A,#N/A,FALSE,"Test 120 Day Accts";#N/A,#N/A,FALSE,"Tickmarks"}</definedName>
    <definedName name="dasd" localSheetId="11">#REF!</definedName>
    <definedName name="dasd" localSheetId="8">#REF!</definedName>
    <definedName name="dasd" localSheetId="14">#REF!</definedName>
    <definedName name="dasd" localSheetId="13">#REF!</definedName>
    <definedName name="dasd" localSheetId="12">#REF!</definedName>
    <definedName name="dasd" localSheetId="9">#REF!</definedName>
    <definedName name="dasd" localSheetId="10">#REF!</definedName>
    <definedName name="dasd" localSheetId="15">#REF!</definedName>
    <definedName name="dasd">#REF!</definedName>
    <definedName name="DATA1" localSheetId="11">#REF!</definedName>
    <definedName name="DATA1" localSheetId="1">#REF!</definedName>
    <definedName name="DATA1" localSheetId="8">#REF!</definedName>
    <definedName name="DATA1" localSheetId="14">#REF!</definedName>
    <definedName name="DATA1" localSheetId="13">#REF!</definedName>
    <definedName name="DATA1" localSheetId="12">#REF!</definedName>
    <definedName name="DATA1" localSheetId="9">#REF!</definedName>
    <definedName name="DATA1" localSheetId="10">#REF!</definedName>
    <definedName name="DATA1" localSheetId="15">#REF!</definedName>
    <definedName name="DATA1">#REF!</definedName>
    <definedName name="DATA10" localSheetId="11">#REF!</definedName>
    <definedName name="DATA10" localSheetId="8">#REF!</definedName>
    <definedName name="DATA10" localSheetId="14">#REF!</definedName>
    <definedName name="DATA10" localSheetId="13">#REF!</definedName>
    <definedName name="DATA10" localSheetId="12">#REF!</definedName>
    <definedName name="DATA10" localSheetId="9">#REF!</definedName>
    <definedName name="DATA10" localSheetId="10">#REF!</definedName>
    <definedName name="DATA10" localSheetId="15">#REF!</definedName>
    <definedName name="DATA10">#REF!</definedName>
    <definedName name="DATA11" localSheetId="11">#REF!</definedName>
    <definedName name="DATA11" localSheetId="8">#REF!</definedName>
    <definedName name="DATA11" localSheetId="14">#REF!</definedName>
    <definedName name="DATA11" localSheetId="13">#REF!</definedName>
    <definedName name="DATA11" localSheetId="12">#REF!</definedName>
    <definedName name="DATA11" localSheetId="9">#REF!</definedName>
    <definedName name="DATA11" localSheetId="10">#REF!</definedName>
    <definedName name="DATA11" localSheetId="15">#REF!</definedName>
    <definedName name="DATA11">#REF!</definedName>
    <definedName name="DATA12" localSheetId="11">#REF!</definedName>
    <definedName name="DATA12" localSheetId="8">#REF!</definedName>
    <definedName name="DATA12" localSheetId="14">#REF!</definedName>
    <definedName name="DATA12" localSheetId="13">#REF!</definedName>
    <definedName name="DATA12" localSheetId="12">#REF!</definedName>
    <definedName name="DATA12" localSheetId="9">#REF!</definedName>
    <definedName name="DATA12" localSheetId="10">#REF!</definedName>
    <definedName name="DATA12" localSheetId="15">#REF!</definedName>
    <definedName name="DATA12">#REF!</definedName>
    <definedName name="DATA13" localSheetId="11">#REF!</definedName>
    <definedName name="DATA13" localSheetId="8">#REF!</definedName>
    <definedName name="DATA13" localSheetId="14">#REF!</definedName>
    <definedName name="DATA13" localSheetId="13">#REF!</definedName>
    <definedName name="DATA13" localSheetId="12">#REF!</definedName>
    <definedName name="DATA13" localSheetId="9">#REF!</definedName>
    <definedName name="DATA13" localSheetId="10">#REF!</definedName>
    <definedName name="DATA13" localSheetId="15">#REF!</definedName>
    <definedName name="DATA13">#REF!</definedName>
    <definedName name="DATA14" localSheetId="11">#REF!</definedName>
    <definedName name="DATA14" localSheetId="8">#REF!</definedName>
    <definedName name="DATA14" localSheetId="14">#REF!</definedName>
    <definedName name="DATA14" localSheetId="13">#REF!</definedName>
    <definedName name="DATA14" localSheetId="12">#REF!</definedName>
    <definedName name="DATA14" localSheetId="9">#REF!</definedName>
    <definedName name="DATA14" localSheetId="10">#REF!</definedName>
    <definedName name="DATA14" localSheetId="15">#REF!</definedName>
    <definedName name="DATA14">#REF!</definedName>
    <definedName name="DATA15" localSheetId="11">#REF!</definedName>
    <definedName name="DATA15" localSheetId="8">#REF!</definedName>
    <definedName name="DATA15" localSheetId="14">#REF!</definedName>
    <definedName name="DATA15" localSheetId="13">#REF!</definedName>
    <definedName name="DATA15" localSheetId="12">#REF!</definedName>
    <definedName name="DATA15" localSheetId="9">#REF!</definedName>
    <definedName name="DATA15" localSheetId="10">#REF!</definedName>
    <definedName name="DATA15" localSheetId="15">#REF!</definedName>
    <definedName name="DATA15">#REF!</definedName>
    <definedName name="DATA16" localSheetId="11">#REF!</definedName>
    <definedName name="DATA16" localSheetId="8">#REF!</definedName>
    <definedName name="DATA16" localSheetId="14">#REF!</definedName>
    <definedName name="DATA16" localSheetId="13">#REF!</definedName>
    <definedName name="DATA16" localSheetId="12">#REF!</definedName>
    <definedName name="DATA16" localSheetId="9">#REF!</definedName>
    <definedName name="DATA16" localSheetId="10">#REF!</definedName>
    <definedName name="DATA16" localSheetId="15">#REF!</definedName>
    <definedName name="DATA16">#REF!</definedName>
    <definedName name="DATA17" localSheetId="11">#REF!</definedName>
    <definedName name="DATA17" localSheetId="8">#REF!</definedName>
    <definedName name="DATA17" localSheetId="14">#REF!</definedName>
    <definedName name="DATA17" localSheetId="13">#REF!</definedName>
    <definedName name="DATA17" localSheetId="12">#REF!</definedName>
    <definedName name="DATA17" localSheetId="9">#REF!</definedName>
    <definedName name="DATA17" localSheetId="10">#REF!</definedName>
    <definedName name="DATA17" localSheetId="15">#REF!</definedName>
    <definedName name="DATA17">#REF!</definedName>
    <definedName name="DATA18" localSheetId="11">#REF!</definedName>
    <definedName name="DATA18" localSheetId="8">#REF!</definedName>
    <definedName name="DATA18" localSheetId="14">#REF!</definedName>
    <definedName name="DATA18" localSheetId="13">#REF!</definedName>
    <definedName name="DATA18" localSheetId="12">#REF!</definedName>
    <definedName name="DATA18" localSheetId="9">#REF!</definedName>
    <definedName name="DATA18" localSheetId="10">#REF!</definedName>
    <definedName name="DATA18" localSheetId="15">#REF!</definedName>
    <definedName name="DATA18">#REF!</definedName>
    <definedName name="DATA19" localSheetId="11">#REF!</definedName>
    <definedName name="DATA19" localSheetId="8">#REF!</definedName>
    <definedName name="DATA19" localSheetId="14">#REF!</definedName>
    <definedName name="DATA19" localSheetId="13">#REF!</definedName>
    <definedName name="DATA19" localSheetId="12">#REF!</definedName>
    <definedName name="DATA19" localSheetId="9">#REF!</definedName>
    <definedName name="DATA19" localSheetId="10">#REF!</definedName>
    <definedName name="DATA19" localSheetId="15">#REF!</definedName>
    <definedName name="DATA19">#REF!</definedName>
    <definedName name="DATA2" localSheetId="11">#REF!</definedName>
    <definedName name="DATA2" localSheetId="8">#REF!</definedName>
    <definedName name="DATA2" localSheetId="14">#REF!</definedName>
    <definedName name="DATA2" localSheetId="13">#REF!</definedName>
    <definedName name="DATA2" localSheetId="12">#REF!</definedName>
    <definedName name="DATA2" localSheetId="9">#REF!</definedName>
    <definedName name="DATA2" localSheetId="10">#REF!</definedName>
    <definedName name="DATA2" localSheetId="15">#REF!</definedName>
    <definedName name="DATA2">#REF!</definedName>
    <definedName name="DATA20" localSheetId="11">#REF!</definedName>
    <definedName name="DATA20" localSheetId="8">#REF!</definedName>
    <definedName name="DATA20" localSheetId="14">#REF!</definedName>
    <definedName name="DATA20" localSheetId="13">#REF!</definedName>
    <definedName name="DATA20" localSheetId="12">#REF!</definedName>
    <definedName name="DATA20" localSheetId="9">#REF!</definedName>
    <definedName name="DATA20" localSheetId="10">#REF!</definedName>
    <definedName name="DATA20" localSheetId="15">#REF!</definedName>
    <definedName name="DATA20">#REF!</definedName>
    <definedName name="DATA21" localSheetId="11">#REF!</definedName>
    <definedName name="DATA21" localSheetId="8">#REF!</definedName>
    <definedName name="DATA21" localSheetId="14">#REF!</definedName>
    <definedName name="DATA21" localSheetId="13">#REF!</definedName>
    <definedName name="DATA21" localSheetId="12">#REF!</definedName>
    <definedName name="DATA21" localSheetId="9">#REF!</definedName>
    <definedName name="DATA21" localSheetId="10">#REF!</definedName>
    <definedName name="DATA21" localSheetId="15">#REF!</definedName>
    <definedName name="DATA21">#REF!</definedName>
    <definedName name="DATA22" localSheetId="11">#REF!</definedName>
    <definedName name="DATA22" localSheetId="8">#REF!</definedName>
    <definedName name="DATA22" localSheetId="14">#REF!</definedName>
    <definedName name="DATA22" localSheetId="13">#REF!</definedName>
    <definedName name="DATA22" localSheetId="12">#REF!</definedName>
    <definedName name="DATA22" localSheetId="9">#REF!</definedName>
    <definedName name="DATA22" localSheetId="10">#REF!</definedName>
    <definedName name="DATA22" localSheetId="15">#REF!</definedName>
    <definedName name="DATA22">#REF!</definedName>
    <definedName name="DATA23" localSheetId="11">#REF!</definedName>
    <definedName name="DATA23" localSheetId="8">#REF!</definedName>
    <definedName name="DATA23" localSheetId="14">#REF!</definedName>
    <definedName name="DATA23" localSheetId="13">#REF!</definedName>
    <definedName name="DATA23" localSheetId="12">#REF!</definedName>
    <definedName name="DATA23" localSheetId="9">#REF!</definedName>
    <definedName name="DATA23" localSheetId="10">#REF!</definedName>
    <definedName name="DATA23" localSheetId="15">#REF!</definedName>
    <definedName name="DATA23">#REF!</definedName>
    <definedName name="DATA24" localSheetId="11">#REF!</definedName>
    <definedName name="DATA24" localSheetId="8">#REF!</definedName>
    <definedName name="DATA24" localSheetId="14">#REF!</definedName>
    <definedName name="DATA24" localSheetId="13">#REF!</definedName>
    <definedName name="DATA24" localSheetId="12">#REF!</definedName>
    <definedName name="DATA24" localSheetId="9">#REF!</definedName>
    <definedName name="DATA24" localSheetId="10">#REF!</definedName>
    <definedName name="DATA24" localSheetId="15">#REF!</definedName>
    <definedName name="DATA24">#REF!</definedName>
    <definedName name="DATA25" localSheetId="11">#REF!</definedName>
    <definedName name="DATA25" localSheetId="8">#REF!</definedName>
    <definedName name="DATA25" localSheetId="14">#REF!</definedName>
    <definedName name="DATA25" localSheetId="13">#REF!</definedName>
    <definedName name="DATA25" localSheetId="12">#REF!</definedName>
    <definedName name="DATA25" localSheetId="9">#REF!</definedName>
    <definedName name="DATA25" localSheetId="10">#REF!</definedName>
    <definedName name="DATA25" localSheetId="15">#REF!</definedName>
    <definedName name="DATA25">#REF!</definedName>
    <definedName name="DATA26" localSheetId="13">#REF!</definedName>
    <definedName name="DATA26">#REF!</definedName>
    <definedName name="DATA3" localSheetId="11">#REF!</definedName>
    <definedName name="DATA3" localSheetId="1">#REF!</definedName>
    <definedName name="DATA3" localSheetId="8">#REF!</definedName>
    <definedName name="DATA3" localSheetId="14">#REF!</definedName>
    <definedName name="DATA3" localSheetId="13">#REF!</definedName>
    <definedName name="DATA3" localSheetId="12">#REF!</definedName>
    <definedName name="DATA3" localSheetId="9">#REF!</definedName>
    <definedName name="DATA3" localSheetId="10">#REF!</definedName>
    <definedName name="DATA3" localSheetId="15">#REF!</definedName>
    <definedName name="DATA3">#REF!</definedName>
    <definedName name="DATA4" localSheetId="11">#REF!</definedName>
    <definedName name="DATA4" localSheetId="8">#REF!</definedName>
    <definedName name="DATA4" localSheetId="14">#REF!</definedName>
    <definedName name="DATA4" localSheetId="13">#REF!</definedName>
    <definedName name="DATA4" localSheetId="12">#REF!</definedName>
    <definedName name="DATA4" localSheetId="9">#REF!</definedName>
    <definedName name="DATA4" localSheetId="10">#REF!</definedName>
    <definedName name="DATA4" localSheetId="15">#REF!</definedName>
    <definedName name="DATA4">#REF!</definedName>
    <definedName name="DATA5" localSheetId="11">#REF!</definedName>
    <definedName name="DATA5" localSheetId="8">#REF!</definedName>
    <definedName name="DATA5" localSheetId="14">#REF!</definedName>
    <definedName name="DATA5" localSheetId="13">#REF!</definedName>
    <definedName name="DATA5" localSheetId="12">#REF!</definedName>
    <definedName name="DATA5" localSheetId="9">#REF!</definedName>
    <definedName name="DATA5" localSheetId="10">#REF!</definedName>
    <definedName name="DATA5" localSheetId="15">#REF!</definedName>
    <definedName name="DATA5">#REF!</definedName>
    <definedName name="DATA6" localSheetId="11">#REF!</definedName>
    <definedName name="DATA6" localSheetId="8">#REF!</definedName>
    <definedName name="DATA6" localSheetId="14">#REF!</definedName>
    <definedName name="DATA6" localSheetId="13">#REF!</definedName>
    <definedName name="DATA6" localSheetId="12">#REF!</definedName>
    <definedName name="DATA6" localSheetId="9">#REF!</definedName>
    <definedName name="DATA6" localSheetId="10">#REF!</definedName>
    <definedName name="DATA6" localSheetId="15">#REF!</definedName>
    <definedName name="DATA6">#REF!</definedName>
    <definedName name="DATA7" localSheetId="11">#REF!</definedName>
    <definedName name="DATA7" localSheetId="8">#REF!</definedName>
    <definedName name="DATA7" localSheetId="14">#REF!</definedName>
    <definedName name="DATA7" localSheetId="13">#REF!</definedName>
    <definedName name="DATA7" localSheetId="12">#REF!</definedName>
    <definedName name="DATA7" localSheetId="9">#REF!</definedName>
    <definedName name="DATA7" localSheetId="10">#REF!</definedName>
    <definedName name="DATA7" localSheetId="15">#REF!</definedName>
    <definedName name="DATA7">#REF!</definedName>
    <definedName name="DATA8" localSheetId="11">#REF!</definedName>
    <definedName name="DATA8" localSheetId="8">#REF!</definedName>
    <definedName name="DATA8" localSheetId="14">#REF!</definedName>
    <definedName name="DATA8" localSheetId="13">#REF!</definedName>
    <definedName name="DATA8" localSheetId="12">#REF!</definedName>
    <definedName name="DATA8" localSheetId="9">#REF!</definedName>
    <definedName name="DATA8" localSheetId="10">#REF!</definedName>
    <definedName name="DATA8" localSheetId="15">#REF!</definedName>
    <definedName name="DATA8">#REF!</definedName>
    <definedName name="DATA9" localSheetId="11">#REF!</definedName>
    <definedName name="DATA9" localSheetId="8">#REF!</definedName>
    <definedName name="DATA9" localSheetId="14">#REF!</definedName>
    <definedName name="DATA9" localSheetId="13">#REF!</definedName>
    <definedName name="DATA9" localSheetId="12">#REF!</definedName>
    <definedName name="DATA9" localSheetId="9">#REF!</definedName>
    <definedName name="DATA9" localSheetId="10">#REF!</definedName>
    <definedName name="DATA9" localSheetId="15">#REF!</definedName>
    <definedName name="DATA9">#REF!</definedName>
    <definedName name="DATE" localSheetId="11">#REF!</definedName>
    <definedName name="DATE" localSheetId="8">#REF!</definedName>
    <definedName name="DATE" localSheetId="14">#REF!</definedName>
    <definedName name="DATE" localSheetId="13">#REF!</definedName>
    <definedName name="DATE" localSheetId="12">#REF!</definedName>
    <definedName name="DATE" localSheetId="9">#REF!</definedName>
    <definedName name="DATE" localSheetId="10">#REF!</definedName>
    <definedName name="DATE" localSheetId="15">#REF!</definedName>
    <definedName name="DATE">#REF!</definedName>
    <definedName name="DATE99" localSheetId="11">#REF!</definedName>
    <definedName name="DATE99" localSheetId="8">#REF!</definedName>
    <definedName name="DATE99" localSheetId="14">#REF!</definedName>
    <definedName name="DATE99" localSheetId="13">#REF!</definedName>
    <definedName name="DATE99" localSheetId="12">#REF!</definedName>
    <definedName name="DATE99" localSheetId="9">#REF!</definedName>
    <definedName name="DATE99" localSheetId="10">#REF!</definedName>
    <definedName name="DATE99" localSheetId="15">#REF!</definedName>
    <definedName name="DATE99">#REF!</definedName>
    <definedName name="dd" localSheetId="11">#REF!</definedName>
    <definedName name="dd" localSheetId="8">#REF!</definedName>
    <definedName name="dd" localSheetId="14">#REF!</definedName>
    <definedName name="dd" localSheetId="13">#REF!</definedName>
    <definedName name="dd" localSheetId="12">#REF!</definedName>
    <definedName name="dd" localSheetId="9">#REF!</definedName>
    <definedName name="dd" localSheetId="10">#REF!</definedName>
    <definedName name="dd" localSheetId="15">#REF!</definedName>
    <definedName name="dd">#REF!</definedName>
    <definedName name="DD_Curr">#REF!</definedName>
    <definedName name="ddd">#REF!</definedName>
    <definedName name="DDDDD" localSheetId="11">#REF!</definedName>
    <definedName name="DDDDD" localSheetId="1">#REF!</definedName>
    <definedName name="DDDDD" localSheetId="8">#REF!</definedName>
    <definedName name="DDDDD" localSheetId="14">#REF!</definedName>
    <definedName name="DDDDD" localSheetId="13">#REF!</definedName>
    <definedName name="DDDDD" localSheetId="12">#REF!</definedName>
    <definedName name="DDDDD" localSheetId="9">#REF!</definedName>
    <definedName name="DDDDD" localSheetId="10">#REF!</definedName>
    <definedName name="DDDDD" localSheetId="15">#REF!</definedName>
    <definedName name="DDDDD">#REF!</definedName>
    <definedName name="debito" localSheetId="11">#REF!</definedName>
    <definedName name="debito" localSheetId="8">#REF!</definedName>
    <definedName name="debito" localSheetId="14">#REF!</definedName>
    <definedName name="debito" localSheetId="13">#REF!</definedName>
    <definedName name="debito" localSheetId="12">#REF!</definedName>
    <definedName name="debito" localSheetId="9">#REF!</definedName>
    <definedName name="debito" localSheetId="10">#REF!</definedName>
    <definedName name="debito" localSheetId="15">#REF!</definedName>
    <definedName name="debito">#REF!</definedName>
    <definedName name="DEBITOFISCAL" localSheetId="11">#REF!</definedName>
    <definedName name="DEBITOFISCAL" localSheetId="8">#REF!</definedName>
    <definedName name="DEBITOFISCAL" localSheetId="14">#REF!</definedName>
    <definedName name="DEBITOFISCAL" localSheetId="13">#REF!</definedName>
    <definedName name="DEBITOFISCAL" localSheetId="12">#REF!</definedName>
    <definedName name="DEBITOFISCAL" localSheetId="9">#REF!</definedName>
    <definedName name="DEBITOFISCAL" localSheetId="10">#REF!</definedName>
    <definedName name="DEBITOFISCAL" localSheetId="15">#REF!</definedName>
    <definedName name="DEBITOFISCAL">#REF!</definedName>
    <definedName name="Dec_93" localSheetId="11">#REF!</definedName>
    <definedName name="Dec_93" localSheetId="8">#REF!</definedName>
    <definedName name="Dec_93" localSheetId="14">#REF!</definedName>
    <definedName name="Dec_93" localSheetId="13">#REF!</definedName>
    <definedName name="Dec_93" localSheetId="12">#REF!</definedName>
    <definedName name="Dec_93" localSheetId="9">#REF!</definedName>
    <definedName name="Dec_93" localSheetId="10">#REF!</definedName>
    <definedName name="Dec_93" localSheetId="15">#REF!</definedName>
    <definedName name="Dec_93">#REF!</definedName>
    <definedName name="dedwedwd" localSheetId="11">#REF!</definedName>
    <definedName name="dedwedwd" localSheetId="8">#REF!</definedName>
    <definedName name="dedwedwd" localSheetId="14">#REF!</definedName>
    <definedName name="dedwedwd" localSheetId="13">#REF!</definedName>
    <definedName name="dedwedwd" localSheetId="12">#REF!</definedName>
    <definedName name="dedwedwd" localSheetId="9">#REF!</definedName>
    <definedName name="dedwedwd" localSheetId="10">#REF!</definedName>
    <definedName name="dedwedwd" localSheetId="15">#REF!</definedName>
    <definedName name="dedwedwd">#REF!</definedName>
    <definedName name="defwergtqergt" localSheetId="11">#REF!</definedName>
    <definedName name="defwergtqergt" localSheetId="8">#REF!</definedName>
    <definedName name="defwergtqergt" localSheetId="14">#REF!</definedName>
    <definedName name="defwergtqergt" localSheetId="13">#REF!</definedName>
    <definedName name="defwergtqergt" localSheetId="12">#REF!</definedName>
    <definedName name="defwergtqergt" localSheetId="9">#REF!</definedName>
    <definedName name="defwergtqergt" localSheetId="10">#REF!</definedName>
    <definedName name="defwergtqergt" localSheetId="15">#REF!</definedName>
    <definedName name="defwergtqergt">#REF!</definedName>
    <definedName name="DEJKDFKKDF" localSheetId="4">#REF!</definedName>
    <definedName name="DEJKDFKKDF" localSheetId="11">#REF!</definedName>
    <definedName name="DEJKDFKKDF" localSheetId="8">#REF!</definedName>
    <definedName name="DEJKDFKKDF" localSheetId="14">#REF!</definedName>
    <definedName name="DEJKDFKKDF" localSheetId="13">#REF!</definedName>
    <definedName name="DEJKDFKKDF" localSheetId="12">#REF!</definedName>
    <definedName name="DEJKDFKKDF" localSheetId="9">#REF!</definedName>
    <definedName name="DEJKDFKKDF" localSheetId="10">#REF!</definedName>
    <definedName name="DEJKDFKKDF" localSheetId="15">#REF!</definedName>
    <definedName name="DEJKDFKKDF">#REF!</definedName>
    <definedName name="Depósitso">#REF!</definedName>
    <definedName name="depreciaciones" localSheetId="11">#REF!</definedName>
    <definedName name="depreciaciones" localSheetId="1">#REF!</definedName>
    <definedName name="depreciaciones" localSheetId="8">#REF!</definedName>
    <definedName name="depreciaciones" localSheetId="14">#REF!</definedName>
    <definedName name="depreciaciones" localSheetId="13">#REF!</definedName>
    <definedName name="depreciaciones" localSheetId="12">#REF!</definedName>
    <definedName name="depreciaciones" localSheetId="9">#REF!</definedName>
    <definedName name="depreciaciones" localSheetId="10">#REF!</definedName>
    <definedName name="depreciaciones" localSheetId="15">#REF!</definedName>
    <definedName name="depreciaciones">#REF!</definedName>
    <definedName name="detail" localSheetId="11">#REF!</definedName>
    <definedName name="detail" localSheetId="8">#REF!</definedName>
    <definedName name="detail" localSheetId="14">#REF!</definedName>
    <definedName name="detail" localSheetId="13">#REF!</definedName>
    <definedName name="detail" localSheetId="12">#REF!</definedName>
    <definedName name="detail" localSheetId="9">#REF!</definedName>
    <definedName name="detail" localSheetId="10">#REF!</definedName>
    <definedName name="detail" localSheetId="15">#REF!</definedName>
    <definedName name="detail">#REF!</definedName>
    <definedName name="detail2" localSheetId="11">#REF!</definedName>
    <definedName name="detail2" localSheetId="8">#REF!</definedName>
    <definedName name="detail2" localSheetId="14">#REF!</definedName>
    <definedName name="detail2" localSheetId="13">#REF!</definedName>
    <definedName name="detail2" localSheetId="12">#REF!</definedName>
    <definedName name="detail2" localSheetId="9">#REF!</definedName>
    <definedName name="detail2" localSheetId="10">#REF!</definedName>
    <definedName name="detail2" localSheetId="15">#REF!</definedName>
    <definedName name="detail2">#REF!</definedName>
    <definedName name="Detalle_de_Bienes_de_Uso_">#REF!</definedName>
    <definedName name="deuxfp" localSheetId="11">#REF!</definedName>
    <definedName name="deuxfp" localSheetId="1">#REF!</definedName>
    <definedName name="deuxfp" localSheetId="8">#REF!</definedName>
    <definedName name="deuxfp" localSheetId="14">#REF!</definedName>
    <definedName name="deuxfp" localSheetId="13">#REF!</definedName>
    <definedName name="deuxfp" localSheetId="12">#REF!</definedName>
    <definedName name="deuxfp" localSheetId="9">#REF!</definedName>
    <definedName name="deuxfp" localSheetId="10">#REF!</definedName>
    <definedName name="deuxfp" localSheetId="15">#REF!</definedName>
    <definedName name="deuxfp">#REF!</definedName>
    <definedName name="devengado" localSheetId="11">#REF!</definedName>
    <definedName name="devengado" localSheetId="8">#REF!</definedName>
    <definedName name="devengado" localSheetId="14">#REF!</definedName>
    <definedName name="devengado" localSheetId="13">#REF!</definedName>
    <definedName name="devengado" localSheetId="12">#REF!</definedName>
    <definedName name="devengado" localSheetId="9">#REF!</definedName>
    <definedName name="devengado" localSheetId="10">#REF!</definedName>
    <definedName name="devengado" localSheetId="15">#REF!</definedName>
    <definedName name="devengado">#REF!</definedName>
    <definedName name="devolucion" localSheetId="4" hidden="1">{#N/A,#N/A,FALSE,"Aging Summary";#N/A,#N/A,FALSE,"Ratio Analysis";#N/A,#N/A,FALSE,"Test 120 Day Accts";#N/A,#N/A,FALSE,"Tickmarks"}</definedName>
    <definedName name="devolucion" localSheetId="11" hidden="1">{#N/A,#N/A,FALSE,"Aging Summary";#N/A,#N/A,FALSE,"Ratio Analysis";#N/A,#N/A,FALSE,"Test 120 Day Accts";#N/A,#N/A,FALSE,"Tickmarks"}</definedName>
    <definedName name="devolucion" localSheetId="1" hidden="1">{#N/A,#N/A,FALSE,"Aging Summary";#N/A,#N/A,FALSE,"Ratio Analysis";#N/A,#N/A,FALSE,"Test 120 Day Accts";#N/A,#N/A,FALSE,"Tickmarks"}</definedName>
    <definedName name="devolucion" localSheetId="8" hidden="1">{#N/A,#N/A,FALSE,"Aging Summary";#N/A,#N/A,FALSE,"Ratio Analysis";#N/A,#N/A,FALSE,"Test 120 Day Accts";#N/A,#N/A,FALSE,"Tickmarks"}</definedName>
    <definedName name="devolucion" localSheetId="14" hidden="1">{#N/A,#N/A,FALSE,"Aging Summary";#N/A,#N/A,FALSE,"Ratio Analysis";#N/A,#N/A,FALSE,"Test 120 Day Accts";#N/A,#N/A,FALSE,"Tickmarks"}</definedName>
    <definedName name="devolucion" localSheetId="13" hidden="1">{#N/A,#N/A,FALSE,"Aging Summary";#N/A,#N/A,FALSE,"Ratio Analysis";#N/A,#N/A,FALSE,"Test 120 Day Accts";#N/A,#N/A,FALSE,"Tickmarks"}</definedName>
    <definedName name="devolucion" localSheetId="12" hidden="1">{#N/A,#N/A,FALSE,"Aging Summary";#N/A,#N/A,FALSE,"Ratio Analysis";#N/A,#N/A,FALSE,"Test 120 Day Accts";#N/A,#N/A,FALSE,"Tickmarks"}</definedName>
    <definedName name="devolucion" localSheetId="9" hidden="1">{#N/A,#N/A,FALSE,"Aging Summary";#N/A,#N/A,FALSE,"Ratio Analysis";#N/A,#N/A,FALSE,"Test 120 Day Accts";#N/A,#N/A,FALSE,"Tickmarks"}</definedName>
    <definedName name="devolucion" localSheetId="10" hidden="1">{#N/A,#N/A,FALSE,"Aging Summary";#N/A,#N/A,FALSE,"Ratio Analysis";#N/A,#N/A,FALSE,"Test 120 Day Accts";#N/A,#N/A,FALSE,"Tickmarks"}</definedName>
    <definedName name="devolucion" localSheetId="6" hidden="1">{#N/A,#N/A,FALSE,"Aging Summary";#N/A,#N/A,FALSE,"Ratio Analysis";#N/A,#N/A,FALSE,"Test 120 Day Accts";#N/A,#N/A,FALSE,"Tickmarks"}</definedName>
    <definedName name="devolucion" localSheetId="15" hidden="1">{#N/A,#N/A,FALSE,"Aging Summary";#N/A,#N/A,FALSE,"Ratio Analysis";#N/A,#N/A,FALSE,"Test 120 Day Accts";#N/A,#N/A,FALSE,"Tickmarks"}</definedName>
    <definedName name="devolucion" hidden="1">{#N/A,#N/A,FALSE,"Aging Summary";#N/A,#N/A,FALSE,"Ratio Analysis";#N/A,#N/A,FALSE,"Test 120 Day Accts";#N/A,#N/A,FALSE,"Tickmarks"}</definedName>
    <definedName name="dfgs" localSheetId="4">#REF!</definedName>
    <definedName name="dfgs" localSheetId="11">#REF!</definedName>
    <definedName name="dfgs" localSheetId="8">#REF!</definedName>
    <definedName name="dfgs" localSheetId="14">#REF!</definedName>
    <definedName name="dfgs" localSheetId="13">#REF!</definedName>
    <definedName name="dfgs" localSheetId="12">#REF!</definedName>
    <definedName name="dfgs" localSheetId="9">#REF!</definedName>
    <definedName name="dfgs" localSheetId="10">#REF!</definedName>
    <definedName name="dfgs" localSheetId="15">#REF!</definedName>
    <definedName name="dfgs">#REF!</definedName>
    <definedName name="dfgudojdobd" localSheetId="11" hidden="1">{#N/A,#N/A,FALSE,"Aging Summary";#N/A,#N/A,FALSE,"Ratio Analysis";#N/A,#N/A,FALSE,"Test 120 Day Accts";#N/A,#N/A,FALSE,"Tickmarks"}</definedName>
    <definedName name="dfgudojdobd" localSheetId="8" hidden="1">{#N/A,#N/A,FALSE,"Aging Summary";#N/A,#N/A,FALSE,"Ratio Analysis";#N/A,#N/A,FALSE,"Test 120 Day Accts";#N/A,#N/A,FALSE,"Tickmarks"}</definedName>
    <definedName name="dfgudojdobd" localSheetId="14" hidden="1">{#N/A,#N/A,FALSE,"Aging Summary";#N/A,#N/A,FALSE,"Ratio Analysis";#N/A,#N/A,FALSE,"Test 120 Day Accts";#N/A,#N/A,FALSE,"Tickmarks"}</definedName>
    <definedName name="dfgudojdobd" localSheetId="13" hidden="1">{#N/A,#N/A,FALSE,"Aging Summary";#N/A,#N/A,FALSE,"Ratio Analysis";#N/A,#N/A,FALSE,"Test 120 Day Accts";#N/A,#N/A,FALSE,"Tickmarks"}</definedName>
    <definedName name="dfgudojdobd" localSheetId="12" hidden="1">{#N/A,#N/A,FALSE,"Aging Summary";#N/A,#N/A,FALSE,"Ratio Analysis";#N/A,#N/A,FALSE,"Test 120 Day Accts";#N/A,#N/A,FALSE,"Tickmarks"}</definedName>
    <definedName name="dfgudojdobd" localSheetId="9" hidden="1">{#N/A,#N/A,FALSE,"Aging Summary";#N/A,#N/A,FALSE,"Ratio Analysis";#N/A,#N/A,FALSE,"Test 120 Day Accts";#N/A,#N/A,FALSE,"Tickmarks"}</definedName>
    <definedName name="dfgudojdobd" localSheetId="10" hidden="1">{#N/A,#N/A,FALSE,"Aging Summary";#N/A,#N/A,FALSE,"Ratio Analysis";#N/A,#N/A,FALSE,"Test 120 Day Accts";#N/A,#N/A,FALSE,"Tickmarks"}</definedName>
    <definedName name="dfgudojdobd" localSheetId="6" hidden="1">{#N/A,#N/A,FALSE,"Aging Summary";#N/A,#N/A,FALSE,"Ratio Analysis";#N/A,#N/A,FALSE,"Test 120 Day Accts";#N/A,#N/A,FALSE,"Tickmarks"}</definedName>
    <definedName name="dfgudojdobd" localSheetId="15" hidden="1">{#N/A,#N/A,FALSE,"Aging Summary";#N/A,#N/A,FALSE,"Ratio Analysis";#N/A,#N/A,FALSE,"Test 120 Day Accts";#N/A,#N/A,FALSE,"Tickmarks"}</definedName>
    <definedName name="dfgudojdobd" hidden="1">{#N/A,#N/A,FALSE,"Aging Summary";#N/A,#N/A,FALSE,"Ratio Analysis";#N/A,#N/A,FALSE,"Test 120 Day Accts";#N/A,#N/A,FALSE,"Tickmarks"}</definedName>
    <definedName name="dgdg" localSheetId="4">#REF!</definedName>
    <definedName name="dgdg" localSheetId="11">#REF!</definedName>
    <definedName name="dgdg" localSheetId="8">#REF!</definedName>
    <definedName name="dgdg" localSheetId="14">#REF!</definedName>
    <definedName name="dgdg" localSheetId="13">#REF!</definedName>
    <definedName name="dgdg" localSheetId="12">#REF!</definedName>
    <definedName name="dgdg" localSheetId="9">#REF!</definedName>
    <definedName name="dgdg" localSheetId="10">#REF!</definedName>
    <definedName name="dgdg" localSheetId="15">#REF!</definedName>
    <definedName name="dgdg">#REF!</definedName>
    <definedName name="Diferencias_de_redondeo" localSheetId="11">#REF!</definedName>
    <definedName name="Diferencias_de_redondeo" localSheetId="8">#REF!</definedName>
    <definedName name="Diferencias_de_redondeo" localSheetId="14">#REF!</definedName>
    <definedName name="Diferencias_de_redondeo" localSheetId="13">#REF!</definedName>
    <definedName name="Diferencias_de_redondeo" localSheetId="12">#REF!</definedName>
    <definedName name="Diferencias_de_redondeo" localSheetId="9">#REF!</definedName>
    <definedName name="Diferencias_de_redondeo" localSheetId="10">#REF!</definedName>
    <definedName name="Diferencias_de_redondeo" localSheetId="15">#REF!</definedName>
    <definedName name="Diferencias_de_redondeo">#REF!</definedName>
    <definedName name="digitalchannels">#REF!</definedName>
    <definedName name="discamp">#REF!</definedName>
    <definedName name="Dist_Cons" localSheetId="11">#REF!</definedName>
    <definedName name="Dist_Cons" localSheetId="1">#REF!</definedName>
    <definedName name="Dist_Cons" localSheetId="8">#REF!</definedName>
    <definedName name="Dist_Cons" localSheetId="14">#REF!</definedName>
    <definedName name="Dist_Cons" localSheetId="13">#REF!</definedName>
    <definedName name="Dist_Cons" localSheetId="12">#REF!</definedName>
    <definedName name="Dist_Cons" localSheetId="9">#REF!</definedName>
    <definedName name="Dist_Cons" localSheetId="10">#REF!</definedName>
    <definedName name="Dist_Cons" localSheetId="15">#REF!</definedName>
    <definedName name="Dist_Cons">#REF!</definedName>
    <definedName name="Dist_Finc" localSheetId="11">#REF!</definedName>
    <definedName name="Dist_Finc" localSheetId="8">#REF!</definedName>
    <definedName name="Dist_Finc" localSheetId="14">#REF!</definedName>
    <definedName name="Dist_Finc" localSheetId="13">#REF!</definedName>
    <definedName name="Dist_Finc" localSheetId="12">#REF!</definedName>
    <definedName name="Dist_Finc" localSheetId="9">#REF!</definedName>
    <definedName name="Dist_Finc" localSheetId="10">#REF!</definedName>
    <definedName name="Dist_Finc" localSheetId="15">#REF!</definedName>
    <definedName name="Dist_Finc">#REF!</definedName>
    <definedName name="djdh" localSheetId="4">#REF!</definedName>
    <definedName name="djdh" localSheetId="11">#REF!</definedName>
    <definedName name="djdh" localSheetId="8">#REF!</definedName>
    <definedName name="djdh" localSheetId="14">#REF!</definedName>
    <definedName name="djdh" localSheetId="13">#REF!</definedName>
    <definedName name="djdh" localSheetId="12">#REF!</definedName>
    <definedName name="djdh" localSheetId="9">#REF!</definedName>
    <definedName name="djdh" localSheetId="10">#REF!</definedName>
    <definedName name="djdh" localSheetId="15">#REF!</definedName>
    <definedName name="djdh">#REF!</definedName>
    <definedName name="dlleu" localSheetId="4">#REF!</definedName>
    <definedName name="dlleu" localSheetId="11">#REF!</definedName>
    <definedName name="dlleu" localSheetId="8">#REF!</definedName>
    <definedName name="dlleu" localSheetId="14">#REF!</definedName>
    <definedName name="dlleu" localSheetId="13">#REF!</definedName>
    <definedName name="dlleu" localSheetId="12">#REF!</definedName>
    <definedName name="dlleu" localSheetId="9">#REF!</definedName>
    <definedName name="dlleu" localSheetId="10">#REF!</definedName>
    <definedName name="dlleu" localSheetId="6">#REF!</definedName>
    <definedName name="dlleu" localSheetId="15">#REF!</definedName>
    <definedName name="dlleu">#REF!</definedName>
    <definedName name="DLLEUR" localSheetId="4">#REF!</definedName>
    <definedName name="DLLEUR" localSheetId="11">#REF!</definedName>
    <definedName name="DLLEUR" localSheetId="8">#REF!</definedName>
    <definedName name="DLLEUR" localSheetId="14">#REF!</definedName>
    <definedName name="DLLEUR" localSheetId="13">#REF!</definedName>
    <definedName name="DLLEUR" localSheetId="12">#REF!</definedName>
    <definedName name="DLLEUR" localSheetId="9">#REF!</definedName>
    <definedName name="DLLEUR" localSheetId="10">#REF!</definedName>
    <definedName name="DLLEUR" localSheetId="6">#REF!</definedName>
    <definedName name="DLLEUR" localSheetId="15">#REF!</definedName>
    <definedName name="DLLEUR">#REF!</definedName>
    <definedName name="DOC" localSheetId="11">#REF!</definedName>
    <definedName name="DOC" localSheetId="8">#REF!</definedName>
    <definedName name="DOC" localSheetId="14">#REF!</definedName>
    <definedName name="DOC" localSheetId="13">#REF!</definedName>
    <definedName name="DOC" localSheetId="12">#REF!</definedName>
    <definedName name="DOC" localSheetId="9">#REF!</definedName>
    <definedName name="DOC" localSheetId="10">#REF!</definedName>
    <definedName name="DOC" localSheetId="15">#REF!</definedName>
    <definedName name="DOC">#REF!</definedName>
    <definedName name="Dollar_Threshold">#REF!</definedName>
    <definedName name="dsf" localSheetId="4">#REF!</definedName>
    <definedName name="dsf" localSheetId="11">#REF!</definedName>
    <definedName name="dsf" localSheetId="8">#REF!</definedName>
    <definedName name="dsf" localSheetId="14">#REF!</definedName>
    <definedName name="dsf" localSheetId="13">#REF!</definedName>
    <definedName name="dsf" localSheetId="12">#REF!</definedName>
    <definedName name="dsf" localSheetId="9">#REF!</definedName>
    <definedName name="dsf" localSheetId="10">#REF!</definedName>
    <definedName name="dsf" localSheetId="15">#REF!</definedName>
    <definedName name="dsf">#REF!</definedName>
    <definedName name="DUPONT_1" localSheetId="4">#N/A</definedName>
    <definedName name="DUPONT_1" localSheetId="11">#REF!</definedName>
    <definedName name="DUPONT_1" localSheetId="8">#REF!</definedName>
    <definedName name="DUPONT_1" localSheetId="14">#REF!</definedName>
    <definedName name="DUPONT_1" localSheetId="13">#REF!</definedName>
    <definedName name="DUPONT_1" localSheetId="12">#REF!</definedName>
    <definedName name="DUPONT_1" localSheetId="9">#REF!</definedName>
    <definedName name="DUPONT_1" localSheetId="10">#REF!</definedName>
    <definedName name="DUPONT_1" localSheetId="6">#REF!</definedName>
    <definedName name="DUPONT_1" localSheetId="15">#REF!</definedName>
    <definedName name="DUPONT_1">#REF!</definedName>
    <definedName name="e" localSheetId="4" hidden="1">{#N/A,#N/A,FALSE,"Aging Summary";#N/A,#N/A,FALSE,"Ratio Analysis";#N/A,#N/A,FALSE,"Test 120 Day Accts";#N/A,#N/A,FALSE,"Tickmarks"}</definedName>
    <definedName name="e" localSheetId="11">#REF!</definedName>
    <definedName name="e" localSheetId="1">#REF!</definedName>
    <definedName name="e" localSheetId="8">#REF!</definedName>
    <definedName name="e" localSheetId="14">#REF!</definedName>
    <definedName name="e" localSheetId="13">#REF!</definedName>
    <definedName name="e" localSheetId="12">#REF!</definedName>
    <definedName name="e" localSheetId="9">#REF!</definedName>
    <definedName name="e" localSheetId="10">#REF!</definedName>
    <definedName name="e" localSheetId="15">#REF!</definedName>
    <definedName name="e">#REF!</definedName>
    <definedName name="E_" localSheetId="11">#REF!</definedName>
    <definedName name="E_" localSheetId="1">#REF!</definedName>
    <definedName name="E_" localSheetId="8">#REF!</definedName>
    <definedName name="E_" localSheetId="14">#REF!</definedName>
    <definedName name="E_" localSheetId="13">#REF!</definedName>
    <definedName name="E_" localSheetId="12">#REF!</definedName>
    <definedName name="E_" localSheetId="9">#REF!</definedName>
    <definedName name="E_" localSheetId="10">#REF!</definedName>
    <definedName name="E_" localSheetId="15">#REF!</definedName>
    <definedName name="E_">#REF!</definedName>
    <definedName name="E3_" localSheetId="13">#REF!</definedName>
    <definedName name="E3_">#REF!</definedName>
    <definedName name="effective_date" localSheetId="13">#REF!</definedName>
    <definedName name="effective_date">#REF!</definedName>
    <definedName name="EFREQRRRQR">#REF!</definedName>
    <definedName name="elasmjsdlkfjsdf" localSheetId="11">#REF!</definedName>
    <definedName name="elasmjsdlkfjsdf" localSheetId="1">#REF!</definedName>
    <definedName name="elasmjsdlkfjsdf" localSheetId="8">#REF!</definedName>
    <definedName name="elasmjsdlkfjsdf" localSheetId="14">#REF!</definedName>
    <definedName name="elasmjsdlkfjsdf" localSheetId="13">#REF!</definedName>
    <definedName name="elasmjsdlkfjsdf" localSheetId="12">#REF!</definedName>
    <definedName name="elasmjsdlkfjsdf" localSheetId="9">#REF!</definedName>
    <definedName name="elasmjsdlkfjsdf" localSheetId="10">#REF!</definedName>
    <definedName name="elasmjsdlkfjsdf" localSheetId="15">#REF!</definedName>
    <definedName name="elasmjsdlkfjsdf">#REF!</definedName>
    <definedName name="eliminaciones" localSheetId="11">#REF!</definedName>
    <definedName name="eliminaciones" localSheetId="1">#REF!</definedName>
    <definedName name="eliminaciones" localSheetId="8">#REF!</definedName>
    <definedName name="eliminaciones" localSheetId="14">#REF!</definedName>
    <definedName name="eliminaciones" localSheetId="13">#REF!</definedName>
    <definedName name="eliminaciones" localSheetId="12">#REF!</definedName>
    <definedName name="eliminaciones" localSheetId="9">#REF!</definedName>
    <definedName name="eliminaciones" localSheetId="10">#REF!</definedName>
    <definedName name="eliminaciones" localSheetId="15">#REF!</definedName>
    <definedName name="eliminaciones">#REF!</definedName>
    <definedName name="enero" localSheetId="4">#REF!</definedName>
    <definedName name="enero" localSheetId="11">#REF!</definedName>
    <definedName name="enero" localSheetId="8">#REF!</definedName>
    <definedName name="enero" localSheetId="14">#REF!</definedName>
    <definedName name="enero" localSheetId="13">#REF!</definedName>
    <definedName name="enero" localSheetId="12">#REF!</definedName>
    <definedName name="enero" localSheetId="9">#REF!</definedName>
    <definedName name="enero" localSheetId="10">#REF!</definedName>
    <definedName name="enero" localSheetId="15">#REF!</definedName>
    <definedName name="enero">#REF!</definedName>
    <definedName name="EOAF" localSheetId="11">#REF!</definedName>
    <definedName name="EOAF" localSheetId="8">#REF!</definedName>
    <definedName name="EOAF" localSheetId="14">#REF!</definedName>
    <definedName name="EOAF" localSheetId="13">#REF!</definedName>
    <definedName name="EOAF" localSheetId="12">#REF!</definedName>
    <definedName name="EOAF" localSheetId="9">#REF!</definedName>
    <definedName name="EOAF" localSheetId="10">#REF!</definedName>
    <definedName name="EOAF" localSheetId="15">#REF!</definedName>
    <definedName name="EOAF">#REF!</definedName>
    <definedName name="eoafh" localSheetId="11">#REF!</definedName>
    <definedName name="eoafh" localSheetId="8">#REF!</definedName>
    <definedName name="eoafh" localSheetId="14">#REF!</definedName>
    <definedName name="eoafh" localSheetId="13">#REF!</definedName>
    <definedName name="eoafh" localSheetId="12">#REF!</definedName>
    <definedName name="eoafh" localSheetId="9">#REF!</definedName>
    <definedName name="eoafh" localSheetId="10">#REF!</definedName>
    <definedName name="eoafh" localSheetId="15">#REF!</definedName>
    <definedName name="eoafh">#REF!</definedName>
    <definedName name="eoafn" localSheetId="11">#REF!</definedName>
    <definedName name="eoafn" localSheetId="8">#REF!</definedName>
    <definedName name="eoafn" localSheetId="14">#REF!</definedName>
    <definedName name="eoafn" localSheetId="13">#REF!</definedName>
    <definedName name="eoafn" localSheetId="12">#REF!</definedName>
    <definedName name="eoafn" localSheetId="9">#REF!</definedName>
    <definedName name="eoafn" localSheetId="10">#REF!</definedName>
    <definedName name="eoafn" localSheetId="15">#REF!</definedName>
    <definedName name="eoafn">#REF!</definedName>
    <definedName name="eoafs" localSheetId="11">#REF!</definedName>
    <definedName name="eoafs" localSheetId="8">#REF!</definedName>
    <definedName name="eoafs" localSheetId="14">#REF!</definedName>
    <definedName name="eoafs" localSheetId="13">#REF!</definedName>
    <definedName name="eoafs" localSheetId="12">#REF!</definedName>
    <definedName name="eoafs" localSheetId="9">#REF!</definedName>
    <definedName name="eoafs" localSheetId="10">#REF!</definedName>
    <definedName name="eoafs" localSheetId="15">#REF!</definedName>
    <definedName name="eoafs">#REF!</definedName>
    <definedName name="EPN" localSheetId="11">#REF!</definedName>
    <definedName name="EPN" localSheetId="8">#REF!</definedName>
    <definedName name="EPN" localSheetId="14">#REF!</definedName>
    <definedName name="EPN" localSheetId="13">#REF!</definedName>
    <definedName name="EPN" localSheetId="12">#REF!</definedName>
    <definedName name="EPN" localSheetId="9">#REF!</definedName>
    <definedName name="EPN" localSheetId="10">#REF!</definedName>
    <definedName name="EPN" localSheetId="15">#REF!</definedName>
    <definedName name="EPN">#REF!</definedName>
    <definedName name="EquityTable" localSheetId="11">#REF!</definedName>
    <definedName name="EquityTable" localSheetId="8">#REF!</definedName>
    <definedName name="EquityTable" localSheetId="14">#REF!</definedName>
    <definedName name="EquityTable" localSheetId="13">#REF!</definedName>
    <definedName name="EquityTable" localSheetId="12">#REF!</definedName>
    <definedName name="EquityTable" localSheetId="9">#REF!</definedName>
    <definedName name="EquityTable" localSheetId="10">#REF!</definedName>
    <definedName name="EquityTable" localSheetId="15">#REF!</definedName>
    <definedName name="EquityTable">#REF!</definedName>
    <definedName name="er" localSheetId="4">#REF!</definedName>
    <definedName name="er" localSheetId="11">#REF!</definedName>
    <definedName name="er" localSheetId="8">#REF!</definedName>
    <definedName name="er" localSheetId="14">#REF!</definedName>
    <definedName name="er" localSheetId="13">#REF!</definedName>
    <definedName name="er" localSheetId="12">#REF!</definedName>
    <definedName name="er" localSheetId="9">#REF!</definedName>
    <definedName name="er" localSheetId="10">#REF!</definedName>
    <definedName name="er" localSheetId="15">#REF!</definedName>
    <definedName name="er">#REF!</definedName>
    <definedName name="er_4" localSheetId="4">#REF!</definedName>
    <definedName name="er_4" localSheetId="11">#REF!</definedName>
    <definedName name="er_4" localSheetId="8">#REF!</definedName>
    <definedName name="er_4" localSheetId="14">#REF!</definedName>
    <definedName name="er_4" localSheetId="13">#REF!</definedName>
    <definedName name="er_4" localSheetId="12">#REF!</definedName>
    <definedName name="er_4" localSheetId="9">#REF!</definedName>
    <definedName name="er_4" localSheetId="10">#REF!</definedName>
    <definedName name="er_4" localSheetId="15">#REF!</definedName>
    <definedName name="er_4">#REF!</definedName>
    <definedName name="er_6" localSheetId="4">#REF!</definedName>
    <definedName name="er_6" localSheetId="11">#REF!</definedName>
    <definedName name="er_6" localSheetId="8">#REF!</definedName>
    <definedName name="er_6" localSheetId="14">#REF!</definedName>
    <definedName name="er_6" localSheetId="13">#REF!</definedName>
    <definedName name="er_6" localSheetId="12">#REF!</definedName>
    <definedName name="er_6" localSheetId="9">#REF!</definedName>
    <definedName name="er_6" localSheetId="10">#REF!</definedName>
    <definedName name="er_6" localSheetId="15">#REF!</definedName>
    <definedName name="er_6">#REF!</definedName>
    <definedName name="ERO" localSheetId="11">#REF!</definedName>
    <definedName name="ERO" localSheetId="8">#REF!</definedName>
    <definedName name="ERO" localSheetId="14">#REF!</definedName>
    <definedName name="ERO" localSheetId="13">#REF!</definedName>
    <definedName name="ERO" localSheetId="12">#REF!</definedName>
    <definedName name="ERO" localSheetId="9">#REF!</definedName>
    <definedName name="ERO" localSheetId="10">#REF!</definedName>
    <definedName name="ERO" localSheetId="15">#REF!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 localSheetId="11">#REF!</definedName>
    <definedName name="ESP" localSheetId="1">#REF!</definedName>
    <definedName name="ESP" localSheetId="8">#REF!</definedName>
    <definedName name="ESP" localSheetId="14">#REF!</definedName>
    <definedName name="ESP" localSheetId="13">#REF!</definedName>
    <definedName name="ESP" localSheetId="12">#REF!</definedName>
    <definedName name="ESP" localSheetId="9">#REF!</definedName>
    <definedName name="ESP" localSheetId="10">#REF!</definedName>
    <definedName name="ESP" localSheetId="15">#REF!</definedName>
    <definedName name="ESP">#REF!</definedName>
    <definedName name="EUR" localSheetId="4">#REF!</definedName>
    <definedName name="EUR" localSheetId="11">#REF!</definedName>
    <definedName name="EUR" localSheetId="8">#REF!</definedName>
    <definedName name="EUR" localSheetId="14">#REF!</definedName>
    <definedName name="EUR" localSheetId="13">#REF!</definedName>
    <definedName name="EUR" localSheetId="12">#REF!</definedName>
    <definedName name="EUR" localSheetId="9">#REF!</definedName>
    <definedName name="EUR" localSheetId="10">#REF!</definedName>
    <definedName name="EUR" localSheetId="6">#REF!</definedName>
    <definedName name="EUR" localSheetId="15">#REF!</definedName>
    <definedName name="EUR">#REF!</definedName>
    <definedName name="Eval_btn_Ans">#REF!</definedName>
    <definedName name="Eval_MR">#REF!</definedName>
    <definedName name="Excel_BuiltIn__FilterDatabase_1" localSheetId="4">#REF!</definedName>
    <definedName name="Excel_BuiltIn__FilterDatabase_1" localSheetId="11">#REF!</definedName>
    <definedName name="Excel_BuiltIn__FilterDatabase_1" localSheetId="8">#REF!</definedName>
    <definedName name="Excel_BuiltIn__FilterDatabase_1" localSheetId="14">#REF!</definedName>
    <definedName name="Excel_BuiltIn__FilterDatabase_1" localSheetId="13">#REF!</definedName>
    <definedName name="Excel_BuiltIn__FilterDatabase_1" localSheetId="12">#REF!</definedName>
    <definedName name="Excel_BuiltIn__FilterDatabase_1" localSheetId="9">#REF!</definedName>
    <definedName name="Excel_BuiltIn__FilterDatabase_1" localSheetId="10">#REF!</definedName>
    <definedName name="Excel_BuiltIn__FilterDatabase_1" localSheetId="15">#REF!</definedName>
    <definedName name="Excel_BuiltIn__FilterDatabase_1">#REF!</definedName>
    <definedName name="Excel_BuiltIn__FilterDatabase_13" localSheetId="4">#REF!</definedName>
    <definedName name="Excel_BuiltIn__FilterDatabase_13" localSheetId="11">#REF!</definedName>
    <definedName name="Excel_BuiltIn__FilterDatabase_13" localSheetId="8">#REF!</definedName>
    <definedName name="Excel_BuiltIn__FilterDatabase_13" localSheetId="14">#REF!</definedName>
    <definedName name="Excel_BuiltIn__FilterDatabase_13" localSheetId="13">#REF!</definedName>
    <definedName name="Excel_BuiltIn__FilterDatabase_13" localSheetId="12">#REF!</definedName>
    <definedName name="Excel_BuiltIn__FilterDatabase_13" localSheetId="9">#REF!</definedName>
    <definedName name="Excel_BuiltIn__FilterDatabase_13" localSheetId="10">#REF!</definedName>
    <definedName name="Excel_BuiltIn__FilterDatabase_13" localSheetId="15">#REF!</definedName>
    <definedName name="Excel_BuiltIn__FilterDatabase_13">#REF!</definedName>
    <definedName name="Excel_BuiltIn__FilterDatabase_14" localSheetId="4">#REF!</definedName>
    <definedName name="Excel_BuiltIn__FilterDatabase_14" localSheetId="11">#REF!</definedName>
    <definedName name="Excel_BuiltIn__FilterDatabase_14" localSheetId="8">#REF!</definedName>
    <definedName name="Excel_BuiltIn__FilterDatabase_14" localSheetId="14">#REF!</definedName>
    <definedName name="Excel_BuiltIn__FilterDatabase_14" localSheetId="13">#REF!</definedName>
    <definedName name="Excel_BuiltIn__FilterDatabase_14" localSheetId="12">#REF!</definedName>
    <definedName name="Excel_BuiltIn__FilterDatabase_14" localSheetId="9">#REF!</definedName>
    <definedName name="Excel_BuiltIn__FilterDatabase_14" localSheetId="10">#REF!</definedName>
    <definedName name="Excel_BuiltIn__FilterDatabase_14" localSheetId="15">#REF!</definedName>
    <definedName name="Excel_BuiltIn__FilterDatabase_14">#REF!</definedName>
    <definedName name="Excel_BuiltIn__FilterDatabase_15" localSheetId="4">#REF!</definedName>
    <definedName name="Excel_BuiltIn__FilterDatabase_15" localSheetId="11">#REF!</definedName>
    <definedName name="Excel_BuiltIn__FilterDatabase_15" localSheetId="8">#REF!</definedName>
    <definedName name="Excel_BuiltIn__FilterDatabase_15" localSheetId="14">#REF!</definedName>
    <definedName name="Excel_BuiltIn__FilterDatabase_15" localSheetId="13">#REF!</definedName>
    <definedName name="Excel_BuiltIn__FilterDatabase_15" localSheetId="12">#REF!</definedName>
    <definedName name="Excel_BuiltIn__FilterDatabase_15" localSheetId="9">#REF!</definedName>
    <definedName name="Excel_BuiltIn__FilterDatabase_15" localSheetId="10">#REF!</definedName>
    <definedName name="Excel_BuiltIn__FilterDatabase_15" localSheetId="15">#REF!</definedName>
    <definedName name="Excel_BuiltIn__FilterDatabase_15">#REF!</definedName>
    <definedName name="Excel_BuiltIn_Database" localSheetId="4">#REF!</definedName>
    <definedName name="Excel_BuiltIn_Database" localSheetId="11">#REF!</definedName>
    <definedName name="Excel_BuiltIn_Database" localSheetId="8">#REF!</definedName>
    <definedName name="Excel_BuiltIn_Database" localSheetId="14">#REF!</definedName>
    <definedName name="Excel_BuiltIn_Database" localSheetId="13">#REF!</definedName>
    <definedName name="Excel_BuiltIn_Database" localSheetId="12">#REF!</definedName>
    <definedName name="Excel_BuiltIn_Database" localSheetId="9">#REF!</definedName>
    <definedName name="Excel_BuiltIn_Database" localSheetId="10">#REF!</definedName>
    <definedName name="Excel_BuiltIn_Database" localSheetId="15">#REF!</definedName>
    <definedName name="Excel_BuiltIn_Database">#REF!</definedName>
    <definedName name="Excel_BuiltIn_Extract_1" localSheetId="4">#REF!</definedName>
    <definedName name="Excel_BuiltIn_Extract_1" localSheetId="11">#REF!</definedName>
    <definedName name="Excel_BuiltIn_Extract_1" localSheetId="8">#REF!</definedName>
    <definedName name="Excel_BuiltIn_Extract_1" localSheetId="14">#REF!</definedName>
    <definedName name="Excel_BuiltIn_Extract_1" localSheetId="13">#REF!</definedName>
    <definedName name="Excel_BuiltIn_Extract_1" localSheetId="12">#REF!</definedName>
    <definedName name="Excel_BuiltIn_Extract_1" localSheetId="9">#REF!</definedName>
    <definedName name="Excel_BuiltIn_Extract_1" localSheetId="10">#REF!</definedName>
    <definedName name="Excel_BuiltIn_Extract_1" localSheetId="15">#REF!</definedName>
    <definedName name="Excel_BuiltIn_Extract_1">#REF!</definedName>
    <definedName name="Excel_BuiltIn_Print_Area">#REF!</definedName>
    <definedName name="Excel_BuiltIn_Print_Area_1" localSheetId="4">#REF!</definedName>
    <definedName name="Excel_BuiltIn_Print_Area_1" localSheetId="11">#REF!</definedName>
    <definedName name="Excel_BuiltIn_Print_Area_1" localSheetId="8">#REF!</definedName>
    <definedName name="Excel_BuiltIn_Print_Area_1" localSheetId="14">#REF!</definedName>
    <definedName name="Excel_BuiltIn_Print_Area_1" localSheetId="13">#REF!</definedName>
    <definedName name="Excel_BuiltIn_Print_Area_1" localSheetId="12">#REF!</definedName>
    <definedName name="Excel_BuiltIn_Print_Area_1" localSheetId="9">#REF!</definedName>
    <definedName name="Excel_BuiltIn_Print_Area_1" localSheetId="10">#REF!</definedName>
    <definedName name="Excel_BuiltIn_Print_Area_1" localSheetId="15">#REF!</definedName>
    <definedName name="Excel_BuiltIn_Print_Area_1">#REF!</definedName>
    <definedName name="Excel_BuiltIn_Print_Area_1_1" localSheetId="4">#REF!</definedName>
    <definedName name="Excel_BuiltIn_Print_Area_1_1" localSheetId="11">#REF!</definedName>
    <definedName name="Excel_BuiltIn_Print_Area_1_1" localSheetId="8">#REF!</definedName>
    <definedName name="Excel_BuiltIn_Print_Area_1_1" localSheetId="14">#REF!</definedName>
    <definedName name="Excel_BuiltIn_Print_Area_1_1" localSheetId="13">#REF!</definedName>
    <definedName name="Excel_BuiltIn_Print_Area_1_1" localSheetId="12">#REF!</definedName>
    <definedName name="Excel_BuiltIn_Print_Area_1_1" localSheetId="9">#REF!</definedName>
    <definedName name="Excel_BuiltIn_Print_Area_1_1" localSheetId="10">#REF!</definedName>
    <definedName name="Excel_BuiltIn_Print_Area_1_1" localSheetId="6">#REF!</definedName>
    <definedName name="Excel_BuiltIn_Print_Area_1_1" localSheetId="15">#REF!</definedName>
    <definedName name="Excel_BuiltIn_Print_Area_1_1">#REF!</definedName>
    <definedName name="Excel_BuiltIn_Print_Area_1_1___0___0" localSheetId="11">#REF!</definedName>
    <definedName name="Excel_BuiltIn_Print_Area_1_1___0___0" localSheetId="8">#REF!</definedName>
    <definedName name="Excel_BuiltIn_Print_Area_1_1___0___0" localSheetId="14">#REF!</definedName>
    <definedName name="Excel_BuiltIn_Print_Area_1_1___0___0" localSheetId="13">#REF!</definedName>
    <definedName name="Excel_BuiltIn_Print_Area_1_1___0___0" localSheetId="12">#REF!</definedName>
    <definedName name="Excel_BuiltIn_Print_Area_1_1___0___0" localSheetId="9">#REF!</definedName>
    <definedName name="Excel_BuiltIn_Print_Area_1_1___0___0" localSheetId="10">#REF!</definedName>
    <definedName name="Excel_BuiltIn_Print_Area_1_1___0___0" localSheetId="15">#REF!</definedName>
    <definedName name="Excel_BuiltIn_Print_Area_1_1___0___0">#REF!</definedName>
    <definedName name="Excel_BuiltIn_Print_Area_1_1_1" localSheetId="4">#REF!</definedName>
    <definedName name="Excel_BuiltIn_Print_Area_1_1_1" localSheetId="11">#REF!</definedName>
    <definedName name="Excel_BuiltIn_Print_Area_1_1_1" localSheetId="8">#REF!</definedName>
    <definedName name="Excel_BuiltIn_Print_Area_1_1_1" localSheetId="14">#REF!</definedName>
    <definedName name="Excel_BuiltIn_Print_Area_1_1_1" localSheetId="13">#REF!</definedName>
    <definedName name="Excel_BuiltIn_Print_Area_1_1_1" localSheetId="12">#REF!</definedName>
    <definedName name="Excel_BuiltIn_Print_Area_1_1_1" localSheetId="9">#REF!</definedName>
    <definedName name="Excel_BuiltIn_Print_Area_1_1_1" localSheetId="10">#REF!</definedName>
    <definedName name="Excel_BuiltIn_Print_Area_1_1_1" localSheetId="6">#REF!</definedName>
    <definedName name="Excel_BuiltIn_Print_Area_1_1_1" localSheetId="15">#REF!</definedName>
    <definedName name="Excel_BuiltIn_Print_Area_1_1_1">#REF!</definedName>
    <definedName name="Excel_BuiltIn_Print_Area_1_1_1_1" localSheetId="11">#REF!</definedName>
    <definedName name="Excel_BuiltIn_Print_Area_1_1_1_1" localSheetId="8">#REF!</definedName>
    <definedName name="Excel_BuiltIn_Print_Area_1_1_1_1" localSheetId="14">#REF!</definedName>
    <definedName name="Excel_BuiltIn_Print_Area_1_1_1_1" localSheetId="13">#REF!</definedName>
    <definedName name="Excel_BuiltIn_Print_Area_1_1_1_1" localSheetId="12">#REF!</definedName>
    <definedName name="Excel_BuiltIn_Print_Area_1_1_1_1" localSheetId="9">#REF!</definedName>
    <definedName name="Excel_BuiltIn_Print_Area_1_1_1_1" localSheetId="10">#REF!</definedName>
    <definedName name="Excel_BuiltIn_Print_Area_1_1_1_1" localSheetId="6">#REF!</definedName>
    <definedName name="Excel_BuiltIn_Print_Area_1_1_1_1" localSheetId="15">#REF!</definedName>
    <definedName name="Excel_BuiltIn_Print_Area_1_1_1_1">#REF!</definedName>
    <definedName name="Excel_BuiltIn_Print_Area_1_1_1_1_1" localSheetId="4">#REF!</definedName>
    <definedName name="Excel_BuiltIn_Print_Area_1_1_1_1_1" localSheetId="11">#REF!</definedName>
    <definedName name="Excel_BuiltIn_Print_Area_1_1_1_1_1" localSheetId="8">#REF!</definedName>
    <definedName name="Excel_BuiltIn_Print_Area_1_1_1_1_1" localSheetId="14">#REF!</definedName>
    <definedName name="Excel_BuiltIn_Print_Area_1_1_1_1_1" localSheetId="13">#REF!</definedName>
    <definedName name="Excel_BuiltIn_Print_Area_1_1_1_1_1" localSheetId="12">#REF!</definedName>
    <definedName name="Excel_BuiltIn_Print_Area_1_1_1_1_1" localSheetId="9">#REF!</definedName>
    <definedName name="Excel_BuiltIn_Print_Area_1_1_1_1_1" localSheetId="10">#REF!</definedName>
    <definedName name="Excel_BuiltIn_Print_Area_1_1_1_1_1" localSheetId="6">#REF!</definedName>
    <definedName name="Excel_BuiltIn_Print_Area_1_1_1_1_1" localSheetId="15">#REF!</definedName>
    <definedName name="Excel_BuiltIn_Print_Area_1_1_1_1_1">#REF!</definedName>
    <definedName name="Excel_BuiltIn_Print_Area_1_1_1_4" localSheetId="4">#REF!</definedName>
    <definedName name="Excel_BuiltIn_Print_Area_1_1_1_4" localSheetId="11">#REF!</definedName>
    <definedName name="Excel_BuiltIn_Print_Area_1_1_1_4" localSheetId="8">#REF!</definedName>
    <definedName name="Excel_BuiltIn_Print_Area_1_1_1_4" localSheetId="14">#REF!</definedName>
    <definedName name="Excel_BuiltIn_Print_Area_1_1_1_4" localSheetId="13">#REF!</definedName>
    <definedName name="Excel_BuiltIn_Print_Area_1_1_1_4" localSheetId="12">#REF!</definedName>
    <definedName name="Excel_BuiltIn_Print_Area_1_1_1_4" localSheetId="9">#REF!</definedName>
    <definedName name="Excel_BuiltIn_Print_Area_1_1_1_4" localSheetId="10">#REF!</definedName>
    <definedName name="Excel_BuiltIn_Print_Area_1_1_1_4" localSheetId="15">#REF!</definedName>
    <definedName name="Excel_BuiltIn_Print_Area_1_1_1_4">#REF!</definedName>
    <definedName name="Excel_BuiltIn_Print_Area_1_1_14" localSheetId="4">#REF!</definedName>
    <definedName name="Excel_BuiltIn_Print_Area_1_1_14" localSheetId="11">#REF!</definedName>
    <definedName name="Excel_BuiltIn_Print_Area_1_1_14" localSheetId="8">#REF!</definedName>
    <definedName name="Excel_BuiltIn_Print_Area_1_1_14" localSheetId="14">#REF!</definedName>
    <definedName name="Excel_BuiltIn_Print_Area_1_1_14" localSheetId="13">#REF!</definedName>
    <definedName name="Excel_BuiltIn_Print_Area_1_1_14" localSheetId="12">#REF!</definedName>
    <definedName name="Excel_BuiltIn_Print_Area_1_1_14" localSheetId="9">#REF!</definedName>
    <definedName name="Excel_BuiltIn_Print_Area_1_1_14" localSheetId="10">#REF!</definedName>
    <definedName name="Excel_BuiltIn_Print_Area_1_1_14" localSheetId="15">#REF!</definedName>
    <definedName name="Excel_BuiltIn_Print_Area_1_1_14">#REF!</definedName>
    <definedName name="Excel_BuiltIn_Print_Area_1_1_14_4" localSheetId="4">#REF!</definedName>
    <definedName name="Excel_BuiltIn_Print_Area_1_1_14_4" localSheetId="11">#REF!</definedName>
    <definedName name="Excel_BuiltIn_Print_Area_1_1_14_4" localSheetId="8">#REF!</definedName>
    <definedName name="Excel_BuiltIn_Print_Area_1_1_14_4" localSheetId="14">#REF!</definedName>
    <definedName name="Excel_BuiltIn_Print_Area_1_1_14_4" localSheetId="13">#REF!</definedName>
    <definedName name="Excel_BuiltIn_Print_Area_1_1_14_4" localSheetId="12">#REF!</definedName>
    <definedName name="Excel_BuiltIn_Print_Area_1_1_14_4" localSheetId="9">#REF!</definedName>
    <definedName name="Excel_BuiltIn_Print_Area_1_1_14_4" localSheetId="10">#REF!</definedName>
    <definedName name="Excel_BuiltIn_Print_Area_1_1_14_4" localSheetId="15">#REF!</definedName>
    <definedName name="Excel_BuiltIn_Print_Area_1_1_14_4">#REF!</definedName>
    <definedName name="Excel_BuiltIn_Print_Area_1_1_14_6" localSheetId="4">#REF!</definedName>
    <definedName name="Excel_BuiltIn_Print_Area_1_1_14_6" localSheetId="11">#REF!</definedName>
    <definedName name="Excel_BuiltIn_Print_Area_1_1_14_6" localSheetId="8">#REF!</definedName>
    <definedName name="Excel_BuiltIn_Print_Area_1_1_14_6" localSheetId="14">#REF!</definedName>
    <definedName name="Excel_BuiltIn_Print_Area_1_1_14_6" localSheetId="13">#REF!</definedName>
    <definedName name="Excel_BuiltIn_Print_Area_1_1_14_6" localSheetId="12">#REF!</definedName>
    <definedName name="Excel_BuiltIn_Print_Area_1_1_14_6" localSheetId="9">#REF!</definedName>
    <definedName name="Excel_BuiltIn_Print_Area_1_1_14_6" localSheetId="10">#REF!</definedName>
    <definedName name="Excel_BuiltIn_Print_Area_1_1_14_6" localSheetId="15">#REF!</definedName>
    <definedName name="Excel_BuiltIn_Print_Area_1_1_14_6">#REF!</definedName>
    <definedName name="Excel_BuiltIn_Print_Area_1_1_16" localSheetId="4">#REF!</definedName>
    <definedName name="Excel_BuiltIn_Print_Area_1_1_16" localSheetId="11">#REF!</definedName>
    <definedName name="Excel_BuiltIn_Print_Area_1_1_16" localSheetId="8">#REF!</definedName>
    <definedName name="Excel_BuiltIn_Print_Area_1_1_16" localSheetId="14">#REF!</definedName>
    <definedName name="Excel_BuiltIn_Print_Area_1_1_16" localSheetId="13">#REF!</definedName>
    <definedName name="Excel_BuiltIn_Print_Area_1_1_16" localSheetId="12">#REF!</definedName>
    <definedName name="Excel_BuiltIn_Print_Area_1_1_16" localSheetId="9">#REF!</definedName>
    <definedName name="Excel_BuiltIn_Print_Area_1_1_16" localSheetId="10">#REF!</definedName>
    <definedName name="Excel_BuiltIn_Print_Area_1_1_16" localSheetId="15">#REF!</definedName>
    <definedName name="Excel_BuiltIn_Print_Area_1_1_16">#REF!</definedName>
    <definedName name="Excel_BuiltIn_Print_Area_1_1_16_1" localSheetId="4">#REF!</definedName>
    <definedName name="Excel_BuiltIn_Print_Area_1_1_16_1" localSheetId="11">#REF!</definedName>
    <definedName name="Excel_BuiltIn_Print_Area_1_1_16_1" localSheetId="8">#REF!</definedName>
    <definedName name="Excel_BuiltIn_Print_Area_1_1_16_1" localSheetId="14">#REF!</definedName>
    <definedName name="Excel_BuiltIn_Print_Area_1_1_16_1" localSheetId="13">#REF!</definedName>
    <definedName name="Excel_BuiltIn_Print_Area_1_1_16_1" localSheetId="12">#REF!</definedName>
    <definedName name="Excel_BuiltIn_Print_Area_1_1_16_1" localSheetId="9">#REF!</definedName>
    <definedName name="Excel_BuiltIn_Print_Area_1_1_16_1" localSheetId="10">#REF!</definedName>
    <definedName name="Excel_BuiltIn_Print_Area_1_1_16_1" localSheetId="15">#REF!</definedName>
    <definedName name="Excel_BuiltIn_Print_Area_1_1_16_1">#REF!</definedName>
    <definedName name="Excel_BuiltIn_Print_Area_1_1_16_1_4" localSheetId="4">#REF!</definedName>
    <definedName name="Excel_BuiltIn_Print_Area_1_1_16_1_4" localSheetId="11">#REF!</definedName>
    <definedName name="Excel_BuiltIn_Print_Area_1_1_16_1_4" localSheetId="8">#REF!</definedName>
    <definedName name="Excel_BuiltIn_Print_Area_1_1_16_1_4" localSheetId="14">#REF!</definedName>
    <definedName name="Excel_BuiltIn_Print_Area_1_1_16_1_4" localSheetId="13">#REF!</definedName>
    <definedName name="Excel_BuiltIn_Print_Area_1_1_16_1_4" localSheetId="12">#REF!</definedName>
    <definedName name="Excel_BuiltIn_Print_Area_1_1_16_1_4" localSheetId="9">#REF!</definedName>
    <definedName name="Excel_BuiltIn_Print_Area_1_1_16_1_4" localSheetId="10">#REF!</definedName>
    <definedName name="Excel_BuiltIn_Print_Area_1_1_16_1_4" localSheetId="15">#REF!</definedName>
    <definedName name="Excel_BuiltIn_Print_Area_1_1_16_1_4">#REF!</definedName>
    <definedName name="Excel_BuiltIn_Print_Area_1_1_16_14" localSheetId="4">#REF!</definedName>
    <definedName name="Excel_BuiltIn_Print_Area_1_1_16_14" localSheetId="11">#REF!</definedName>
    <definedName name="Excel_BuiltIn_Print_Area_1_1_16_14" localSheetId="8">#REF!</definedName>
    <definedName name="Excel_BuiltIn_Print_Area_1_1_16_14" localSheetId="14">#REF!</definedName>
    <definedName name="Excel_BuiltIn_Print_Area_1_1_16_14" localSheetId="13">#REF!</definedName>
    <definedName name="Excel_BuiltIn_Print_Area_1_1_16_14" localSheetId="12">#REF!</definedName>
    <definedName name="Excel_BuiltIn_Print_Area_1_1_16_14" localSheetId="9">#REF!</definedName>
    <definedName name="Excel_BuiltIn_Print_Area_1_1_16_14" localSheetId="10">#REF!</definedName>
    <definedName name="Excel_BuiltIn_Print_Area_1_1_16_14" localSheetId="15">#REF!</definedName>
    <definedName name="Excel_BuiltIn_Print_Area_1_1_16_14">#REF!</definedName>
    <definedName name="Excel_BuiltIn_Print_Area_1_1_16_14_4" localSheetId="4">#REF!</definedName>
    <definedName name="Excel_BuiltIn_Print_Area_1_1_16_14_4" localSheetId="11">#REF!</definedName>
    <definedName name="Excel_BuiltIn_Print_Area_1_1_16_14_4" localSheetId="8">#REF!</definedName>
    <definedName name="Excel_BuiltIn_Print_Area_1_1_16_14_4" localSheetId="14">#REF!</definedName>
    <definedName name="Excel_BuiltIn_Print_Area_1_1_16_14_4" localSheetId="13">#REF!</definedName>
    <definedName name="Excel_BuiltIn_Print_Area_1_1_16_14_4" localSheetId="12">#REF!</definedName>
    <definedName name="Excel_BuiltIn_Print_Area_1_1_16_14_4" localSheetId="9">#REF!</definedName>
    <definedName name="Excel_BuiltIn_Print_Area_1_1_16_14_4" localSheetId="10">#REF!</definedName>
    <definedName name="Excel_BuiltIn_Print_Area_1_1_16_14_4" localSheetId="15">#REF!</definedName>
    <definedName name="Excel_BuiltIn_Print_Area_1_1_16_14_4">#REF!</definedName>
    <definedName name="Excel_BuiltIn_Print_Area_1_1_16_14_6" localSheetId="4">#REF!</definedName>
    <definedName name="Excel_BuiltIn_Print_Area_1_1_16_14_6" localSheetId="11">#REF!</definedName>
    <definedName name="Excel_BuiltIn_Print_Area_1_1_16_14_6" localSheetId="8">#REF!</definedName>
    <definedName name="Excel_BuiltIn_Print_Area_1_1_16_14_6" localSheetId="14">#REF!</definedName>
    <definedName name="Excel_BuiltIn_Print_Area_1_1_16_14_6" localSheetId="13">#REF!</definedName>
    <definedName name="Excel_BuiltIn_Print_Area_1_1_16_14_6" localSheetId="12">#REF!</definedName>
    <definedName name="Excel_BuiltIn_Print_Area_1_1_16_14_6" localSheetId="9">#REF!</definedName>
    <definedName name="Excel_BuiltIn_Print_Area_1_1_16_14_6" localSheetId="10">#REF!</definedName>
    <definedName name="Excel_BuiltIn_Print_Area_1_1_16_14_6" localSheetId="15">#REF!</definedName>
    <definedName name="Excel_BuiltIn_Print_Area_1_1_16_14_6">#REF!</definedName>
    <definedName name="Excel_BuiltIn_Print_Area_1_1_16_4" localSheetId="4">#REF!</definedName>
    <definedName name="Excel_BuiltIn_Print_Area_1_1_16_4" localSheetId="11">#REF!</definedName>
    <definedName name="Excel_BuiltIn_Print_Area_1_1_16_4" localSheetId="8">#REF!</definedName>
    <definedName name="Excel_BuiltIn_Print_Area_1_1_16_4" localSheetId="14">#REF!</definedName>
    <definedName name="Excel_BuiltIn_Print_Area_1_1_16_4" localSheetId="13">#REF!</definedName>
    <definedName name="Excel_BuiltIn_Print_Area_1_1_16_4" localSheetId="12">#REF!</definedName>
    <definedName name="Excel_BuiltIn_Print_Area_1_1_16_4" localSheetId="9">#REF!</definedName>
    <definedName name="Excel_BuiltIn_Print_Area_1_1_16_4" localSheetId="10">#REF!</definedName>
    <definedName name="Excel_BuiltIn_Print_Area_1_1_16_4" localSheetId="15">#REF!</definedName>
    <definedName name="Excel_BuiltIn_Print_Area_1_1_16_4">#REF!</definedName>
    <definedName name="Excel_BuiltIn_Print_Area_1_1_17" localSheetId="4">#REF!</definedName>
    <definedName name="Excel_BuiltIn_Print_Area_1_1_17" localSheetId="11">#REF!</definedName>
    <definedName name="Excel_BuiltIn_Print_Area_1_1_17" localSheetId="8">#REF!</definedName>
    <definedName name="Excel_BuiltIn_Print_Area_1_1_17" localSheetId="14">#REF!</definedName>
    <definedName name="Excel_BuiltIn_Print_Area_1_1_17" localSheetId="13">#REF!</definedName>
    <definedName name="Excel_BuiltIn_Print_Area_1_1_17" localSheetId="12">#REF!</definedName>
    <definedName name="Excel_BuiltIn_Print_Area_1_1_17" localSheetId="9">#REF!</definedName>
    <definedName name="Excel_BuiltIn_Print_Area_1_1_17" localSheetId="10">#REF!</definedName>
    <definedName name="Excel_BuiltIn_Print_Area_1_1_17" localSheetId="15">#REF!</definedName>
    <definedName name="Excel_BuiltIn_Print_Area_1_1_17">#REF!</definedName>
    <definedName name="Excel_BuiltIn_Print_Area_1_1_17_4" localSheetId="4">#REF!</definedName>
    <definedName name="Excel_BuiltIn_Print_Area_1_1_17_4" localSheetId="11">#REF!</definedName>
    <definedName name="Excel_BuiltIn_Print_Area_1_1_17_4" localSheetId="8">#REF!</definedName>
    <definedName name="Excel_BuiltIn_Print_Area_1_1_17_4" localSheetId="14">#REF!</definedName>
    <definedName name="Excel_BuiltIn_Print_Area_1_1_17_4" localSheetId="13">#REF!</definedName>
    <definedName name="Excel_BuiltIn_Print_Area_1_1_17_4" localSheetId="12">#REF!</definedName>
    <definedName name="Excel_BuiltIn_Print_Area_1_1_17_4" localSheetId="9">#REF!</definedName>
    <definedName name="Excel_BuiltIn_Print_Area_1_1_17_4" localSheetId="10">#REF!</definedName>
    <definedName name="Excel_BuiltIn_Print_Area_1_1_17_4" localSheetId="15">#REF!</definedName>
    <definedName name="Excel_BuiltIn_Print_Area_1_1_17_4">#REF!</definedName>
    <definedName name="Excel_BuiltIn_Print_Area_1_1_4" localSheetId="4">#REF!</definedName>
    <definedName name="Excel_BuiltIn_Print_Area_1_1_4" localSheetId="11">#REF!</definedName>
    <definedName name="Excel_BuiltIn_Print_Area_1_1_4" localSheetId="8">#REF!</definedName>
    <definedName name="Excel_BuiltIn_Print_Area_1_1_4" localSheetId="14">#REF!</definedName>
    <definedName name="Excel_BuiltIn_Print_Area_1_1_4" localSheetId="13">#REF!</definedName>
    <definedName name="Excel_BuiltIn_Print_Area_1_1_4" localSheetId="12">#REF!</definedName>
    <definedName name="Excel_BuiltIn_Print_Area_1_1_4" localSheetId="9">#REF!</definedName>
    <definedName name="Excel_BuiltIn_Print_Area_1_1_4" localSheetId="10">#REF!</definedName>
    <definedName name="Excel_BuiltIn_Print_Area_1_1_4" localSheetId="15">#REF!</definedName>
    <definedName name="Excel_BuiltIn_Print_Area_1_1_4">#REF!</definedName>
    <definedName name="Excel_BuiltIn_Print_Area_10_1" localSheetId="4">#REF!</definedName>
    <definedName name="Excel_BuiltIn_Print_Area_10_1" localSheetId="11">#REF!</definedName>
    <definedName name="Excel_BuiltIn_Print_Area_10_1" localSheetId="8">#REF!</definedName>
    <definedName name="Excel_BuiltIn_Print_Area_10_1" localSheetId="14">#REF!</definedName>
    <definedName name="Excel_BuiltIn_Print_Area_10_1" localSheetId="13">#REF!</definedName>
    <definedName name="Excel_BuiltIn_Print_Area_10_1" localSheetId="12">#REF!</definedName>
    <definedName name="Excel_BuiltIn_Print_Area_10_1" localSheetId="9">#REF!</definedName>
    <definedName name="Excel_BuiltIn_Print_Area_10_1" localSheetId="10">#REF!</definedName>
    <definedName name="Excel_BuiltIn_Print_Area_10_1" localSheetId="15">#REF!</definedName>
    <definedName name="Excel_BuiltIn_Print_Area_10_1">#REF!</definedName>
    <definedName name="Excel_BuiltIn_Print_Area_10_1_1" localSheetId="4">#REF!</definedName>
    <definedName name="Excel_BuiltIn_Print_Area_10_1_1" localSheetId="11">#REF!</definedName>
    <definedName name="Excel_BuiltIn_Print_Area_10_1_1" localSheetId="8">#REF!</definedName>
    <definedName name="Excel_BuiltIn_Print_Area_10_1_1" localSheetId="14">#REF!</definedName>
    <definedName name="Excel_BuiltIn_Print_Area_10_1_1" localSheetId="13">#REF!</definedName>
    <definedName name="Excel_BuiltIn_Print_Area_10_1_1" localSheetId="12">#REF!</definedName>
    <definedName name="Excel_BuiltIn_Print_Area_10_1_1" localSheetId="9">#REF!</definedName>
    <definedName name="Excel_BuiltIn_Print_Area_10_1_1" localSheetId="10">#REF!</definedName>
    <definedName name="Excel_BuiltIn_Print_Area_10_1_1" localSheetId="15">#REF!</definedName>
    <definedName name="Excel_BuiltIn_Print_Area_10_1_1">#REF!</definedName>
    <definedName name="Excel_BuiltIn_Print_Area_10_1_1_1" localSheetId="4">#REF!</definedName>
    <definedName name="Excel_BuiltIn_Print_Area_10_1_1_1" localSheetId="11">#REF!</definedName>
    <definedName name="Excel_BuiltIn_Print_Area_10_1_1_1" localSheetId="8">#REF!</definedName>
    <definedName name="Excel_BuiltIn_Print_Area_10_1_1_1" localSheetId="14">#REF!</definedName>
    <definedName name="Excel_BuiltIn_Print_Area_10_1_1_1" localSheetId="13">#REF!</definedName>
    <definedName name="Excel_BuiltIn_Print_Area_10_1_1_1" localSheetId="12">#REF!</definedName>
    <definedName name="Excel_BuiltIn_Print_Area_10_1_1_1" localSheetId="9">#REF!</definedName>
    <definedName name="Excel_BuiltIn_Print_Area_10_1_1_1" localSheetId="10">#REF!</definedName>
    <definedName name="Excel_BuiltIn_Print_Area_10_1_1_1" localSheetId="15">#REF!</definedName>
    <definedName name="Excel_BuiltIn_Print_Area_10_1_1_1">#REF!</definedName>
    <definedName name="Excel_BuiltIn_Print_Area_10_1_1_1_1" localSheetId="4">#REF!</definedName>
    <definedName name="Excel_BuiltIn_Print_Area_10_1_1_1_1" localSheetId="11">#REF!</definedName>
    <definedName name="Excel_BuiltIn_Print_Area_10_1_1_1_1" localSheetId="8">#REF!</definedName>
    <definedName name="Excel_BuiltIn_Print_Area_10_1_1_1_1" localSheetId="14">#REF!</definedName>
    <definedName name="Excel_BuiltIn_Print_Area_10_1_1_1_1" localSheetId="13">#REF!</definedName>
    <definedName name="Excel_BuiltIn_Print_Area_10_1_1_1_1" localSheetId="12">#REF!</definedName>
    <definedName name="Excel_BuiltIn_Print_Area_10_1_1_1_1" localSheetId="9">#REF!</definedName>
    <definedName name="Excel_BuiltIn_Print_Area_10_1_1_1_1" localSheetId="10">#REF!</definedName>
    <definedName name="Excel_BuiltIn_Print_Area_10_1_1_1_1" localSheetId="15">#REF!</definedName>
    <definedName name="Excel_BuiltIn_Print_Area_10_1_1_1_1">#REF!</definedName>
    <definedName name="Excel_BuiltIn_Print_Area_10_1_1_1_1_1" localSheetId="4">#REF!</definedName>
    <definedName name="Excel_BuiltIn_Print_Area_10_1_1_1_1_1" localSheetId="11">#REF!</definedName>
    <definedName name="Excel_BuiltIn_Print_Area_10_1_1_1_1_1" localSheetId="8">#REF!</definedName>
    <definedName name="Excel_BuiltIn_Print_Area_10_1_1_1_1_1" localSheetId="14">#REF!</definedName>
    <definedName name="Excel_BuiltIn_Print_Area_10_1_1_1_1_1" localSheetId="13">#REF!</definedName>
    <definedName name="Excel_BuiltIn_Print_Area_10_1_1_1_1_1" localSheetId="12">#REF!</definedName>
    <definedName name="Excel_BuiltIn_Print_Area_10_1_1_1_1_1" localSheetId="9">#REF!</definedName>
    <definedName name="Excel_BuiltIn_Print_Area_10_1_1_1_1_1" localSheetId="10">#REF!</definedName>
    <definedName name="Excel_BuiltIn_Print_Area_10_1_1_1_1_1" localSheetId="15">#REF!</definedName>
    <definedName name="Excel_BuiltIn_Print_Area_10_1_1_1_1_1">#REF!</definedName>
    <definedName name="Excel_BuiltIn_Print_Area_10_1_1_1_1_1_4" localSheetId="4">#REF!</definedName>
    <definedName name="Excel_BuiltIn_Print_Area_10_1_1_1_1_1_4" localSheetId="11">#REF!</definedName>
    <definedName name="Excel_BuiltIn_Print_Area_10_1_1_1_1_1_4" localSheetId="8">#REF!</definedName>
    <definedName name="Excel_BuiltIn_Print_Area_10_1_1_1_1_1_4" localSheetId="14">#REF!</definedName>
    <definedName name="Excel_BuiltIn_Print_Area_10_1_1_1_1_1_4" localSheetId="13">#REF!</definedName>
    <definedName name="Excel_BuiltIn_Print_Area_10_1_1_1_1_1_4" localSheetId="12">#REF!</definedName>
    <definedName name="Excel_BuiltIn_Print_Area_10_1_1_1_1_1_4" localSheetId="9">#REF!</definedName>
    <definedName name="Excel_BuiltIn_Print_Area_10_1_1_1_1_1_4" localSheetId="10">#REF!</definedName>
    <definedName name="Excel_BuiltIn_Print_Area_10_1_1_1_1_1_4" localSheetId="15">#REF!</definedName>
    <definedName name="Excel_BuiltIn_Print_Area_10_1_1_1_1_1_4">#REF!</definedName>
    <definedName name="Excel_BuiltIn_Print_Area_10_1_1_1_1_4" localSheetId="4">#REF!</definedName>
    <definedName name="Excel_BuiltIn_Print_Area_10_1_1_1_1_4" localSheetId="11">#REF!</definedName>
    <definedName name="Excel_BuiltIn_Print_Area_10_1_1_1_1_4" localSheetId="8">#REF!</definedName>
    <definedName name="Excel_BuiltIn_Print_Area_10_1_1_1_1_4" localSheetId="14">#REF!</definedName>
    <definedName name="Excel_BuiltIn_Print_Area_10_1_1_1_1_4" localSheetId="13">#REF!</definedName>
    <definedName name="Excel_BuiltIn_Print_Area_10_1_1_1_1_4" localSheetId="12">#REF!</definedName>
    <definedName name="Excel_BuiltIn_Print_Area_10_1_1_1_1_4" localSheetId="9">#REF!</definedName>
    <definedName name="Excel_BuiltIn_Print_Area_10_1_1_1_1_4" localSheetId="10">#REF!</definedName>
    <definedName name="Excel_BuiltIn_Print_Area_10_1_1_1_1_4" localSheetId="15">#REF!</definedName>
    <definedName name="Excel_BuiltIn_Print_Area_10_1_1_1_1_4">#REF!</definedName>
    <definedName name="Excel_BuiltIn_Print_Area_10_1_1_1_14" localSheetId="4">#REF!</definedName>
    <definedName name="Excel_BuiltIn_Print_Area_10_1_1_1_14" localSheetId="11">#REF!</definedName>
    <definedName name="Excel_BuiltIn_Print_Area_10_1_1_1_14" localSheetId="8">#REF!</definedName>
    <definedName name="Excel_BuiltIn_Print_Area_10_1_1_1_14" localSheetId="14">#REF!</definedName>
    <definedName name="Excel_BuiltIn_Print_Area_10_1_1_1_14" localSheetId="13">#REF!</definedName>
    <definedName name="Excel_BuiltIn_Print_Area_10_1_1_1_14" localSheetId="12">#REF!</definedName>
    <definedName name="Excel_BuiltIn_Print_Area_10_1_1_1_14" localSheetId="9">#REF!</definedName>
    <definedName name="Excel_BuiltIn_Print_Area_10_1_1_1_14" localSheetId="10">#REF!</definedName>
    <definedName name="Excel_BuiltIn_Print_Area_10_1_1_1_14" localSheetId="15">#REF!</definedName>
    <definedName name="Excel_BuiltIn_Print_Area_10_1_1_1_14">#REF!</definedName>
    <definedName name="Excel_BuiltIn_Print_Area_10_1_1_1_14_4" localSheetId="4">#REF!</definedName>
    <definedName name="Excel_BuiltIn_Print_Area_10_1_1_1_14_4" localSheetId="11">#REF!</definedName>
    <definedName name="Excel_BuiltIn_Print_Area_10_1_1_1_14_4" localSheetId="8">#REF!</definedName>
    <definedName name="Excel_BuiltIn_Print_Area_10_1_1_1_14_4" localSheetId="14">#REF!</definedName>
    <definedName name="Excel_BuiltIn_Print_Area_10_1_1_1_14_4" localSheetId="13">#REF!</definedName>
    <definedName name="Excel_BuiltIn_Print_Area_10_1_1_1_14_4" localSheetId="12">#REF!</definedName>
    <definedName name="Excel_BuiltIn_Print_Area_10_1_1_1_14_4" localSheetId="9">#REF!</definedName>
    <definedName name="Excel_BuiltIn_Print_Area_10_1_1_1_14_4" localSheetId="10">#REF!</definedName>
    <definedName name="Excel_BuiltIn_Print_Area_10_1_1_1_14_4" localSheetId="15">#REF!</definedName>
    <definedName name="Excel_BuiltIn_Print_Area_10_1_1_1_14_4">#REF!</definedName>
    <definedName name="Excel_BuiltIn_Print_Area_10_1_1_1_14_6" localSheetId="4">#REF!</definedName>
    <definedName name="Excel_BuiltIn_Print_Area_10_1_1_1_14_6" localSheetId="11">#REF!</definedName>
    <definedName name="Excel_BuiltIn_Print_Area_10_1_1_1_14_6" localSheetId="8">#REF!</definedName>
    <definedName name="Excel_BuiltIn_Print_Area_10_1_1_1_14_6" localSheetId="14">#REF!</definedName>
    <definedName name="Excel_BuiltIn_Print_Area_10_1_1_1_14_6" localSheetId="13">#REF!</definedName>
    <definedName name="Excel_BuiltIn_Print_Area_10_1_1_1_14_6" localSheetId="12">#REF!</definedName>
    <definedName name="Excel_BuiltIn_Print_Area_10_1_1_1_14_6" localSheetId="9">#REF!</definedName>
    <definedName name="Excel_BuiltIn_Print_Area_10_1_1_1_14_6" localSheetId="10">#REF!</definedName>
    <definedName name="Excel_BuiltIn_Print_Area_10_1_1_1_14_6" localSheetId="15">#REF!</definedName>
    <definedName name="Excel_BuiltIn_Print_Area_10_1_1_1_14_6">#REF!</definedName>
    <definedName name="Excel_BuiltIn_Print_Area_10_1_1_1_16" localSheetId="4">#REF!</definedName>
    <definedName name="Excel_BuiltIn_Print_Area_10_1_1_1_16" localSheetId="11">#REF!</definedName>
    <definedName name="Excel_BuiltIn_Print_Area_10_1_1_1_16" localSheetId="8">#REF!</definedName>
    <definedName name="Excel_BuiltIn_Print_Area_10_1_1_1_16" localSheetId="14">#REF!</definedName>
    <definedName name="Excel_BuiltIn_Print_Area_10_1_1_1_16" localSheetId="13">#REF!</definedName>
    <definedName name="Excel_BuiltIn_Print_Area_10_1_1_1_16" localSheetId="12">#REF!</definedName>
    <definedName name="Excel_BuiltIn_Print_Area_10_1_1_1_16" localSheetId="9">#REF!</definedName>
    <definedName name="Excel_BuiltIn_Print_Area_10_1_1_1_16" localSheetId="10">#REF!</definedName>
    <definedName name="Excel_BuiltIn_Print_Area_10_1_1_1_16" localSheetId="15">#REF!</definedName>
    <definedName name="Excel_BuiltIn_Print_Area_10_1_1_1_16">#REF!</definedName>
    <definedName name="Excel_BuiltIn_Print_Area_10_1_1_1_16_1" localSheetId="4">#REF!</definedName>
    <definedName name="Excel_BuiltIn_Print_Area_10_1_1_1_16_1" localSheetId="11">#REF!</definedName>
    <definedName name="Excel_BuiltIn_Print_Area_10_1_1_1_16_1" localSheetId="8">#REF!</definedName>
    <definedName name="Excel_BuiltIn_Print_Area_10_1_1_1_16_1" localSheetId="14">#REF!</definedName>
    <definedName name="Excel_BuiltIn_Print_Area_10_1_1_1_16_1" localSheetId="13">#REF!</definedName>
    <definedName name="Excel_BuiltIn_Print_Area_10_1_1_1_16_1" localSheetId="12">#REF!</definedName>
    <definedName name="Excel_BuiltIn_Print_Area_10_1_1_1_16_1" localSheetId="9">#REF!</definedName>
    <definedName name="Excel_BuiltIn_Print_Area_10_1_1_1_16_1" localSheetId="10">#REF!</definedName>
    <definedName name="Excel_BuiltIn_Print_Area_10_1_1_1_16_1" localSheetId="15">#REF!</definedName>
    <definedName name="Excel_BuiltIn_Print_Area_10_1_1_1_16_1">#REF!</definedName>
    <definedName name="Excel_BuiltIn_Print_Area_10_1_1_1_16_1_4" localSheetId="4">#REF!</definedName>
    <definedName name="Excel_BuiltIn_Print_Area_10_1_1_1_16_1_4" localSheetId="11">#REF!</definedName>
    <definedName name="Excel_BuiltIn_Print_Area_10_1_1_1_16_1_4" localSheetId="8">#REF!</definedName>
    <definedName name="Excel_BuiltIn_Print_Area_10_1_1_1_16_1_4" localSheetId="14">#REF!</definedName>
    <definedName name="Excel_BuiltIn_Print_Area_10_1_1_1_16_1_4" localSheetId="13">#REF!</definedName>
    <definedName name="Excel_BuiltIn_Print_Area_10_1_1_1_16_1_4" localSheetId="12">#REF!</definedName>
    <definedName name="Excel_BuiltIn_Print_Area_10_1_1_1_16_1_4" localSheetId="9">#REF!</definedName>
    <definedName name="Excel_BuiltIn_Print_Area_10_1_1_1_16_1_4" localSheetId="10">#REF!</definedName>
    <definedName name="Excel_BuiltIn_Print_Area_10_1_1_1_16_1_4" localSheetId="15">#REF!</definedName>
    <definedName name="Excel_BuiltIn_Print_Area_10_1_1_1_16_1_4">#REF!</definedName>
    <definedName name="Excel_BuiltIn_Print_Area_10_1_1_1_16_14" localSheetId="4">#REF!</definedName>
    <definedName name="Excel_BuiltIn_Print_Area_10_1_1_1_16_14" localSheetId="11">#REF!</definedName>
    <definedName name="Excel_BuiltIn_Print_Area_10_1_1_1_16_14" localSheetId="8">#REF!</definedName>
    <definedName name="Excel_BuiltIn_Print_Area_10_1_1_1_16_14" localSheetId="14">#REF!</definedName>
    <definedName name="Excel_BuiltIn_Print_Area_10_1_1_1_16_14" localSheetId="13">#REF!</definedName>
    <definedName name="Excel_BuiltIn_Print_Area_10_1_1_1_16_14" localSheetId="12">#REF!</definedName>
    <definedName name="Excel_BuiltIn_Print_Area_10_1_1_1_16_14" localSheetId="9">#REF!</definedName>
    <definedName name="Excel_BuiltIn_Print_Area_10_1_1_1_16_14" localSheetId="10">#REF!</definedName>
    <definedName name="Excel_BuiltIn_Print_Area_10_1_1_1_16_14" localSheetId="15">#REF!</definedName>
    <definedName name="Excel_BuiltIn_Print_Area_10_1_1_1_16_14">#REF!</definedName>
    <definedName name="Excel_BuiltIn_Print_Area_10_1_1_1_16_14_4" localSheetId="4">#REF!</definedName>
    <definedName name="Excel_BuiltIn_Print_Area_10_1_1_1_16_14_4" localSheetId="11">#REF!</definedName>
    <definedName name="Excel_BuiltIn_Print_Area_10_1_1_1_16_14_4" localSheetId="8">#REF!</definedName>
    <definedName name="Excel_BuiltIn_Print_Area_10_1_1_1_16_14_4" localSheetId="14">#REF!</definedName>
    <definedName name="Excel_BuiltIn_Print_Area_10_1_1_1_16_14_4" localSheetId="13">#REF!</definedName>
    <definedName name="Excel_BuiltIn_Print_Area_10_1_1_1_16_14_4" localSheetId="12">#REF!</definedName>
    <definedName name="Excel_BuiltIn_Print_Area_10_1_1_1_16_14_4" localSheetId="9">#REF!</definedName>
    <definedName name="Excel_BuiltIn_Print_Area_10_1_1_1_16_14_4" localSheetId="10">#REF!</definedName>
    <definedName name="Excel_BuiltIn_Print_Area_10_1_1_1_16_14_4" localSheetId="15">#REF!</definedName>
    <definedName name="Excel_BuiltIn_Print_Area_10_1_1_1_16_14_4">#REF!</definedName>
    <definedName name="Excel_BuiltIn_Print_Area_10_1_1_1_16_14_6" localSheetId="4">#REF!</definedName>
    <definedName name="Excel_BuiltIn_Print_Area_10_1_1_1_16_14_6" localSheetId="11">#REF!</definedName>
    <definedName name="Excel_BuiltIn_Print_Area_10_1_1_1_16_14_6" localSheetId="8">#REF!</definedName>
    <definedName name="Excel_BuiltIn_Print_Area_10_1_1_1_16_14_6" localSheetId="14">#REF!</definedName>
    <definedName name="Excel_BuiltIn_Print_Area_10_1_1_1_16_14_6" localSheetId="13">#REF!</definedName>
    <definedName name="Excel_BuiltIn_Print_Area_10_1_1_1_16_14_6" localSheetId="12">#REF!</definedName>
    <definedName name="Excel_BuiltIn_Print_Area_10_1_1_1_16_14_6" localSheetId="9">#REF!</definedName>
    <definedName name="Excel_BuiltIn_Print_Area_10_1_1_1_16_14_6" localSheetId="10">#REF!</definedName>
    <definedName name="Excel_BuiltIn_Print_Area_10_1_1_1_16_14_6" localSheetId="15">#REF!</definedName>
    <definedName name="Excel_BuiltIn_Print_Area_10_1_1_1_16_14_6">#REF!</definedName>
    <definedName name="Excel_BuiltIn_Print_Area_10_1_1_1_16_4" localSheetId="4">#REF!</definedName>
    <definedName name="Excel_BuiltIn_Print_Area_10_1_1_1_16_4" localSheetId="11">#REF!</definedName>
    <definedName name="Excel_BuiltIn_Print_Area_10_1_1_1_16_4" localSheetId="8">#REF!</definedName>
    <definedName name="Excel_BuiltIn_Print_Area_10_1_1_1_16_4" localSheetId="14">#REF!</definedName>
    <definedName name="Excel_BuiltIn_Print_Area_10_1_1_1_16_4" localSheetId="13">#REF!</definedName>
    <definedName name="Excel_BuiltIn_Print_Area_10_1_1_1_16_4" localSheetId="12">#REF!</definedName>
    <definedName name="Excel_BuiltIn_Print_Area_10_1_1_1_16_4" localSheetId="9">#REF!</definedName>
    <definedName name="Excel_BuiltIn_Print_Area_10_1_1_1_16_4" localSheetId="10">#REF!</definedName>
    <definedName name="Excel_BuiltIn_Print_Area_10_1_1_1_16_4" localSheetId="15">#REF!</definedName>
    <definedName name="Excel_BuiltIn_Print_Area_10_1_1_1_16_4">#REF!</definedName>
    <definedName name="Excel_BuiltIn_Print_Area_10_1_1_1_17" localSheetId="4">#REF!</definedName>
    <definedName name="Excel_BuiltIn_Print_Area_10_1_1_1_17" localSheetId="11">#REF!</definedName>
    <definedName name="Excel_BuiltIn_Print_Area_10_1_1_1_17" localSheetId="8">#REF!</definedName>
    <definedName name="Excel_BuiltIn_Print_Area_10_1_1_1_17" localSheetId="14">#REF!</definedName>
    <definedName name="Excel_BuiltIn_Print_Area_10_1_1_1_17" localSheetId="13">#REF!</definedName>
    <definedName name="Excel_BuiltIn_Print_Area_10_1_1_1_17" localSheetId="12">#REF!</definedName>
    <definedName name="Excel_BuiltIn_Print_Area_10_1_1_1_17" localSheetId="9">#REF!</definedName>
    <definedName name="Excel_BuiltIn_Print_Area_10_1_1_1_17" localSheetId="10">#REF!</definedName>
    <definedName name="Excel_BuiltIn_Print_Area_10_1_1_1_17" localSheetId="15">#REF!</definedName>
    <definedName name="Excel_BuiltIn_Print_Area_10_1_1_1_17">#REF!</definedName>
    <definedName name="Excel_BuiltIn_Print_Area_10_1_1_1_17_4" localSheetId="4">#REF!</definedName>
    <definedName name="Excel_BuiltIn_Print_Area_10_1_1_1_17_4" localSheetId="11">#REF!</definedName>
    <definedName name="Excel_BuiltIn_Print_Area_10_1_1_1_17_4" localSheetId="8">#REF!</definedName>
    <definedName name="Excel_BuiltIn_Print_Area_10_1_1_1_17_4" localSheetId="14">#REF!</definedName>
    <definedName name="Excel_BuiltIn_Print_Area_10_1_1_1_17_4" localSheetId="13">#REF!</definedName>
    <definedName name="Excel_BuiltIn_Print_Area_10_1_1_1_17_4" localSheetId="12">#REF!</definedName>
    <definedName name="Excel_BuiltIn_Print_Area_10_1_1_1_17_4" localSheetId="9">#REF!</definedName>
    <definedName name="Excel_BuiltIn_Print_Area_10_1_1_1_17_4" localSheetId="10">#REF!</definedName>
    <definedName name="Excel_BuiltIn_Print_Area_10_1_1_1_17_4" localSheetId="15">#REF!</definedName>
    <definedName name="Excel_BuiltIn_Print_Area_10_1_1_1_17_4">#REF!</definedName>
    <definedName name="Excel_BuiltIn_Print_Area_10_1_1_1_4" localSheetId="4">#REF!</definedName>
    <definedName name="Excel_BuiltIn_Print_Area_10_1_1_1_4" localSheetId="11">#REF!</definedName>
    <definedName name="Excel_BuiltIn_Print_Area_10_1_1_1_4" localSheetId="8">#REF!</definedName>
    <definedName name="Excel_BuiltIn_Print_Area_10_1_1_1_4" localSheetId="14">#REF!</definedName>
    <definedName name="Excel_BuiltIn_Print_Area_10_1_1_1_4" localSheetId="13">#REF!</definedName>
    <definedName name="Excel_BuiltIn_Print_Area_10_1_1_1_4" localSheetId="12">#REF!</definedName>
    <definedName name="Excel_BuiltIn_Print_Area_10_1_1_1_4" localSheetId="9">#REF!</definedName>
    <definedName name="Excel_BuiltIn_Print_Area_10_1_1_1_4" localSheetId="10">#REF!</definedName>
    <definedName name="Excel_BuiltIn_Print_Area_10_1_1_1_4" localSheetId="15">#REF!</definedName>
    <definedName name="Excel_BuiltIn_Print_Area_10_1_1_1_4">#REF!</definedName>
    <definedName name="Excel_BuiltIn_Print_Area_10_1_1_14" localSheetId="4">#REF!</definedName>
    <definedName name="Excel_BuiltIn_Print_Area_10_1_1_14" localSheetId="11">#REF!</definedName>
    <definedName name="Excel_BuiltIn_Print_Area_10_1_1_14" localSheetId="8">#REF!</definedName>
    <definedName name="Excel_BuiltIn_Print_Area_10_1_1_14" localSheetId="14">#REF!</definedName>
    <definedName name="Excel_BuiltIn_Print_Area_10_1_1_14" localSheetId="13">#REF!</definedName>
    <definedName name="Excel_BuiltIn_Print_Area_10_1_1_14" localSheetId="12">#REF!</definedName>
    <definedName name="Excel_BuiltIn_Print_Area_10_1_1_14" localSheetId="9">#REF!</definedName>
    <definedName name="Excel_BuiltIn_Print_Area_10_1_1_14" localSheetId="10">#REF!</definedName>
    <definedName name="Excel_BuiltIn_Print_Area_10_1_1_14" localSheetId="15">#REF!</definedName>
    <definedName name="Excel_BuiltIn_Print_Area_10_1_1_14">#REF!</definedName>
    <definedName name="Excel_BuiltIn_Print_Area_10_1_1_14_4" localSheetId="4">#REF!</definedName>
    <definedName name="Excel_BuiltIn_Print_Area_10_1_1_14_4" localSheetId="11">#REF!</definedName>
    <definedName name="Excel_BuiltIn_Print_Area_10_1_1_14_4" localSheetId="8">#REF!</definedName>
    <definedName name="Excel_BuiltIn_Print_Area_10_1_1_14_4" localSheetId="14">#REF!</definedName>
    <definedName name="Excel_BuiltIn_Print_Area_10_1_1_14_4" localSheetId="13">#REF!</definedName>
    <definedName name="Excel_BuiltIn_Print_Area_10_1_1_14_4" localSheetId="12">#REF!</definedName>
    <definedName name="Excel_BuiltIn_Print_Area_10_1_1_14_4" localSheetId="9">#REF!</definedName>
    <definedName name="Excel_BuiltIn_Print_Area_10_1_1_14_4" localSheetId="10">#REF!</definedName>
    <definedName name="Excel_BuiltIn_Print_Area_10_1_1_14_4" localSheetId="15">#REF!</definedName>
    <definedName name="Excel_BuiltIn_Print_Area_10_1_1_14_4">#REF!</definedName>
    <definedName name="Excel_BuiltIn_Print_Area_10_1_1_17" localSheetId="4">#REF!</definedName>
    <definedName name="Excel_BuiltIn_Print_Area_10_1_1_17" localSheetId="11">#REF!</definedName>
    <definedName name="Excel_BuiltIn_Print_Area_10_1_1_17" localSheetId="8">#REF!</definedName>
    <definedName name="Excel_BuiltIn_Print_Area_10_1_1_17" localSheetId="14">#REF!</definedName>
    <definedName name="Excel_BuiltIn_Print_Area_10_1_1_17" localSheetId="13">#REF!</definedName>
    <definedName name="Excel_BuiltIn_Print_Area_10_1_1_17" localSheetId="12">#REF!</definedName>
    <definedName name="Excel_BuiltIn_Print_Area_10_1_1_17" localSheetId="9">#REF!</definedName>
    <definedName name="Excel_BuiltIn_Print_Area_10_1_1_17" localSheetId="10">#REF!</definedName>
    <definedName name="Excel_BuiltIn_Print_Area_10_1_1_17" localSheetId="15">#REF!</definedName>
    <definedName name="Excel_BuiltIn_Print_Area_10_1_1_17">#REF!</definedName>
    <definedName name="Excel_BuiltIn_Print_Area_10_1_1_17_4" localSheetId="4">#REF!</definedName>
    <definedName name="Excel_BuiltIn_Print_Area_10_1_1_17_4" localSheetId="11">#REF!</definedName>
    <definedName name="Excel_BuiltIn_Print_Area_10_1_1_17_4" localSheetId="8">#REF!</definedName>
    <definedName name="Excel_BuiltIn_Print_Area_10_1_1_17_4" localSheetId="14">#REF!</definedName>
    <definedName name="Excel_BuiltIn_Print_Area_10_1_1_17_4" localSheetId="13">#REF!</definedName>
    <definedName name="Excel_BuiltIn_Print_Area_10_1_1_17_4" localSheetId="12">#REF!</definedName>
    <definedName name="Excel_BuiltIn_Print_Area_10_1_1_17_4" localSheetId="9">#REF!</definedName>
    <definedName name="Excel_BuiltIn_Print_Area_10_1_1_17_4" localSheetId="10">#REF!</definedName>
    <definedName name="Excel_BuiltIn_Print_Area_10_1_1_17_4" localSheetId="15">#REF!</definedName>
    <definedName name="Excel_BuiltIn_Print_Area_10_1_1_17_4">#REF!</definedName>
    <definedName name="Excel_BuiltIn_Print_Area_10_1_1_4" localSheetId="4">#REF!</definedName>
    <definedName name="Excel_BuiltIn_Print_Area_10_1_1_4" localSheetId="11">#REF!</definedName>
    <definedName name="Excel_BuiltIn_Print_Area_10_1_1_4" localSheetId="8">#REF!</definedName>
    <definedName name="Excel_BuiltIn_Print_Area_10_1_1_4" localSheetId="14">#REF!</definedName>
    <definedName name="Excel_BuiltIn_Print_Area_10_1_1_4" localSheetId="13">#REF!</definedName>
    <definedName name="Excel_BuiltIn_Print_Area_10_1_1_4" localSheetId="12">#REF!</definedName>
    <definedName name="Excel_BuiltIn_Print_Area_10_1_1_4" localSheetId="9">#REF!</definedName>
    <definedName name="Excel_BuiltIn_Print_Area_10_1_1_4" localSheetId="10">#REF!</definedName>
    <definedName name="Excel_BuiltIn_Print_Area_10_1_1_4" localSheetId="15">#REF!</definedName>
    <definedName name="Excel_BuiltIn_Print_Area_10_1_1_4">#REF!</definedName>
    <definedName name="Excel_BuiltIn_Print_Area_10_1_14" localSheetId="4">#REF!</definedName>
    <definedName name="Excel_BuiltIn_Print_Area_10_1_14" localSheetId="11">#REF!</definedName>
    <definedName name="Excel_BuiltIn_Print_Area_10_1_14" localSheetId="8">#REF!</definedName>
    <definedName name="Excel_BuiltIn_Print_Area_10_1_14" localSheetId="14">#REF!</definedName>
    <definedName name="Excel_BuiltIn_Print_Area_10_1_14" localSheetId="13">#REF!</definedName>
    <definedName name="Excel_BuiltIn_Print_Area_10_1_14" localSheetId="12">#REF!</definedName>
    <definedName name="Excel_BuiltIn_Print_Area_10_1_14" localSheetId="9">#REF!</definedName>
    <definedName name="Excel_BuiltIn_Print_Area_10_1_14" localSheetId="10">#REF!</definedName>
    <definedName name="Excel_BuiltIn_Print_Area_10_1_14" localSheetId="15">#REF!</definedName>
    <definedName name="Excel_BuiltIn_Print_Area_10_1_14">#REF!</definedName>
    <definedName name="Excel_BuiltIn_Print_Area_10_1_14_4" localSheetId="4">#REF!</definedName>
    <definedName name="Excel_BuiltIn_Print_Area_10_1_14_4" localSheetId="11">#REF!</definedName>
    <definedName name="Excel_BuiltIn_Print_Area_10_1_14_4" localSheetId="8">#REF!</definedName>
    <definedName name="Excel_BuiltIn_Print_Area_10_1_14_4" localSheetId="14">#REF!</definedName>
    <definedName name="Excel_BuiltIn_Print_Area_10_1_14_4" localSheetId="13">#REF!</definedName>
    <definedName name="Excel_BuiltIn_Print_Area_10_1_14_4" localSheetId="12">#REF!</definedName>
    <definedName name="Excel_BuiltIn_Print_Area_10_1_14_4" localSheetId="9">#REF!</definedName>
    <definedName name="Excel_BuiltIn_Print_Area_10_1_14_4" localSheetId="10">#REF!</definedName>
    <definedName name="Excel_BuiltIn_Print_Area_10_1_14_4" localSheetId="15">#REF!</definedName>
    <definedName name="Excel_BuiltIn_Print_Area_10_1_14_4">#REF!</definedName>
    <definedName name="Excel_BuiltIn_Print_Area_10_1_17" localSheetId="4">#REF!</definedName>
    <definedName name="Excel_BuiltIn_Print_Area_10_1_17" localSheetId="11">#REF!</definedName>
    <definedName name="Excel_BuiltIn_Print_Area_10_1_17" localSheetId="8">#REF!</definedName>
    <definedName name="Excel_BuiltIn_Print_Area_10_1_17" localSheetId="14">#REF!</definedName>
    <definedName name="Excel_BuiltIn_Print_Area_10_1_17" localSheetId="13">#REF!</definedName>
    <definedName name="Excel_BuiltIn_Print_Area_10_1_17" localSheetId="12">#REF!</definedName>
    <definedName name="Excel_BuiltIn_Print_Area_10_1_17" localSheetId="9">#REF!</definedName>
    <definedName name="Excel_BuiltIn_Print_Area_10_1_17" localSheetId="10">#REF!</definedName>
    <definedName name="Excel_BuiltIn_Print_Area_10_1_17" localSheetId="15">#REF!</definedName>
    <definedName name="Excel_BuiltIn_Print_Area_10_1_17">#REF!</definedName>
    <definedName name="Excel_BuiltIn_Print_Area_10_1_17_4" localSheetId="4">#REF!</definedName>
    <definedName name="Excel_BuiltIn_Print_Area_10_1_17_4" localSheetId="11">#REF!</definedName>
    <definedName name="Excel_BuiltIn_Print_Area_10_1_17_4" localSheetId="8">#REF!</definedName>
    <definedName name="Excel_BuiltIn_Print_Area_10_1_17_4" localSheetId="14">#REF!</definedName>
    <definedName name="Excel_BuiltIn_Print_Area_10_1_17_4" localSheetId="13">#REF!</definedName>
    <definedName name="Excel_BuiltIn_Print_Area_10_1_17_4" localSheetId="12">#REF!</definedName>
    <definedName name="Excel_BuiltIn_Print_Area_10_1_17_4" localSheetId="9">#REF!</definedName>
    <definedName name="Excel_BuiltIn_Print_Area_10_1_17_4" localSheetId="10">#REF!</definedName>
    <definedName name="Excel_BuiltIn_Print_Area_10_1_17_4" localSheetId="15">#REF!</definedName>
    <definedName name="Excel_BuiltIn_Print_Area_10_1_17_4">#REF!</definedName>
    <definedName name="Excel_BuiltIn_Print_Area_10_1_4" localSheetId="4">#REF!</definedName>
    <definedName name="Excel_BuiltIn_Print_Area_10_1_4" localSheetId="11">#REF!</definedName>
    <definedName name="Excel_BuiltIn_Print_Area_10_1_4" localSheetId="8">#REF!</definedName>
    <definedName name="Excel_BuiltIn_Print_Area_10_1_4" localSheetId="14">#REF!</definedName>
    <definedName name="Excel_BuiltIn_Print_Area_10_1_4" localSheetId="13">#REF!</definedName>
    <definedName name="Excel_BuiltIn_Print_Area_10_1_4" localSheetId="12">#REF!</definedName>
    <definedName name="Excel_BuiltIn_Print_Area_10_1_4" localSheetId="9">#REF!</definedName>
    <definedName name="Excel_BuiltIn_Print_Area_10_1_4" localSheetId="10">#REF!</definedName>
    <definedName name="Excel_BuiltIn_Print_Area_10_1_4" localSheetId="15">#REF!</definedName>
    <definedName name="Excel_BuiltIn_Print_Area_10_1_4">#REF!</definedName>
    <definedName name="Excel_BuiltIn_Print_Area_11_1" localSheetId="4">#REF!</definedName>
    <definedName name="Excel_BuiltIn_Print_Area_11_1" localSheetId="11">#REF!</definedName>
    <definedName name="Excel_BuiltIn_Print_Area_11_1" localSheetId="8">#REF!</definedName>
    <definedName name="Excel_BuiltIn_Print_Area_11_1" localSheetId="14">#REF!</definedName>
    <definedName name="Excel_BuiltIn_Print_Area_11_1" localSheetId="13">#REF!</definedName>
    <definedName name="Excel_BuiltIn_Print_Area_11_1" localSheetId="12">#REF!</definedName>
    <definedName name="Excel_BuiltIn_Print_Area_11_1" localSheetId="9">#REF!</definedName>
    <definedName name="Excel_BuiltIn_Print_Area_11_1" localSheetId="10">#REF!</definedName>
    <definedName name="Excel_BuiltIn_Print_Area_11_1" localSheetId="15">#REF!</definedName>
    <definedName name="Excel_BuiltIn_Print_Area_11_1">#REF!</definedName>
    <definedName name="Excel_BuiltIn_Print_Area_11_14" localSheetId="4">#REF!</definedName>
    <definedName name="Excel_BuiltIn_Print_Area_11_14" localSheetId="11">#REF!</definedName>
    <definedName name="Excel_BuiltIn_Print_Area_11_14" localSheetId="8">#REF!</definedName>
    <definedName name="Excel_BuiltIn_Print_Area_11_14" localSheetId="14">#REF!</definedName>
    <definedName name="Excel_BuiltIn_Print_Area_11_14" localSheetId="13">#REF!</definedName>
    <definedName name="Excel_BuiltIn_Print_Area_11_14" localSheetId="12">#REF!</definedName>
    <definedName name="Excel_BuiltIn_Print_Area_11_14" localSheetId="9">#REF!</definedName>
    <definedName name="Excel_BuiltIn_Print_Area_11_14" localSheetId="10">#REF!</definedName>
    <definedName name="Excel_BuiltIn_Print_Area_11_14" localSheetId="15">#REF!</definedName>
    <definedName name="Excel_BuiltIn_Print_Area_11_14">#REF!</definedName>
    <definedName name="Excel_BuiltIn_Print_Area_11_14_1" localSheetId="4">#REF!</definedName>
    <definedName name="Excel_BuiltIn_Print_Area_11_14_1" localSheetId="11">#REF!</definedName>
    <definedName name="Excel_BuiltIn_Print_Area_11_14_1" localSheetId="8">#REF!</definedName>
    <definedName name="Excel_BuiltIn_Print_Area_11_14_1" localSheetId="14">#REF!</definedName>
    <definedName name="Excel_BuiltIn_Print_Area_11_14_1" localSheetId="13">#REF!</definedName>
    <definedName name="Excel_BuiltIn_Print_Area_11_14_1" localSheetId="12">#REF!</definedName>
    <definedName name="Excel_BuiltIn_Print_Area_11_14_1" localSheetId="9">#REF!</definedName>
    <definedName name="Excel_BuiltIn_Print_Area_11_14_1" localSheetId="10">#REF!</definedName>
    <definedName name="Excel_BuiltIn_Print_Area_11_14_1" localSheetId="15">#REF!</definedName>
    <definedName name="Excel_BuiltIn_Print_Area_11_14_1">#REF!</definedName>
    <definedName name="Excel_BuiltIn_Print_Area_11_14_1_4" localSheetId="4">#REF!</definedName>
    <definedName name="Excel_BuiltIn_Print_Area_11_14_1_4" localSheetId="11">#REF!</definedName>
    <definedName name="Excel_BuiltIn_Print_Area_11_14_1_4" localSheetId="8">#REF!</definedName>
    <definedName name="Excel_BuiltIn_Print_Area_11_14_1_4" localSheetId="14">#REF!</definedName>
    <definedName name="Excel_BuiltIn_Print_Area_11_14_1_4" localSheetId="13">#REF!</definedName>
    <definedName name="Excel_BuiltIn_Print_Area_11_14_1_4" localSheetId="12">#REF!</definedName>
    <definedName name="Excel_BuiltIn_Print_Area_11_14_1_4" localSheetId="9">#REF!</definedName>
    <definedName name="Excel_BuiltIn_Print_Area_11_14_1_4" localSheetId="10">#REF!</definedName>
    <definedName name="Excel_BuiltIn_Print_Area_11_14_1_4" localSheetId="15">#REF!</definedName>
    <definedName name="Excel_BuiltIn_Print_Area_11_14_1_4">#REF!</definedName>
    <definedName name="Excel_BuiltIn_Print_Area_11_14_14" localSheetId="4">#REF!</definedName>
    <definedName name="Excel_BuiltIn_Print_Area_11_14_14" localSheetId="11">#REF!</definedName>
    <definedName name="Excel_BuiltIn_Print_Area_11_14_14" localSheetId="8">#REF!</definedName>
    <definedName name="Excel_BuiltIn_Print_Area_11_14_14" localSheetId="14">#REF!</definedName>
    <definedName name="Excel_BuiltIn_Print_Area_11_14_14" localSheetId="13">#REF!</definedName>
    <definedName name="Excel_BuiltIn_Print_Area_11_14_14" localSheetId="12">#REF!</definedName>
    <definedName name="Excel_BuiltIn_Print_Area_11_14_14" localSheetId="9">#REF!</definedName>
    <definedName name="Excel_BuiltIn_Print_Area_11_14_14" localSheetId="10">#REF!</definedName>
    <definedName name="Excel_BuiltIn_Print_Area_11_14_14" localSheetId="15">#REF!</definedName>
    <definedName name="Excel_BuiltIn_Print_Area_11_14_14">#REF!</definedName>
    <definedName name="Excel_BuiltIn_Print_Area_11_14_14_4" localSheetId="4">#REF!</definedName>
    <definedName name="Excel_BuiltIn_Print_Area_11_14_14_4" localSheetId="11">#REF!</definedName>
    <definedName name="Excel_BuiltIn_Print_Area_11_14_14_4" localSheetId="8">#REF!</definedName>
    <definedName name="Excel_BuiltIn_Print_Area_11_14_14_4" localSheetId="14">#REF!</definedName>
    <definedName name="Excel_BuiltIn_Print_Area_11_14_14_4" localSheetId="13">#REF!</definedName>
    <definedName name="Excel_BuiltIn_Print_Area_11_14_14_4" localSheetId="12">#REF!</definedName>
    <definedName name="Excel_BuiltIn_Print_Area_11_14_14_4" localSheetId="9">#REF!</definedName>
    <definedName name="Excel_BuiltIn_Print_Area_11_14_14_4" localSheetId="10">#REF!</definedName>
    <definedName name="Excel_BuiltIn_Print_Area_11_14_14_4" localSheetId="15">#REF!</definedName>
    <definedName name="Excel_BuiltIn_Print_Area_11_14_14_4">#REF!</definedName>
    <definedName name="Excel_BuiltIn_Print_Area_11_14_14_6" localSheetId="4">#REF!</definedName>
    <definedName name="Excel_BuiltIn_Print_Area_11_14_14_6" localSheetId="11">#REF!</definedName>
    <definedName name="Excel_BuiltIn_Print_Area_11_14_14_6" localSheetId="8">#REF!</definedName>
    <definedName name="Excel_BuiltIn_Print_Area_11_14_14_6" localSheetId="14">#REF!</definedName>
    <definedName name="Excel_BuiltIn_Print_Area_11_14_14_6" localSheetId="13">#REF!</definedName>
    <definedName name="Excel_BuiltIn_Print_Area_11_14_14_6" localSheetId="12">#REF!</definedName>
    <definedName name="Excel_BuiltIn_Print_Area_11_14_14_6" localSheetId="9">#REF!</definedName>
    <definedName name="Excel_BuiltIn_Print_Area_11_14_14_6" localSheetId="10">#REF!</definedName>
    <definedName name="Excel_BuiltIn_Print_Area_11_14_14_6" localSheetId="15">#REF!</definedName>
    <definedName name="Excel_BuiltIn_Print_Area_11_14_14_6">#REF!</definedName>
    <definedName name="Excel_BuiltIn_Print_Area_11_14_4" localSheetId="4">#REF!</definedName>
    <definedName name="Excel_BuiltIn_Print_Area_11_14_4" localSheetId="11">#REF!</definedName>
    <definedName name="Excel_BuiltIn_Print_Area_11_14_4" localSheetId="8">#REF!</definedName>
    <definedName name="Excel_BuiltIn_Print_Area_11_14_4" localSheetId="14">#REF!</definedName>
    <definedName name="Excel_BuiltIn_Print_Area_11_14_4" localSheetId="13">#REF!</definedName>
    <definedName name="Excel_BuiltIn_Print_Area_11_14_4" localSheetId="12">#REF!</definedName>
    <definedName name="Excel_BuiltIn_Print_Area_11_14_4" localSheetId="9">#REF!</definedName>
    <definedName name="Excel_BuiltIn_Print_Area_11_14_4" localSheetId="10">#REF!</definedName>
    <definedName name="Excel_BuiltIn_Print_Area_11_14_4" localSheetId="15">#REF!</definedName>
    <definedName name="Excel_BuiltIn_Print_Area_11_14_4">#REF!</definedName>
    <definedName name="Excel_BuiltIn_Print_Area_11_14_6" localSheetId="4">#REF!</definedName>
    <definedName name="Excel_BuiltIn_Print_Area_11_14_6" localSheetId="11">#REF!</definedName>
    <definedName name="Excel_BuiltIn_Print_Area_11_14_6" localSheetId="8">#REF!</definedName>
    <definedName name="Excel_BuiltIn_Print_Area_11_14_6" localSheetId="14">#REF!</definedName>
    <definedName name="Excel_BuiltIn_Print_Area_11_14_6" localSheetId="13">#REF!</definedName>
    <definedName name="Excel_BuiltIn_Print_Area_11_14_6" localSheetId="12">#REF!</definedName>
    <definedName name="Excel_BuiltIn_Print_Area_11_14_6" localSheetId="9">#REF!</definedName>
    <definedName name="Excel_BuiltIn_Print_Area_11_14_6" localSheetId="10">#REF!</definedName>
    <definedName name="Excel_BuiltIn_Print_Area_11_14_6" localSheetId="15">#REF!</definedName>
    <definedName name="Excel_BuiltIn_Print_Area_11_14_6">#REF!</definedName>
    <definedName name="Excel_BuiltIn_Print_Area_11_16" localSheetId="4">#REF!</definedName>
    <definedName name="Excel_BuiltIn_Print_Area_11_16" localSheetId="11">#REF!</definedName>
    <definedName name="Excel_BuiltIn_Print_Area_11_16" localSheetId="8">#REF!</definedName>
    <definedName name="Excel_BuiltIn_Print_Area_11_16" localSheetId="14">#REF!</definedName>
    <definedName name="Excel_BuiltIn_Print_Area_11_16" localSheetId="13">#REF!</definedName>
    <definedName name="Excel_BuiltIn_Print_Area_11_16" localSheetId="12">#REF!</definedName>
    <definedName name="Excel_BuiltIn_Print_Area_11_16" localSheetId="9">#REF!</definedName>
    <definedName name="Excel_BuiltIn_Print_Area_11_16" localSheetId="10">#REF!</definedName>
    <definedName name="Excel_BuiltIn_Print_Area_11_16" localSheetId="15">#REF!</definedName>
    <definedName name="Excel_BuiltIn_Print_Area_11_16">#REF!</definedName>
    <definedName name="Excel_BuiltIn_Print_Area_11_16_1" localSheetId="4">#REF!</definedName>
    <definedName name="Excel_BuiltIn_Print_Area_11_16_1" localSheetId="11">#REF!</definedName>
    <definedName name="Excel_BuiltIn_Print_Area_11_16_1" localSheetId="8">#REF!</definedName>
    <definedName name="Excel_BuiltIn_Print_Area_11_16_1" localSheetId="14">#REF!</definedName>
    <definedName name="Excel_BuiltIn_Print_Area_11_16_1" localSheetId="13">#REF!</definedName>
    <definedName name="Excel_BuiltIn_Print_Area_11_16_1" localSheetId="12">#REF!</definedName>
    <definedName name="Excel_BuiltIn_Print_Area_11_16_1" localSheetId="9">#REF!</definedName>
    <definedName name="Excel_BuiltIn_Print_Area_11_16_1" localSheetId="10">#REF!</definedName>
    <definedName name="Excel_BuiltIn_Print_Area_11_16_1" localSheetId="15">#REF!</definedName>
    <definedName name="Excel_BuiltIn_Print_Area_11_16_1">#REF!</definedName>
    <definedName name="Excel_BuiltIn_Print_Area_11_16_1_4" localSheetId="4">#REF!</definedName>
    <definedName name="Excel_BuiltIn_Print_Area_11_16_1_4" localSheetId="11">#REF!</definedName>
    <definedName name="Excel_BuiltIn_Print_Area_11_16_1_4" localSheetId="8">#REF!</definedName>
    <definedName name="Excel_BuiltIn_Print_Area_11_16_1_4" localSheetId="14">#REF!</definedName>
    <definedName name="Excel_BuiltIn_Print_Area_11_16_1_4" localSheetId="13">#REF!</definedName>
    <definedName name="Excel_BuiltIn_Print_Area_11_16_1_4" localSheetId="12">#REF!</definedName>
    <definedName name="Excel_BuiltIn_Print_Area_11_16_1_4" localSheetId="9">#REF!</definedName>
    <definedName name="Excel_BuiltIn_Print_Area_11_16_1_4" localSheetId="10">#REF!</definedName>
    <definedName name="Excel_BuiltIn_Print_Area_11_16_1_4" localSheetId="15">#REF!</definedName>
    <definedName name="Excel_BuiltIn_Print_Area_11_16_1_4">#REF!</definedName>
    <definedName name="Excel_BuiltIn_Print_Area_11_16_14" localSheetId="4">#REF!</definedName>
    <definedName name="Excel_BuiltIn_Print_Area_11_16_14" localSheetId="11">#REF!</definedName>
    <definedName name="Excel_BuiltIn_Print_Area_11_16_14" localSheetId="8">#REF!</definedName>
    <definedName name="Excel_BuiltIn_Print_Area_11_16_14" localSheetId="14">#REF!</definedName>
    <definedName name="Excel_BuiltIn_Print_Area_11_16_14" localSheetId="13">#REF!</definedName>
    <definedName name="Excel_BuiltIn_Print_Area_11_16_14" localSheetId="12">#REF!</definedName>
    <definedName name="Excel_BuiltIn_Print_Area_11_16_14" localSheetId="9">#REF!</definedName>
    <definedName name="Excel_BuiltIn_Print_Area_11_16_14" localSheetId="10">#REF!</definedName>
    <definedName name="Excel_BuiltIn_Print_Area_11_16_14" localSheetId="15">#REF!</definedName>
    <definedName name="Excel_BuiltIn_Print_Area_11_16_14">#REF!</definedName>
    <definedName name="Excel_BuiltIn_Print_Area_11_16_14_4" localSheetId="4">#REF!</definedName>
    <definedName name="Excel_BuiltIn_Print_Area_11_16_14_4" localSheetId="11">#REF!</definedName>
    <definedName name="Excel_BuiltIn_Print_Area_11_16_14_4" localSheetId="8">#REF!</definedName>
    <definedName name="Excel_BuiltIn_Print_Area_11_16_14_4" localSheetId="14">#REF!</definedName>
    <definedName name="Excel_BuiltIn_Print_Area_11_16_14_4" localSheetId="13">#REF!</definedName>
    <definedName name="Excel_BuiltIn_Print_Area_11_16_14_4" localSheetId="12">#REF!</definedName>
    <definedName name="Excel_BuiltIn_Print_Area_11_16_14_4" localSheetId="9">#REF!</definedName>
    <definedName name="Excel_BuiltIn_Print_Area_11_16_14_4" localSheetId="10">#REF!</definedName>
    <definedName name="Excel_BuiltIn_Print_Area_11_16_14_4" localSheetId="15">#REF!</definedName>
    <definedName name="Excel_BuiltIn_Print_Area_11_16_14_4">#REF!</definedName>
    <definedName name="Excel_BuiltIn_Print_Area_11_16_14_6" localSheetId="4">#REF!</definedName>
    <definedName name="Excel_BuiltIn_Print_Area_11_16_14_6" localSheetId="11">#REF!</definedName>
    <definedName name="Excel_BuiltIn_Print_Area_11_16_14_6" localSheetId="8">#REF!</definedName>
    <definedName name="Excel_BuiltIn_Print_Area_11_16_14_6" localSheetId="14">#REF!</definedName>
    <definedName name="Excel_BuiltIn_Print_Area_11_16_14_6" localSheetId="13">#REF!</definedName>
    <definedName name="Excel_BuiltIn_Print_Area_11_16_14_6" localSheetId="12">#REF!</definedName>
    <definedName name="Excel_BuiltIn_Print_Area_11_16_14_6" localSheetId="9">#REF!</definedName>
    <definedName name="Excel_BuiltIn_Print_Area_11_16_14_6" localSheetId="10">#REF!</definedName>
    <definedName name="Excel_BuiltIn_Print_Area_11_16_14_6" localSheetId="15">#REF!</definedName>
    <definedName name="Excel_BuiltIn_Print_Area_11_16_14_6">#REF!</definedName>
    <definedName name="Excel_BuiltIn_Print_Area_11_16_4" localSheetId="4">#REF!</definedName>
    <definedName name="Excel_BuiltIn_Print_Area_11_16_4" localSheetId="11">#REF!</definedName>
    <definedName name="Excel_BuiltIn_Print_Area_11_16_4" localSheetId="8">#REF!</definedName>
    <definedName name="Excel_BuiltIn_Print_Area_11_16_4" localSheetId="14">#REF!</definedName>
    <definedName name="Excel_BuiltIn_Print_Area_11_16_4" localSheetId="13">#REF!</definedName>
    <definedName name="Excel_BuiltIn_Print_Area_11_16_4" localSheetId="12">#REF!</definedName>
    <definedName name="Excel_BuiltIn_Print_Area_11_16_4" localSheetId="9">#REF!</definedName>
    <definedName name="Excel_BuiltIn_Print_Area_11_16_4" localSheetId="10">#REF!</definedName>
    <definedName name="Excel_BuiltIn_Print_Area_11_16_4" localSheetId="15">#REF!</definedName>
    <definedName name="Excel_BuiltIn_Print_Area_11_16_4">#REF!</definedName>
    <definedName name="Excel_BuiltIn_Print_Area_11_17" localSheetId="4">#REF!</definedName>
    <definedName name="Excel_BuiltIn_Print_Area_11_17" localSheetId="11">#REF!</definedName>
    <definedName name="Excel_BuiltIn_Print_Area_11_17" localSheetId="8">#REF!</definedName>
    <definedName name="Excel_BuiltIn_Print_Area_11_17" localSheetId="14">#REF!</definedName>
    <definedName name="Excel_BuiltIn_Print_Area_11_17" localSheetId="13">#REF!</definedName>
    <definedName name="Excel_BuiltIn_Print_Area_11_17" localSheetId="12">#REF!</definedName>
    <definedName name="Excel_BuiltIn_Print_Area_11_17" localSheetId="9">#REF!</definedName>
    <definedName name="Excel_BuiltIn_Print_Area_11_17" localSheetId="10">#REF!</definedName>
    <definedName name="Excel_BuiltIn_Print_Area_11_17" localSheetId="15">#REF!</definedName>
    <definedName name="Excel_BuiltIn_Print_Area_11_17">#REF!</definedName>
    <definedName name="Excel_BuiltIn_Print_Area_11_17_4" localSheetId="4">#REF!</definedName>
    <definedName name="Excel_BuiltIn_Print_Area_11_17_4" localSheetId="11">#REF!</definedName>
    <definedName name="Excel_BuiltIn_Print_Area_11_17_4" localSheetId="8">#REF!</definedName>
    <definedName name="Excel_BuiltIn_Print_Area_11_17_4" localSheetId="14">#REF!</definedName>
    <definedName name="Excel_BuiltIn_Print_Area_11_17_4" localSheetId="13">#REF!</definedName>
    <definedName name="Excel_BuiltIn_Print_Area_11_17_4" localSheetId="12">#REF!</definedName>
    <definedName name="Excel_BuiltIn_Print_Area_11_17_4" localSheetId="9">#REF!</definedName>
    <definedName name="Excel_BuiltIn_Print_Area_11_17_4" localSheetId="10">#REF!</definedName>
    <definedName name="Excel_BuiltIn_Print_Area_11_17_4" localSheetId="15">#REF!</definedName>
    <definedName name="Excel_BuiltIn_Print_Area_11_17_4">#REF!</definedName>
    <definedName name="Excel_BuiltIn_Print_Area_12" localSheetId="4">#REF!</definedName>
    <definedName name="Excel_BuiltIn_Print_Area_12" localSheetId="11">#REF!</definedName>
    <definedName name="Excel_BuiltIn_Print_Area_12" localSheetId="8">#REF!</definedName>
    <definedName name="Excel_BuiltIn_Print_Area_12" localSheetId="14">#REF!</definedName>
    <definedName name="Excel_BuiltIn_Print_Area_12" localSheetId="13">#REF!</definedName>
    <definedName name="Excel_BuiltIn_Print_Area_12" localSheetId="12">#REF!</definedName>
    <definedName name="Excel_BuiltIn_Print_Area_12" localSheetId="9">#REF!</definedName>
    <definedName name="Excel_BuiltIn_Print_Area_12" localSheetId="10">#REF!</definedName>
    <definedName name="Excel_BuiltIn_Print_Area_12" localSheetId="15">#REF!</definedName>
    <definedName name="Excel_BuiltIn_Print_Area_12">#REF!</definedName>
    <definedName name="Excel_BuiltIn_Print_Area_12_14" localSheetId="4">#REF!</definedName>
    <definedName name="Excel_BuiltIn_Print_Area_12_14" localSheetId="11">#REF!</definedName>
    <definedName name="Excel_BuiltIn_Print_Area_12_14" localSheetId="8">#REF!</definedName>
    <definedName name="Excel_BuiltIn_Print_Area_12_14" localSheetId="14">#REF!</definedName>
    <definedName name="Excel_BuiltIn_Print_Area_12_14" localSheetId="13">#REF!</definedName>
    <definedName name="Excel_BuiltIn_Print_Area_12_14" localSheetId="12">#REF!</definedName>
    <definedName name="Excel_BuiltIn_Print_Area_12_14" localSheetId="9">#REF!</definedName>
    <definedName name="Excel_BuiltIn_Print_Area_12_14" localSheetId="10">#REF!</definedName>
    <definedName name="Excel_BuiltIn_Print_Area_12_14" localSheetId="15">#REF!</definedName>
    <definedName name="Excel_BuiltIn_Print_Area_12_14">#REF!</definedName>
    <definedName name="Excel_BuiltIn_Print_Area_12_14_1" localSheetId="4">#REF!</definedName>
    <definedName name="Excel_BuiltIn_Print_Area_12_14_1" localSheetId="11">#REF!</definedName>
    <definedName name="Excel_BuiltIn_Print_Area_12_14_1" localSheetId="8">#REF!</definedName>
    <definedName name="Excel_BuiltIn_Print_Area_12_14_1" localSheetId="14">#REF!</definedName>
    <definedName name="Excel_BuiltIn_Print_Area_12_14_1" localSheetId="13">#REF!</definedName>
    <definedName name="Excel_BuiltIn_Print_Area_12_14_1" localSheetId="12">#REF!</definedName>
    <definedName name="Excel_BuiltIn_Print_Area_12_14_1" localSheetId="9">#REF!</definedName>
    <definedName name="Excel_BuiltIn_Print_Area_12_14_1" localSheetId="10">#REF!</definedName>
    <definedName name="Excel_BuiltIn_Print_Area_12_14_1" localSheetId="15">#REF!</definedName>
    <definedName name="Excel_BuiltIn_Print_Area_12_14_1">#REF!</definedName>
    <definedName name="Excel_BuiltIn_Print_Area_12_14_1_4" localSheetId="4">#REF!</definedName>
    <definedName name="Excel_BuiltIn_Print_Area_12_14_1_4" localSheetId="11">#REF!</definedName>
    <definedName name="Excel_BuiltIn_Print_Area_12_14_1_4" localSheetId="8">#REF!</definedName>
    <definedName name="Excel_BuiltIn_Print_Area_12_14_1_4" localSheetId="14">#REF!</definedName>
    <definedName name="Excel_BuiltIn_Print_Area_12_14_1_4" localSheetId="13">#REF!</definedName>
    <definedName name="Excel_BuiltIn_Print_Area_12_14_1_4" localSheetId="12">#REF!</definedName>
    <definedName name="Excel_BuiltIn_Print_Area_12_14_1_4" localSheetId="9">#REF!</definedName>
    <definedName name="Excel_BuiltIn_Print_Area_12_14_1_4" localSheetId="10">#REF!</definedName>
    <definedName name="Excel_BuiltIn_Print_Area_12_14_1_4" localSheetId="15">#REF!</definedName>
    <definedName name="Excel_BuiltIn_Print_Area_12_14_1_4">#REF!</definedName>
    <definedName name="Excel_BuiltIn_Print_Area_12_14_14" localSheetId="4">#REF!</definedName>
    <definedName name="Excel_BuiltIn_Print_Area_12_14_14" localSheetId="11">#REF!</definedName>
    <definedName name="Excel_BuiltIn_Print_Area_12_14_14" localSheetId="8">#REF!</definedName>
    <definedName name="Excel_BuiltIn_Print_Area_12_14_14" localSheetId="14">#REF!</definedName>
    <definedName name="Excel_BuiltIn_Print_Area_12_14_14" localSheetId="13">#REF!</definedName>
    <definedName name="Excel_BuiltIn_Print_Area_12_14_14" localSheetId="12">#REF!</definedName>
    <definedName name="Excel_BuiltIn_Print_Area_12_14_14" localSheetId="9">#REF!</definedName>
    <definedName name="Excel_BuiltIn_Print_Area_12_14_14" localSheetId="10">#REF!</definedName>
    <definedName name="Excel_BuiltIn_Print_Area_12_14_14" localSheetId="15">#REF!</definedName>
    <definedName name="Excel_BuiltIn_Print_Area_12_14_14">#REF!</definedName>
    <definedName name="Excel_BuiltIn_Print_Area_12_14_14_4" localSheetId="4">#REF!</definedName>
    <definedName name="Excel_BuiltIn_Print_Area_12_14_14_4" localSheetId="11">#REF!</definedName>
    <definedName name="Excel_BuiltIn_Print_Area_12_14_14_4" localSheetId="8">#REF!</definedName>
    <definedName name="Excel_BuiltIn_Print_Area_12_14_14_4" localSheetId="14">#REF!</definedName>
    <definedName name="Excel_BuiltIn_Print_Area_12_14_14_4" localSheetId="13">#REF!</definedName>
    <definedName name="Excel_BuiltIn_Print_Area_12_14_14_4" localSheetId="12">#REF!</definedName>
    <definedName name="Excel_BuiltIn_Print_Area_12_14_14_4" localSheetId="9">#REF!</definedName>
    <definedName name="Excel_BuiltIn_Print_Area_12_14_14_4" localSheetId="10">#REF!</definedName>
    <definedName name="Excel_BuiltIn_Print_Area_12_14_14_4" localSheetId="15">#REF!</definedName>
    <definedName name="Excel_BuiltIn_Print_Area_12_14_14_4">#REF!</definedName>
    <definedName name="Excel_BuiltIn_Print_Area_12_14_14_6" localSheetId="4">#REF!</definedName>
    <definedName name="Excel_BuiltIn_Print_Area_12_14_14_6" localSheetId="11">#REF!</definedName>
    <definedName name="Excel_BuiltIn_Print_Area_12_14_14_6" localSheetId="8">#REF!</definedName>
    <definedName name="Excel_BuiltIn_Print_Area_12_14_14_6" localSheetId="14">#REF!</definedName>
    <definedName name="Excel_BuiltIn_Print_Area_12_14_14_6" localSheetId="13">#REF!</definedName>
    <definedName name="Excel_BuiltIn_Print_Area_12_14_14_6" localSheetId="12">#REF!</definedName>
    <definedName name="Excel_BuiltIn_Print_Area_12_14_14_6" localSheetId="9">#REF!</definedName>
    <definedName name="Excel_BuiltIn_Print_Area_12_14_14_6" localSheetId="10">#REF!</definedName>
    <definedName name="Excel_BuiltIn_Print_Area_12_14_14_6" localSheetId="15">#REF!</definedName>
    <definedName name="Excel_BuiltIn_Print_Area_12_14_14_6">#REF!</definedName>
    <definedName name="Excel_BuiltIn_Print_Area_12_14_4" localSheetId="4">#REF!</definedName>
    <definedName name="Excel_BuiltIn_Print_Area_12_14_4" localSheetId="11">#REF!</definedName>
    <definedName name="Excel_BuiltIn_Print_Area_12_14_4" localSheetId="8">#REF!</definedName>
    <definedName name="Excel_BuiltIn_Print_Area_12_14_4" localSheetId="14">#REF!</definedName>
    <definedName name="Excel_BuiltIn_Print_Area_12_14_4" localSheetId="13">#REF!</definedName>
    <definedName name="Excel_BuiltIn_Print_Area_12_14_4" localSheetId="12">#REF!</definedName>
    <definedName name="Excel_BuiltIn_Print_Area_12_14_4" localSheetId="9">#REF!</definedName>
    <definedName name="Excel_BuiltIn_Print_Area_12_14_4" localSheetId="10">#REF!</definedName>
    <definedName name="Excel_BuiltIn_Print_Area_12_14_4" localSheetId="15">#REF!</definedName>
    <definedName name="Excel_BuiltIn_Print_Area_12_14_4">#REF!</definedName>
    <definedName name="Excel_BuiltIn_Print_Area_12_14_6" localSheetId="4">#REF!</definedName>
    <definedName name="Excel_BuiltIn_Print_Area_12_14_6" localSheetId="11">#REF!</definedName>
    <definedName name="Excel_BuiltIn_Print_Area_12_14_6" localSheetId="8">#REF!</definedName>
    <definedName name="Excel_BuiltIn_Print_Area_12_14_6" localSheetId="14">#REF!</definedName>
    <definedName name="Excel_BuiltIn_Print_Area_12_14_6" localSheetId="13">#REF!</definedName>
    <definedName name="Excel_BuiltIn_Print_Area_12_14_6" localSheetId="12">#REF!</definedName>
    <definedName name="Excel_BuiltIn_Print_Area_12_14_6" localSheetId="9">#REF!</definedName>
    <definedName name="Excel_BuiltIn_Print_Area_12_14_6" localSheetId="10">#REF!</definedName>
    <definedName name="Excel_BuiltIn_Print_Area_12_14_6" localSheetId="15">#REF!</definedName>
    <definedName name="Excel_BuiltIn_Print_Area_12_14_6">#REF!</definedName>
    <definedName name="Excel_BuiltIn_Print_Area_12_16" localSheetId="4">#REF!</definedName>
    <definedName name="Excel_BuiltIn_Print_Area_12_16" localSheetId="11">#REF!</definedName>
    <definedName name="Excel_BuiltIn_Print_Area_12_16" localSheetId="8">#REF!</definedName>
    <definedName name="Excel_BuiltIn_Print_Area_12_16" localSheetId="14">#REF!</definedName>
    <definedName name="Excel_BuiltIn_Print_Area_12_16" localSheetId="13">#REF!</definedName>
    <definedName name="Excel_BuiltIn_Print_Area_12_16" localSheetId="12">#REF!</definedName>
    <definedName name="Excel_BuiltIn_Print_Area_12_16" localSheetId="9">#REF!</definedName>
    <definedName name="Excel_BuiltIn_Print_Area_12_16" localSheetId="10">#REF!</definedName>
    <definedName name="Excel_BuiltIn_Print_Area_12_16" localSheetId="15">#REF!</definedName>
    <definedName name="Excel_BuiltIn_Print_Area_12_16">#REF!</definedName>
    <definedName name="Excel_BuiltIn_Print_Area_12_16_1" localSheetId="4">#REF!</definedName>
    <definedName name="Excel_BuiltIn_Print_Area_12_16_1" localSheetId="11">#REF!</definedName>
    <definedName name="Excel_BuiltIn_Print_Area_12_16_1" localSheetId="8">#REF!</definedName>
    <definedName name="Excel_BuiltIn_Print_Area_12_16_1" localSheetId="14">#REF!</definedName>
    <definedName name="Excel_BuiltIn_Print_Area_12_16_1" localSheetId="13">#REF!</definedName>
    <definedName name="Excel_BuiltIn_Print_Area_12_16_1" localSheetId="12">#REF!</definedName>
    <definedName name="Excel_BuiltIn_Print_Area_12_16_1" localSheetId="9">#REF!</definedName>
    <definedName name="Excel_BuiltIn_Print_Area_12_16_1" localSheetId="10">#REF!</definedName>
    <definedName name="Excel_BuiltIn_Print_Area_12_16_1" localSheetId="15">#REF!</definedName>
    <definedName name="Excel_BuiltIn_Print_Area_12_16_1">#REF!</definedName>
    <definedName name="Excel_BuiltIn_Print_Area_12_16_1_4" localSheetId="4">#REF!</definedName>
    <definedName name="Excel_BuiltIn_Print_Area_12_16_1_4" localSheetId="11">#REF!</definedName>
    <definedName name="Excel_BuiltIn_Print_Area_12_16_1_4" localSheetId="8">#REF!</definedName>
    <definedName name="Excel_BuiltIn_Print_Area_12_16_1_4" localSheetId="14">#REF!</definedName>
    <definedName name="Excel_BuiltIn_Print_Area_12_16_1_4" localSheetId="13">#REF!</definedName>
    <definedName name="Excel_BuiltIn_Print_Area_12_16_1_4" localSheetId="12">#REF!</definedName>
    <definedName name="Excel_BuiltIn_Print_Area_12_16_1_4" localSheetId="9">#REF!</definedName>
    <definedName name="Excel_BuiltIn_Print_Area_12_16_1_4" localSheetId="10">#REF!</definedName>
    <definedName name="Excel_BuiltIn_Print_Area_12_16_1_4" localSheetId="15">#REF!</definedName>
    <definedName name="Excel_BuiltIn_Print_Area_12_16_1_4">#REF!</definedName>
    <definedName name="Excel_BuiltIn_Print_Area_12_16_14" localSheetId="4">#REF!</definedName>
    <definedName name="Excel_BuiltIn_Print_Area_12_16_14" localSheetId="11">#REF!</definedName>
    <definedName name="Excel_BuiltIn_Print_Area_12_16_14" localSheetId="8">#REF!</definedName>
    <definedName name="Excel_BuiltIn_Print_Area_12_16_14" localSheetId="14">#REF!</definedName>
    <definedName name="Excel_BuiltIn_Print_Area_12_16_14" localSheetId="13">#REF!</definedName>
    <definedName name="Excel_BuiltIn_Print_Area_12_16_14" localSheetId="12">#REF!</definedName>
    <definedName name="Excel_BuiltIn_Print_Area_12_16_14" localSheetId="9">#REF!</definedName>
    <definedName name="Excel_BuiltIn_Print_Area_12_16_14" localSheetId="10">#REF!</definedName>
    <definedName name="Excel_BuiltIn_Print_Area_12_16_14" localSheetId="15">#REF!</definedName>
    <definedName name="Excel_BuiltIn_Print_Area_12_16_14">#REF!</definedName>
    <definedName name="Excel_BuiltIn_Print_Area_12_16_14_4" localSheetId="4">#REF!</definedName>
    <definedName name="Excel_BuiltIn_Print_Area_12_16_14_4" localSheetId="11">#REF!</definedName>
    <definedName name="Excel_BuiltIn_Print_Area_12_16_14_4" localSheetId="8">#REF!</definedName>
    <definedName name="Excel_BuiltIn_Print_Area_12_16_14_4" localSheetId="14">#REF!</definedName>
    <definedName name="Excel_BuiltIn_Print_Area_12_16_14_4" localSheetId="13">#REF!</definedName>
    <definedName name="Excel_BuiltIn_Print_Area_12_16_14_4" localSheetId="12">#REF!</definedName>
    <definedName name="Excel_BuiltIn_Print_Area_12_16_14_4" localSheetId="9">#REF!</definedName>
    <definedName name="Excel_BuiltIn_Print_Area_12_16_14_4" localSheetId="10">#REF!</definedName>
    <definedName name="Excel_BuiltIn_Print_Area_12_16_14_4" localSheetId="15">#REF!</definedName>
    <definedName name="Excel_BuiltIn_Print_Area_12_16_14_4">#REF!</definedName>
    <definedName name="Excel_BuiltIn_Print_Area_12_16_14_6" localSheetId="4">#REF!</definedName>
    <definedName name="Excel_BuiltIn_Print_Area_12_16_14_6" localSheetId="11">#REF!</definedName>
    <definedName name="Excel_BuiltIn_Print_Area_12_16_14_6" localSheetId="8">#REF!</definedName>
    <definedName name="Excel_BuiltIn_Print_Area_12_16_14_6" localSheetId="14">#REF!</definedName>
    <definedName name="Excel_BuiltIn_Print_Area_12_16_14_6" localSheetId="13">#REF!</definedName>
    <definedName name="Excel_BuiltIn_Print_Area_12_16_14_6" localSheetId="12">#REF!</definedName>
    <definedName name="Excel_BuiltIn_Print_Area_12_16_14_6" localSheetId="9">#REF!</definedName>
    <definedName name="Excel_BuiltIn_Print_Area_12_16_14_6" localSheetId="10">#REF!</definedName>
    <definedName name="Excel_BuiltIn_Print_Area_12_16_14_6" localSheetId="15">#REF!</definedName>
    <definedName name="Excel_BuiltIn_Print_Area_12_16_14_6">#REF!</definedName>
    <definedName name="Excel_BuiltIn_Print_Area_12_16_4" localSheetId="4">#REF!</definedName>
    <definedName name="Excel_BuiltIn_Print_Area_12_16_4" localSheetId="11">#REF!</definedName>
    <definedName name="Excel_BuiltIn_Print_Area_12_16_4" localSheetId="8">#REF!</definedName>
    <definedName name="Excel_BuiltIn_Print_Area_12_16_4" localSheetId="14">#REF!</definedName>
    <definedName name="Excel_BuiltIn_Print_Area_12_16_4" localSheetId="13">#REF!</definedName>
    <definedName name="Excel_BuiltIn_Print_Area_12_16_4" localSheetId="12">#REF!</definedName>
    <definedName name="Excel_BuiltIn_Print_Area_12_16_4" localSheetId="9">#REF!</definedName>
    <definedName name="Excel_BuiltIn_Print_Area_12_16_4" localSheetId="10">#REF!</definedName>
    <definedName name="Excel_BuiltIn_Print_Area_12_16_4" localSheetId="15">#REF!</definedName>
    <definedName name="Excel_BuiltIn_Print_Area_12_16_4">#REF!</definedName>
    <definedName name="Excel_BuiltIn_Print_Area_12_17" localSheetId="4">#REF!</definedName>
    <definedName name="Excel_BuiltIn_Print_Area_12_17" localSheetId="11">#REF!</definedName>
    <definedName name="Excel_BuiltIn_Print_Area_12_17" localSheetId="8">#REF!</definedName>
    <definedName name="Excel_BuiltIn_Print_Area_12_17" localSheetId="14">#REF!</definedName>
    <definedName name="Excel_BuiltIn_Print_Area_12_17" localSheetId="13">#REF!</definedName>
    <definedName name="Excel_BuiltIn_Print_Area_12_17" localSheetId="12">#REF!</definedName>
    <definedName name="Excel_BuiltIn_Print_Area_12_17" localSheetId="9">#REF!</definedName>
    <definedName name="Excel_BuiltIn_Print_Area_12_17" localSheetId="10">#REF!</definedName>
    <definedName name="Excel_BuiltIn_Print_Area_12_17" localSheetId="15">#REF!</definedName>
    <definedName name="Excel_BuiltIn_Print_Area_12_17">#REF!</definedName>
    <definedName name="Excel_BuiltIn_Print_Area_12_17_4" localSheetId="4">#REF!</definedName>
    <definedName name="Excel_BuiltIn_Print_Area_12_17_4" localSheetId="11">#REF!</definedName>
    <definedName name="Excel_BuiltIn_Print_Area_12_17_4" localSheetId="8">#REF!</definedName>
    <definedName name="Excel_BuiltIn_Print_Area_12_17_4" localSheetId="14">#REF!</definedName>
    <definedName name="Excel_BuiltIn_Print_Area_12_17_4" localSheetId="13">#REF!</definedName>
    <definedName name="Excel_BuiltIn_Print_Area_12_17_4" localSheetId="12">#REF!</definedName>
    <definedName name="Excel_BuiltIn_Print_Area_12_17_4" localSheetId="9">#REF!</definedName>
    <definedName name="Excel_BuiltIn_Print_Area_12_17_4" localSheetId="10">#REF!</definedName>
    <definedName name="Excel_BuiltIn_Print_Area_12_17_4" localSheetId="15">#REF!</definedName>
    <definedName name="Excel_BuiltIn_Print_Area_12_17_4">#REF!</definedName>
    <definedName name="Excel_BuiltIn_Print_Area_12_17_6" localSheetId="4">#REF!</definedName>
    <definedName name="Excel_BuiltIn_Print_Area_12_17_6" localSheetId="11">#REF!</definedName>
    <definedName name="Excel_BuiltIn_Print_Area_12_17_6" localSheetId="8">#REF!</definedName>
    <definedName name="Excel_BuiltIn_Print_Area_12_17_6" localSheetId="14">#REF!</definedName>
    <definedName name="Excel_BuiltIn_Print_Area_12_17_6" localSheetId="13">#REF!</definedName>
    <definedName name="Excel_BuiltIn_Print_Area_12_17_6" localSheetId="12">#REF!</definedName>
    <definedName name="Excel_BuiltIn_Print_Area_12_17_6" localSheetId="9">#REF!</definedName>
    <definedName name="Excel_BuiltIn_Print_Area_12_17_6" localSheetId="10">#REF!</definedName>
    <definedName name="Excel_BuiltIn_Print_Area_12_17_6" localSheetId="15">#REF!</definedName>
    <definedName name="Excel_BuiltIn_Print_Area_12_17_6">#REF!</definedName>
    <definedName name="Excel_BuiltIn_Print_Area_12_4" localSheetId="4">#REF!</definedName>
    <definedName name="Excel_BuiltIn_Print_Area_12_4" localSheetId="11">#REF!</definedName>
    <definedName name="Excel_BuiltIn_Print_Area_12_4" localSheetId="8">#REF!</definedName>
    <definedName name="Excel_BuiltIn_Print_Area_12_4" localSheetId="14">#REF!</definedName>
    <definedName name="Excel_BuiltIn_Print_Area_12_4" localSheetId="13">#REF!</definedName>
    <definedName name="Excel_BuiltIn_Print_Area_12_4" localSheetId="12">#REF!</definedName>
    <definedName name="Excel_BuiltIn_Print_Area_12_4" localSheetId="9">#REF!</definedName>
    <definedName name="Excel_BuiltIn_Print_Area_12_4" localSheetId="10">#REF!</definedName>
    <definedName name="Excel_BuiltIn_Print_Area_12_4" localSheetId="15">#REF!</definedName>
    <definedName name="Excel_BuiltIn_Print_Area_12_4">#REF!</definedName>
    <definedName name="Excel_BuiltIn_Print_Area_12_6" localSheetId="4">#REF!</definedName>
    <definedName name="Excel_BuiltIn_Print_Area_12_6" localSheetId="11">#REF!</definedName>
    <definedName name="Excel_BuiltIn_Print_Area_12_6" localSheetId="8">#REF!</definedName>
    <definedName name="Excel_BuiltIn_Print_Area_12_6" localSheetId="14">#REF!</definedName>
    <definedName name="Excel_BuiltIn_Print_Area_12_6" localSheetId="13">#REF!</definedName>
    <definedName name="Excel_BuiltIn_Print_Area_12_6" localSheetId="12">#REF!</definedName>
    <definedName name="Excel_BuiltIn_Print_Area_12_6" localSheetId="9">#REF!</definedName>
    <definedName name="Excel_BuiltIn_Print_Area_12_6" localSheetId="10">#REF!</definedName>
    <definedName name="Excel_BuiltIn_Print_Area_12_6" localSheetId="15">#REF!</definedName>
    <definedName name="Excel_BuiltIn_Print_Area_12_6">#REF!</definedName>
    <definedName name="Excel_BuiltIn_Print_Area_13" localSheetId="4">#REF!</definedName>
    <definedName name="Excel_BuiltIn_Print_Area_13" localSheetId="11">#REF!</definedName>
    <definedName name="Excel_BuiltIn_Print_Area_13" localSheetId="8">#REF!</definedName>
    <definedName name="Excel_BuiltIn_Print_Area_13" localSheetId="14">#REF!</definedName>
    <definedName name="Excel_BuiltIn_Print_Area_13" localSheetId="13">#REF!</definedName>
    <definedName name="Excel_BuiltIn_Print_Area_13" localSheetId="12">#REF!</definedName>
    <definedName name="Excel_BuiltIn_Print_Area_13" localSheetId="9">#REF!</definedName>
    <definedName name="Excel_BuiltIn_Print_Area_13" localSheetId="10">#REF!</definedName>
    <definedName name="Excel_BuiltIn_Print_Area_13" localSheetId="15">#REF!</definedName>
    <definedName name="Excel_BuiltIn_Print_Area_13">#REF!</definedName>
    <definedName name="Excel_BuiltIn_Print_Area_13_14" localSheetId="4">#REF!</definedName>
    <definedName name="Excel_BuiltIn_Print_Area_13_14" localSheetId="11">#REF!</definedName>
    <definedName name="Excel_BuiltIn_Print_Area_13_14" localSheetId="8">#REF!</definedName>
    <definedName name="Excel_BuiltIn_Print_Area_13_14" localSheetId="14">#REF!</definedName>
    <definedName name="Excel_BuiltIn_Print_Area_13_14" localSheetId="13">#REF!</definedName>
    <definedName name="Excel_BuiltIn_Print_Area_13_14" localSheetId="12">#REF!</definedName>
    <definedName name="Excel_BuiltIn_Print_Area_13_14" localSheetId="9">#REF!</definedName>
    <definedName name="Excel_BuiltIn_Print_Area_13_14" localSheetId="10">#REF!</definedName>
    <definedName name="Excel_BuiltIn_Print_Area_13_14" localSheetId="15">#REF!</definedName>
    <definedName name="Excel_BuiltIn_Print_Area_13_14">#REF!</definedName>
    <definedName name="Excel_BuiltIn_Print_Area_13_14_1" localSheetId="4">#REF!</definedName>
    <definedName name="Excel_BuiltIn_Print_Area_13_14_1" localSheetId="11">#REF!</definedName>
    <definedName name="Excel_BuiltIn_Print_Area_13_14_1" localSheetId="8">#REF!</definedName>
    <definedName name="Excel_BuiltIn_Print_Area_13_14_1" localSheetId="14">#REF!</definedName>
    <definedName name="Excel_BuiltIn_Print_Area_13_14_1" localSheetId="13">#REF!</definedName>
    <definedName name="Excel_BuiltIn_Print_Area_13_14_1" localSheetId="12">#REF!</definedName>
    <definedName name="Excel_BuiltIn_Print_Area_13_14_1" localSheetId="9">#REF!</definedName>
    <definedName name="Excel_BuiltIn_Print_Area_13_14_1" localSheetId="10">#REF!</definedName>
    <definedName name="Excel_BuiltIn_Print_Area_13_14_1" localSheetId="15">#REF!</definedName>
    <definedName name="Excel_BuiltIn_Print_Area_13_14_1">#REF!</definedName>
    <definedName name="Excel_BuiltIn_Print_Area_13_14_1_4" localSheetId="4">#REF!</definedName>
    <definedName name="Excel_BuiltIn_Print_Area_13_14_1_4" localSheetId="11">#REF!</definedName>
    <definedName name="Excel_BuiltIn_Print_Area_13_14_1_4" localSheetId="8">#REF!</definedName>
    <definedName name="Excel_BuiltIn_Print_Area_13_14_1_4" localSheetId="14">#REF!</definedName>
    <definedName name="Excel_BuiltIn_Print_Area_13_14_1_4" localSheetId="13">#REF!</definedName>
    <definedName name="Excel_BuiltIn_Print_Area_13_14_1_4" localSheetId="12">#REF!</definedName>
    <definedName name="Excel_BuiltIn_Print_Area_13_14_1_4" localSheetId="9">#REF!</definedName>
    <definedName name="Excel_BuiltIn_Print_Area_13_14_1_4" localSheetId="10">#REF!</definedName>
    <definedName name="Excel_BuiltIn_Print_Area_13_14_1_4" localSheetId="15">#REF!</definedName>
    <definedName name="Excel_BuiltIn_Print_Area_13_14_1_4">#REF!</definedName>
    <definedName name="Excel_BuiltIn_Print_Area_13_14_14" localSheetId="4">#REF!</definedName>
    <definedName name="Excel_BuiltIn_Print_Area_13_14_14" localSheetId="11">#REF!</definedName>
    <definedName name="Excel_BuiltIn_Print_Area_13_14_14" localSheetId="8">#REF!</definedName>
    <definedName name="Excel_BuiltIn_Print_Area_13_14_14" localSheetId="14">#REF!</definedName>
    <definedName name="Excel_BuiltIn_Print_Area_13_14_14" localSheetId="13">#REF!</definedName>
    <definedName name="Excel_BuiltIn_Print_Area_13_14_14" localSheetId="12">#REF!</definedName>
    <definedName name="Excel_BuiltIn_Print_Area_13_14_14" localSheetId="9">#REF!</definedName>
    <definedName name="Excel_BuiltIn_Print_Area_13_14_14" localSheetId="10">#REF!</definedName>
    <definedName name="Excel_BuiltIn_Print_Area_13_14_14" localSheetId="15">#REF!</definedName>
    <definedName name="Excel_BuiltIn_Print_Area_13_14_14">#REF!</definedName>
    <definedName name="Excel_BuiltIn_Print_Area_13_14_14_4" localSheetId="4">#REF!</definedName>
    <definedName name="Excel_BuiltIn_Print_Area_13_14_14_4" localSheetId="11">#REF!</definedName>
    <definedName name="Excel_BuiltIn_Print_Area_13_14_14_4" localSheetId="8">#REF!</definedName>
    <definedName name="Excel_BuiltIn_Print_Area_13_14_14_4" localSheetId="14">#REF!</definedName>
    <definedName name="Excel_BuiltIn_Print_Area_13_14_14_4" localSheetId="13">#REF!</definedName>
    <definedName name="Excel_BuiltIn_Print_Area_13_14_14_4" localSheetId="12">#REF!</definedName>
    <definedName name="Excel_BuiltIn_Print_Area_13_14_14_4" localSheetId="9">#REF!</definedName>
    <definedName name="Excel_BuiltIn_Print_Area_13_14_14_4" localSheetId="10">#REF!</definedName>
    <definedName name="Excel_BuiltIn_Print_Area_13_14_14_4" localSheetId="15">#REF!</definedName>
    <definedName name="Excel_BuiltIn_Print_Area_13_14_14_4">#REF!</definedName>
    <definedName name="Excel_BuiltIn_Print_Area_13_14_14_6" localSheetId="4">#REF!</definedName>
    <definedName name="Excel_BuiltIn_Print_Area_13_14_14_6" localSheetId="11">#REF!</definedName>
    <definedName name="Excel_BuiltIn_Print_Area_13_14_14_6" localSheetId="8">#REF!</definedName>
    <definedName name="Excel_BuiltIn_Print_Area_13_14_14_6" localSheetId="14">#REF!</definedName>
    <definedName name="Excel_BuiltIn_Print_Area_13_14_14_6" localSheetId="13">#REF!</definedName>
    <definedName name="Excel_BuiltIn_Print_Area_13_14_14_6" localSheetId="12">#REF!</definedName>
    <definedName name="Excel_BuiltIn_Print_Area_13_14_14_6" localSheetId="9">#REF!</definedName>
    <definedName name="Excel_BuiltIn_Print_Area_13_14_14_6" localSheetId="10">#REF!</definedName>
    <definedName name="Excel_BuiltIn_Print_Area_13_14_14_6" localSheetId="15">#REF!</definedName>
    <definedName name="Excel_BuiltIn_Print_Area_13_14_14_6">#REF!</definedName>
    <definedName name="Excel_BuiltIn_Print_Area_13_14_4" localSheetId="4">#REF!</definedName>
    <definedName name="Excel_BuiltIn_Print_Area_13_14_4" localSheetId="11">#REF!</definedName>
    <definedName name="Excel_BuiltIn_Print_Area_13_14_4" localSheetId="8">#REF!</definedName>
    <definedName name="Excel_BuiltIn_Print_Area_13_14_4" localSheetId="14">#REF!</definedName>
    <definedName name="Excel_BuiltIn_Print_Area_13_14_4" localSheetId="13">#REF!</definedName>
    <definedName name="Excel_BuiltIn_Print_Area_13_14_4" localSheetId="12">#REF!</definedName>
    <definedName name="Excel_BuiltIn_Print_Area_13_14_4" localSheetId="9">#REF!</definedName>
    <definedName name="Excel_BuiltIn_Print_Area_13_14_4" localSheetId="10">#REF!</definedName>
    <definedName name="Excel_BuiltIn_Print_Area_13_14_4" localSheetId="15">#REF!</definedName>
    <definedName name="Excel_BuiltIn_Print_Area_13_14_4">#REF!</definedName>
    <definedName name="Excel_BuiltIn_Print_Area_13_14_6" localSheetId="4">#REF!</definedName>
    <definedName name="Excel_BuiltIn_Print_Area_13_14_6" localSheetId="11">#REF!</definedName>
    <definedName name="Excel_BuiltIn_Print_Area_13_14_6" localSheetId="8">#REF!</definedName>
    <definedName name="Excel_BuiltIn_Print_Area_13_14_6" localSheetId="14">#REF!</definedName>
    <definedName name="Excel_BuiltIn_Print_Area_13_14_6" localSheetId="13">#REF!</definedName>
    <definedName name="Excel_BuiltIn_Print_Area_13_14_6" localSheetId="12">#REF!</definedName>
    <definedName name="Excel_BuiltIn_Print_Area_13_14_6" localSheetId="9">#REF!</definedName>
    <definedName name="Excel_BuiltIn_Print_Area_13_14_6" localSheetId="10">#REF!</definedName>
    <definedName name="Excel_BuiltIn_Print_Area_13_14_6" localSheetId="15">#REF!</definedName>
    <definedName name="Excel_BuiltIn_Print_Area_13_14_6">#REF!</definedName>
    <definedName name="Excel_BuiltIn_Print_Area_13_16" localSheetId="4">#REF!</definedName>
    <definedName name="Excel_BuiltIn_Print_Area_13_16" localSheetId="11">#REF!</definedName>
    <definedName name="Excel_BuiltIn_Print_Area_13_16" localSheetId="8">#REF!</definedName>
    <definedName name="Excel_BuiltIn_Print_Area_13_16" localSheetId="14">#REF!</definedName>
    <definedName name="Excel_BuiltIn_Print_Area_13_16" localSheetId="13">#REF!</definedName>
    <definedName name="Excel_BuiltIn_Print_Area_13_16" localSheetId="12">#REF!</definedName>
    <definedName name="Excel_BuiltIn_Print_Area_13_16" localSheetId="9">#REF!</definedName>
    <definedName name="Excel_BuiltIn_Print_Area_13_16" localSheetId="10">#REF!</definedName>
    <definedName name="Excel_BuiltIn_Print_Area_13_16" localSheetId="15">#REF!</definedName>
    <definedName name="Excel_BuiltIn_Print_Area_13_16">#REF!</definedName>
    <definedName name="Excel_BuiltIn_Print_Area_13_16_1" localSheetId="4">#REF!</definedName>
    <definedName name="Excel_BuiltIn_Print_Area_13_16_1" localSheetId="11">#REF!</definedName>
    <definedName name="Excel_BuiltIn_Print_Area_13_16_1" localSheetId="8">#REF!</definedName>
    <definedName name="Excel_BuiltIn_Print_Area_13_16_1" localSheetId="14">#REF!</definedName>
    <definedName name="Excel_BuiltIn_Print_Area_13_16_1" localSheetId="13">#REF!</definedName>
    <definedName name="Excel_BuiltIn_Print_Area_13_16_1" localSheetId="12">#REF!</definedName>
    <definedName name="Excel_BuiltIn_Print_Area_13_16_1" localSheetId="9">#REF!</definedName>
    <definedName name="Excel_BuiltIn_Print_Area_13_16_1" localSheetId="10">#REF!</definedName>
    <definedName name="Excel_BuiltIn_Print_Area_13_16_1" localSheetId="15">#REF!</definedName>
    <definedName name="Excel_BuiltIn_Print_Area_13_16_1">#REF!</definedName>
    <definedName name="Excel_BuiltIn_Print_Area_13_16_1_4" localSheetId="4">#REF!</definedName>
    <definedName name="Excel_BuiltIn_Print_Area_13_16_1_4" localSheetId="11">#REF!</definedName>
    <definedName name="Excel_BuiltIn_Print_Area_13_16_1_4" localSheetId="8">#REF!</definedName>
    <definedName name="Excel_BuiltIn_Print_Area_13_16_1_4" localSheetId="14">#REF!</definedName>
    <definedName name="Excel_BuiltIn_Print_Area_13_16_1_4" localSheetId="13">#REF!</definedName>
    <definedName name="Excel_BuiltIn_Print_Area_13_16_1_4" localSheetId="12">#REF!</definedName>
    <definedName name="Excel_BuiltIn_Print_Area_13_16_1_4" localSheetId="9">#REF!</definedName>
    <definedName name="Excel_BuiltIn_Print_Area_13_16_1_4" localSheetId="10">#REF!</definedName>
    <definedName name="Excel_BuiltIn_Print_Area_13_16_1_4" localSheetId="15">#REF!</definedName>
    <definedName name="Excel_BuiltIn_Print_Area_13_16_1_4">#REF!</definedName>
    <definedName name="Excel_BuiltIn_Print_Area_13_16_14" localSheetId="4">#REF!</definedName>
    <definedName name="Excel_BuiltIn_Print_Area_13_16_14" localSheetId="11">#REF!</definedName>
    <definedName name="Excel_BuiltIn_Print_Area_13_16_14" localSheetId="8">#REF!</definedName>
    <definedName name="Excel_BuiltIn_Print_Area_13_16_14" localSheetId="14">#REF!</definedName>
    <definedName name="Excel_BuiltIn_Print_Area_13_16_14" localSheetId="13">#REF!</definedName>
    <definedName name="Excel_BuiltIn_Print_Area_13_16_14" localSheetId="12">#REF!</definedName>
    <definedName name="Excel_BuiltIn_Print_Area_13_16_14" localSheetId="9">#REF!</definedName>
    <definedName name="Excel_BuiltIn_Print_Area_13_16_14" localSheetId="10">#REF!</definedName>
    <definedName name="Excel_BuiltIn_Print_Area_13_16_14" localSheetId="15">#REF!</definedName>
    <definedName name="Excel_BuiltIn_Print_Area_13_16_14">#REF!</definedName>
    <definedName name="Excel_BuiltIn_Print_Area_13_16_14_4" localSheetId="4">#REF!</definedName>
    <definedName name="Excel_BuiltIn_Print_Area_13_16_14_4" localSheetId="11">#REF!</definedName>
    <definedName name="Excel_BuiltIn_Print_Area_13_16_14_4" localSheetId="8">#REF!</definedName>
    <definedName name="Excel_BuiltIn_Print_Area_13_16_14_4" localSheetId="14">#REF!</definedName>
    <definedName name="Excel_BuiltIn_Print_Area_13_16_14_4" localSheetId="13">#REF!</definedName>
    <definedName name="Excel_BuiltIn_Print_Area_13_16_14_4" localSheetId="12">#REF!</definedName>
    <definedName name="Excel_BuiltIn_Print_Area_13_16_14_4" localSheetId="9">#REF!</definedName>
    <definedName name="Excel_BuiltIn_Print_Area_13_16_14_4" localSheetId="10">#REF!</definedName>
    <definedName name="Excel_BuiltIn_Print_Area_13_16_14_4" localSheetId="15">#REF!</definedName>
    <definedName name="Excel_BuiltIn_Print_Area_13_16_14_4">#REF!</definedName>
    <definedName name="Excel_BuiltIn_Print_Area_13_16_14_6" localSheetId="4">#REF!</definedName>
    <definedName name="Excel_BuiltIn_Print_Area_13_16_14_6" localSheetId="11">#REF!</definedName>
    <definedName name="Excel_BuiltIn_Print_Area_13_16_14_6" localSheetId="8">#REF!</definedName>
    <definedName name="Excel_BuiltIn_Print_Area_13_16_14_6" localSheetId="14">#REF!</definedName>
    <definedName name="Excel_BuiltIn_Print_Area_13_16_14_6" localSheetId="13">#REF!</definedName>
    <definedName name="Excel_BuiltIn_Print_Area_13_16_14_6" localSheetId="12">#REF!</definedName>
    <definedName name="Excel_BuiltIn_Print_Area_13_16_14_6" localSheetId="9">#REF!</definedName>
    <definedName name="Excel_BuiltIn_Print_Area_13_16_14_6" localSheetId="10">#REF!</definedName>
    <definedName name="Excel_BuiltIn_Print_Area_13_16_14_6" localSheetId="15">#REF!</definedName>
    <definedName name="Excel_BuiltIn_Print_Area_13_16_14_6">#REF!</definedName>
    <definedName name="Excel_BuiltIn_Print_Area_13_16_4" localSheetId="4">#REF!</definedName>
    <definedName name="Excel_BuiltIn_Print_Area_13_16_4" localSheetId="11">#REF!</definedName>
    <definedName name="Excel_BuiltIn_Print_Area_13_16_4" localSheetId="8">#REF!</definedName>
    <definedName name="Excel_BuiltIn_Print_Area_13_16_4" localSheetId="14">#REF!</definedName>
    <definedName name="Excel_BuiltIn_Print_Area_13_16_4" localSheetId="13">#REF!</definedName>
    <definedName name="Excel_BuiltIn_Print_Area_13_16_4" localSheetId="12">#REF!</definedName>
    <definedName name="Excel_BuiltIn_Print_Area_13_16_4" localSheetId="9">#REF!</definedName>
    <definedName name="Excel_BuiltIn_Print_Area_13_16_4" localSheetId="10">#REF!</definedName>
    <definedName name="Excel_BuiltIn_Print_Area_13_16_4" localSheetId="15">#REF!</definedName>
    <definedName name="Excel_BuiltIn_Print_Area_13_16_4">#REF!</definedName>
    <definedName name="Excel_BuiltIn_Print_Area_13_17" localSheetId="4">#REF!</definedName>
    <definedName name="Excel_BuiltIn_Print_Area_13_17" localSheetId="11">#REF!</definedName>
    <definedName name="Excel_BuiltIn_Print_Area_13_17" localSheetId="8">#REF!</definedName>
    <definedName name="Excel_BuiltIn_Print_Area_13_17" localSheetId="14">#REF!</definedName>
    <definedName name="Excel_BuiltIn_Print_Area_13_17" localSheetId="13">#REF!</definedName>
    <definedName name="Excel_BuiltIn_Print_Area_13_17" localSheetId="12">#REF!</definedName>
    <definedName name="Excel_BuiltIn_Print_Area_13_17" localSheetId="9">#REF!</definedName>
    <definedName name="Excel_BuiltIn_Print_Area_13_17" localSheetId="10">#REF!</definedName>
    <definedName name="Excel_BuiltIn_Print_Area_13_17" localSheetId="15">#REF!</definedName>
    <definedName name="Excel_BuiltIn_Print_Area_13_17">#REF!</definedName>
    <definedName name="Excel_BuiltIn_Print_Area_13_17_4" localSheetId="4">#REF!</definedName>
    <definedName name="Excel_BuiltIn_Print_Area_13_17_4" localSheetId="11">#REF!</definedName>
    <definedName name="Excel_BuiltIn_Print_Area_13_17_4" localSheetId="8">#REF!</definedName>
    <definedName name="Excel_BuiltIn_Print_Area_13_17_4" localSheetId="14">#REF!</definedName>
    <definedName name="Excel_BuiltIn_Print_Area_13_17_4" localSheetId="13">#REF!</definedName>
    <definedName name="Excel_BuiltIn_Print_Area_13_17_4" localSheetId="12">#REF!</definedName>
    <definedName name="Excel_BuiltIn_Print_Area_13_17_4" localSheetId="9">#REF!</definedName>
    <definedName name="Excel_BuiltIn_Print_Area_13_17_4" localSheetId="10">#REF!</definedName>
    <definedName name="Excel_BuiltIn_Print_Area_13_17_4" localSheetId="15">#REF!</definedName>
    <definedName name="Excel_BuiltIn_Print_Area_13_17_4">#REF!</definedName>
    <definedName name="Excel_BuiltIn_Print_Area_13_17_6" localSheetId="4">#REF!</definedName>
    <definedName name="Excel_BuiltIn_Print_Area_13_17_6" localSheetId="11">#REF!</definedName>
    <definedName name="Excel_BuiltIn_Print_Area_13_17_6" localSheetId="8">#REF!</definedName>
    <definedName name="Excel_BuiltIn_Print_Area_13_17_6" localSheetId="14">#REF!</definedName>
    <definedName name="Excel_BuiltIn_Print_Area_13_17_6" localSheetId="13">#REF!</definedName>
    <definedName name="Excel_BuiltIn_Print_Area_13_17_6" localSheetId="12">#REF!</definedName>
    <definedName name="Excel_BuiltIn_Print_Area_13_17_6" localSheetId="9">#REF!</definedName>
    <definedName name="Excel_BuiltIn_Print_Area_13_17_6" localSheetId="10">#REF!</definedName>
    <definedName name="Excel_BuiltIn_Print_Area_13_17_6" localSheetId="15">#REF!</definedName>
    <definedName name="Excel_BuiltIn_Print_Area_13_17_6">#REF!</definedName>
    <definedName name="Excel_BuiltIn_Print_Area_13_4" localSheetId="4">#REF!</definedName>
    <definedName name="Excel_BuiltIn_Print_Area_13_4" localSheetId="11">#REF!</definedName>
    <definedName name="Excel_BuiltIn_Print_Area_13_4" localSheetId="8">#REF!</definedName>
    <definedName name="Excel_BuiltIn_Print_Area_13_4" localSheetId="14">#REF!</definedName>
    <definedName name="Excel_BuiltIn_Print_Area_13_4" localSheetId="13">#REF!</definedName>
    <definedName name="Excel_BuiltIn_Print_Area_13_4" localSheetId="12">#REF!</definedName>
    <definedName name="Excel_BuiltIn_Print_Area_13_4" localSheetId="9">#REF!</definedName>
    <definedName name="Excel_BuiltIn_Print_Area_13_4" localSheetId="10">#REF!</definedName>
    <definedName name="Excel_BuiltIn_Print_Area_13_4" localSheetId="15">#REF!</definedName>
    <definedName name="Excel_BuiltIn_Print_Area_13_4">#REF!</definedName>
    <definedName name="Excel_BuiltIn_Print_Area_13_6" localSheetId="4">#REF!</definedName>
    <definedName name="Excel_BuiltIn_Print_Area_13_6" localSheetId="11">#REF!</definedName>
    <definedName name="Excel_BuiltIn_Print_Area_13_6" localSheetId="8">#REF!</definedName>
    <definedName name="Excel_BuiltIn_Print_Area_13_6" localSheetId="14">#REF!</definedName>
    <definedName name="Excel_BuiltIn_Print_Area_13_6" localSheetId="13">#REF!</definedName>
    <definedName name="Excel_BuiltIn_Print_Area_13_6" localSheetId="12">#REF!</definedName>
    <definedName name="Excel_BuiltIn_Print_Area_13_6" localSheetId="9">#REF!</definedName>
    <definedName name="Excel_BuiltIn_Print_Area_13_6" localSheetId="10">#REF!</definedName>
    <definedName name="Excel_BuiltIn_Print_Area_13_6" localSheetId="15">#REF!</definedName>
    <definedName name="Excel_BuiltIn_Print_Area_13_6">#REF!</definedName>
    <definedName name="Excel_BuiltIn_Print_Area_2" localSheetId="4">#REF!</definedName>
    <definedName name="Excel_BuiltIn_Print_Area_2" localSheetId="11">#REF!</definedName>
    <definedName name="Excel_BuiltIn_Print_Area_2" localSheetId="8">#REF!</definedName>
    <definedName name="Excel_BuiltIn_Print_Area_2" localSheetId="14">#REF!</definedName>
    <definedName name="Excel_BuiltIn_Print_Area_2" localSheetId="13">#REF!</definedName>
    <definedName name="Excel_BuiltIn_Print_Area_2" localSheetId="12">#REF!</definedName>
    <definedName name="Excel_BuiltIn_Print_Area_2" localSheetId="9">#REF!</definedName>
    <definedName name="Excel_BuiltIn_Print_Area_2" localSheetId="10">#REF!</definedName>
    <definedName name="Excel_BuiltIn_Print_Area_2" localSheetId="15">#REF!</definedName>
    <definedName name="Excel_BuiltIn_Print_Area_2">#REF!</definedName>
    <definedName name="Excel_BuiltIn_Print_Area_2_1" localSheetId="4">#REF!</definedName>
    <definedName name="Excel_BuiltIn_Print_Area_2_1" localSheetId="11">#REF!</definedName>
    <definedName name="Excel_BuiltIn_Print_Area_2_1" localSheetId="8">#REF!</definedName>
    <definedName name="Excel_BuiltIn_Print_Area_2_1" localSheetId="14">#REF!</definedName>
    <definedName name="Excel_BuiltIn_Print_Area_2_1" localSheetId="13">#REF!</definedName>
    <definedName name="Excel_BuiltIn_Print_Area_2_1" localSheetId="12">#REF!</definedName>
    <definedName name="Excel_BuiltIn_Print_Area_2_1" localSheetId="9">#REF!</definedName>
    <definedName name="Excel_BuiltIn_Print_Area_2_1" localSheetId="10">#REF!</definedName>
    <definedName name="Excel_BuiltIn_Print_Area_2_1" localSheetId="6">#REF!</definedName>
    <definedName name="Excel_BuiltIn_Print_Area_2_1" localSheetId="15">#REF!</definedName>
    <definedName name="Excel_BuiltIn_Print_Area_2_1">#REF!</definedName>
    <definedName name="Excel_BuiltIn_Print_Area_2_1_1" localSheetId="4">#REF!</definedName>
    <definedName name="Excel_BuiltIn_Print_Area_2_1_1" localSheetId="11">#REF!</definedName>
    <definedName name="Excel_BuiltIn_Print_Area_2_1_1" localSheetId="8">#REF!</definedName>
    <definedName name="Excel_BuiltIn_Print_Area_2_1_1" localSheetId="14">#REF!</definedName>
    <definedName name="Excel_BuiltIn_Print_Area_2_1_1" localSheetId="13">#REF!</definedName>
    <definedName name="Excel_BuiltIn_Print_Area_2_1_1" localSheetId="12">#REF!</definedName>
    <definedName name="Excel_BuiltIn_Print_Area_2_1_1" localSheetId="9">#REF!</definedName>
    <definedName name="Excel_BuiltIn_Print_Area_2_1_1" localSheetId="10">#REF!</definedName>
    <definedName name="Excel_BuiltIn_Print_Area_2_1_1" localSheetId="6">#REF!</definedName>
    <definedName name="Excel_BuiltIn_Print_Area_2_1_1" localSheetId="15">#REF!</definedName>
    <definedName name="Excel_BuiltIn_Print_Area_2_1_1">#REF!</definedName>
    <definedName name="Excel_BuiltIn_Print_Area_2_1_1_1" localSheetId="4">#REF!</definedName>
    <definedName name="Excel_BuiltIn_Print_Area_2_1_1_1" localSheetId="11">#REF!</definedName>
    <definedName name="Excel_BuiltIn_Print_Area_2_1_1_1" localSheetId="8">#REF!</definedName>
    <definedName name="Excel_BuiltIn_Print_Area_2_1_1_1" localSheetId="14">#REF!</definedName>
    <definedName name="Excel_BuiltIn_Print_Area_2_1_1_1" localSheetId="13">#REF!</definedName>
    <definedName name="Excel_BuiltIn_Print_Area_2_1_1_1" localSheetId="12">#REF!</definedName>
    <definedName name="Excel_BuiltIn_Print_Area_2_1_1_1" localSheetId="9">#REF!</definedName>
    <definedName name="Excel_BuiltIn_Print_Area_2_1_1_1" localSheetId="10">#REF!</definedName>
    <definedName name="Excel_BuiltIn_Print_Area_2_1_1_1" localSheetId="6">#REF!</definedName>
    <definedName name="Excel_BuiltIn_Print_Area_2_1_1_1" localSheetId="15">#REF!</definedName>
    <definedName name="Excel_BuiltIn_Print_Area_2_1_1_1">#REF!</definedName>
    <definedName name="Excel_BuiltIn_Print_Area_2_1_1_1_1" localSheetId="4">#REF!</definedName>
    <definedName name="Excel_BuiltIn_Print_Area_2_1_1_1_1" localSheetId="11">#REF!</definedName>
    <definedName name="Excel_BuiltIn_Print_Area_2_1_1_1_1" localSheetId="8">#REF!</definedName>
    <definedName name="Excel_BuiltIn_Print_Area_2_1_1_1_1" localSheetId="14">#REF!</definedName>
    <definedName name="Excel_BuiltIn_Print_Area_2_1_1_1_1" localSheetId="13">#REF!</definedName>
    <definedName name="Excel_BuiltIn_Print_Area_2_1_1_1_1" localSheetId="12">#REF!</definedName>
    <definedName name="Excel_BuiltIn_Print_Area_2_1_1_1_1" localSheetId="9">#REF!</definedName>
    <definedName name="Excel_BuiltIn_Print_Area_2_1_1_1_1" localSheetId="10">#REF!</definedName>
    <definedName name="Excel_BuiltIn_Print_Area_2_1_1_1_1" localSheetId="6">#REF!</definedName>
    <definedName name="Excel_BuiltIn_Print_Area_2_1_1_1_1" localSheetId="15">#REF!</definedName>
    <definedName name="Excel_BuiltIn_Print_Area_2_1_1_1_1">#REF!</definedName>
    <definedName name="Excel_BuiltIn_Print_Area_2_1_1_1_1_1" localSheetId="4">#REF!</definedName>
    <definedName name="Excel_BuiltIn_Print_Area_2_1_1_1_1_1" localSheetId="11">#REF!</definedName>
    <definedName name="Excel_BuiltIn_Print_Area_2_1_1_1_1_1" localSheetId="8">#REF!</definedName>
    <definedName name="Excel_BuiltIn_Print_Area_2_1_1_1_1_1" localSheetId="14">#REF!</definedName>
    <definedName name="Excel_BuiltIn_Print_Area_2_1_1_1_1_1" localSheetId="13">#REF!</definedName>
    <definedName name="Excel_BuiltIn_Print_Area_2_1_1_1_1_1" localSheetId="12">#REF!</definedName>
    <definedName name="Excel_BuiltIn_Print_Area_2_1_1_1_1_1" localSheetId="9">#REF!</definedName>
    <definedName name="Excel_BuiltIn_Print_Area_2_1_1_1_1_1" localSheetId="10">#REF!</definedName>
    <definedName name="Excel_BuiltIn_Print_Area_2_1_1_1_1_1" localSheetId="6">#REF!</definedName>
    <definedName name="Excel_BuiltIn_Print_Area_2_1_1_1_1_1" localSheetId="15">#REF!</definedName>
    <definedName name="Excel_BuiltIn_Print_Area_2_1_1_1_1_1">#REF!</definedName>
    <definedName name="Excel_BuiltIn_Print_Area_2_1_1_1_1_1_1" localSheetId="4">#REF!</definedName>
    <definedName name="Excel_BuiltIn_Print_Area_2_1_1_1_1_1_1" localSheetId="11">#REF!</definedName>
    <definedName name="Excel_BuiltIn_Print_Area_2_1_1_1_1_1_1" localSheetId="8">#REF!</definedName>
    <definedName name="Excel_BuiltIn_Print_Area_2_1_1_1_1_1_1" localSheetId="14">#REF!</definedName>
    <definedName name="Excel_BuiltIn_Print_Area_2_1_1_1_1_1_1" localSheetId="13">#REF!</definedName>
    <definedName name="Excel_BuiltIn_Print_Area_2_1_1_1_1_1_1" localSheetId="12">#REF!</definedName>
    <definedName name="Excel_BuiltIn_Print_Area_2_1_1_1_1_1_1" localSheetId="9">#REF!</definedName>
    <definedName name="Excel_BuiltIn_Print_Area_2_1_1_1_1_1_1" localSheetId="10">#REF!</definedName>
    <definedName name="Excel_BuiltIn_Print_Area_2_1_1_1_1_1_1" localSheetId="6">#REF!</definedName>
    <definedName name="Excel_BuiltIn_Print_Area_2_1_1_1_1_1_1" localSheetId="15">#REF!</definedName>
    <definedName name="Excel_BuiltIn_Print_Area_2_1_1_1_1_1_1">#REF!</definedName>
    <definedName name="Excel_BuiltIn_Print_Area_2_1_1_1_4" localSheetId="4">#REF!</definedName>
    <definedName name="Excel_BuiltIn_Print_Area_2_1_1_1_4" localSheetId="11">#REF!</definedName>
    <definedName name="Excel_BuiltIn_Print_Area_2_1_1_1_4" localSheetId="8">#REF!</definedName>
    <definedName name="Excel_BuiltIn_Print_Area_2_1_1_1_4" localSheetId="14">#REF!</definedName>
    <definedName name="Excel_BuiltIn_Print_Area_2_1_1_1_4" localSheetId="13">#REF!</definedName>
    <definedName name="Excel_BuiltIn_Print_Area_2_1_1_1_4" localSheetId="12">#REF!</definedName>
    <definedName name="Excel_BuiltIn_Print_Area_2_1_1_1_4" localSheetId="9">#REF!</definedName>
    <definedName name="Excel_BuiltIn_Print_Area_2_1_1_1_4" localSheetId="10">#REF!</definedName>
    <definedName name="Excel_BuiltIn_Print_Area_2_1_1_1_4" localSheetId="15">#REF!</definedName>
    <definedName name="Excel_BuiltIn_Print_Area_2_1_1_1_4">#REF!</definedName>
    <definedName name="Excel_BuiltIn_Print_Area_2_1_1_4" localSheetId="4">#REF!</definedName>
    <definedName name="Excel_BuiltIn_Print_Area_2_1_1_4" localSheetId="11">#REF!</definedName>
    <definedName name="Excel_BuiltIn_Print_Area_2_1_1_4" localSheetId="8">#REF!</definedName>
    <definedName name="Excel_BuiltIn_Print_Area_2_1_1_4" localSheetId="14">#REF!</definedName>
    <definedName name="Excel_BuiltIn_Print_Area_2_1_1_4" localSheetId="13">#REF!</definedName>
    <definedName name="Excel_BuiltIn_Print_Area_2_1_1_4" localSheetId="12">#REF!</definedName>
    <definedName name="Excel_BuiltIn_Print_Area_2_1_1_4" localSheetId="9">#REF!</definedName>
    <definedName name="Excel_BuiltIn_Print_Area_2_1_1_4" localSheetId="10">#REF!</definedName>
    <definedName name="Excel_BuiltIn_Print_Area_2_1_1_4" localSheetId="15">#REF!</definedName>
    <definedName name="Excel_BuiltIn_Print_Area_2_1_1_4">#REF!</definedName>
    <definedName name="Excel_BuiltIn_Print_Area_2_1_14" localSheetId="4">#REF!</definedName>
    <definedName name="Excel_BuiltIn_Print_Area_2_1_14" localSheetId="11">#REF!</definedName>
    <definedName name="Excel_BuiltIn_Print_Area_2_1_14" localSheetId="8">#REF!</definedName>
    <definedName name="Excel_BuiltIn_Print_Area_2_1_14" localSheetId="14">#REF!</definedName>
    <definedName name="Excel_BuiltIn_Print_Area_2_1_14" localSheetId="13">#REF!</definedName>
    <definedName name="Excel_BuiltIn_Print_Area_2_1_14" localSheetId="12">#REF!</definedName>
    <definedName name="Excel_BuiltIn_Print_Area_2_1_14" localSheetId="9">#REF!</definedName>
    <definedName name="Excel_BuiltIn_Print_Area_2_1_14" localSheetId="10">#REF!</definedName>
    <definedName name="Excel_BuiltIn_Print_Area_2_1_14" localSheetId="15">#REF!</definedName>
    <definedName name="Excel_BuiltIn_Print_Area_2_1_14">#REF!</definedName>
    <definedName name="Excel_BuiltIn_Print_Area_2_1_14_4" localSheetId="4">#REF!</definedName>
    <definedName name="Excel_BuiltIn_Print_Area_2_1_14_4" localSheetId="11">#REF!</definedName>
    <definedName name="Excel_BuiltIn_Print_Area_2_1_14_4" localSheetId="8">#REF!</definedName>
    <definedName name="Excel_BuiltIn_Print_Area_2_1_14_4" localSheetId="14">#REF!</definedName>
    <definedName name="Excel_BuiltIn_Print_Area_2_1_14_4" localSheetId="13">#REF!</definedName>
    <definedName name="Excel_BuiltIn_Print_Area_2_1_14_4" localSheetId="12">#REF!</definedName>
    <definedName name="Excel_BuiltIn_Print_Area_2_1_14_4" localSheetId="9">#REF!</definedName>
    <definedName name="Excel_BuiltIn_Print_Area_2_1_14_4" localSheetId="10">#REF!</definedName>
    <definedName name="Excel_BuiltIn_Print_Area_2_1_14_4" localSheetId="15">#REF!</definedName>
    <definedName name="Excel_BuiltIn_Print_Area_2_1_14_4">#REF!</definedName>
    <definedName name="Excel_BuiltIn_Print_Area_2_1_14_6" localSheetId="4">#REF!</definedName>
    <definedName name="Excel_BuiltIn_Print_Area_2_1_14_6" localSheetId="11">#REF!</definedName>
    <definedName name="Excel_BuiltIn_Print_Area_2_1_14_6" localSheetId="8">#REF!</definedName>
    <definedName name="Excel_BuiltIn_Print_Area_2_1_14_6" localSheetId="14">#REF!</definedName>
    <definedName name="Excel_BuiltIn_Print_Area_2_1_14_6" localSheetId="13">#REF!</definedName>
    <definedName name="Excel_BuiltIn_Print_Area_2_1_14_6" localSheetId="12">#REF!</definedName>
    <definedName name="Excel_BuiltIn_Print_Area_2_1_14_6" localSheetId="9">#REF!</definedName>
    <definedName name="Excel_BuiltIn_Print_Area_2_1_14_6" localSheetId="10">#REF!</definedName>
    <definedName name="Excel_BuiltIn_Print_Area_2_1_14_6" localSheetId="15">#REF!</definedName>
    <definedName name="Excel_BuiltIn_Print_Area_2_1_14_6">#REF!</definedName>
    <definedName name="Excel_BuiltIn_Print_Area_2_1_17" localSheetId="4">#REF!</definedName>
    <definedName name="Excel_BuiltIn_Print_Area_2_1_17" localSheetId="11">#REF!</definedName>
    <definedName name="Excel_BuiltIn_Print_Area_2_1_17" localSheetId="8">#REF!</definedName>
    <definedName name="Excel_BuiltIn_Print_Area_2_1_17" localSheetId="14">#REF!</definedName>
    <definedName name="Excel_BuiltIn_Print_Area_2_1_17" localSheetId="13">#REF!</definedName>
    <definedName name="Excel_BuiltIn_Print_Area_2_1_17" localSheetId="12">#REF!</definedName>
    <definedName name="Excel_BuiltIn_Print_Area_2_1_17" localSheetId="9">#REF!</definedName>
    <definedName name="Excel_BuiltIn_Print_Area_2_1_17" localSheetId="10">#REF!</definedName>
    <definedName name="Excel_BuiltIn_Print_Area_2_1_17" localSheetId="15">#REF!</definedName>
    <definedName name="Excel_BuiltIn_Print_Area_2_1_17">#REF!</definedName>
    <definedName name="Excel_BuiltIn_Print_Area_2_1_17_4" localSheetId="4">#REF!</definedName>
    <definedName name="Excel_BuiltIn_Print_Area_2_1_17_4" localSheetId="11">#REF!</definedName>
    <definedName name="Excel_BuiltIn_Print_Area_2_1_17_4" localSheetId="8">#REF!</definedName>
    <definedName name="Excel_BuiltIn_Print_Area_2_1_17_4" localSheetId="14">#REF!</definedName>
    <definedName name="Excel_BuiltIn_Print_Area_2_1_17_4" localSheetId="13">#REF!</definedName>
    <definedName name="Excel_BuiltIn_Print_Area_2_1_17_4" localSheetId="12">#REF!</definedName>
    <definedName name="Excel_BuiltIn_Print_Area_2_1_17_4" localSheetId="9">#REF!</definedName>
    <definedName name="Excel_BuiltIn_Print_Area_2_1_17_4" localSheetId="10">#REF!</definedName>
    <definedName name="Excel_BuiltIn_Print_Area_2_1_17_4" localSheetId="15">#REF!</definedName>
    <definedName name="Excel_BuiltIn_Print_Area_2_1_17_4">#REF!</definedName>
    <definedName name="Excel_BuiltIn_Print_Area_2_1_4" localSheetId="4">#REF!</definedName>
    <definedName name="Excel_BuiltIn_Print_Area_2_1_4" localSheetId="11">#REF!</definedName>
    <definedName name="Excel_BuiltIn_Print_Area_2_1_4" localSheetId="8">#REF!</definedName>
    <definedName name="Excel_BuiltIn_Print_Area_2_1_4" localSheetId="14">#REF!</definedName>
    <definedName name="Excel_BuiltIn_Print_Area_2_1_4" localSheetId="13">#REF!</definedName>
    <definedName name="Excel_BuiltIn_Print_Area_2_1_4" localSheetId="12">#REF!</definedName>
    <definedName name="Excel_BuiltIn_Print_Area_2_1_4" localSheetId="9">#REF!</definedName>
    <definedName name="Excel_BuiltIn_Print_Area_2_1_4" localSheetId="10">#REF!</definedName>
    <definedName name="Excel_BuiltIn_Print_Area_2_1_4" localSheetId="15">#REF!</definedName>
    <definedName name="Excel_BuiltIn_Print_Area_2_1_4">#REF!</definedName>
    <definedName name="Excel_BuiltIn_Print_Area_2_14" localSheetId="4">#REF!</definedName>
    <definedName name="Excel_BuiltIn_Print_Area_2_14" localSheetId="11">#REF!</definedName>
    <definedName name="Excel_BuiltIn_Print_Area_2_14" localSheetId="8">#REF!</definedName>
    <definedName name="Excel_BuiltIn_Print_Area_2_14" localSheetId="14">#REF!</definedName>
    <definedName name="Excel_BuiltIn_Print_Area_2_14" localSheetId="13">#REF!</definedName>
    <definedName name="Excel_BuiltIn_Print_Area_2_14" localSheetId="12">#REF!</definedName>
    <definedName name="Excel_BuiltIn_Print_Area_2_14" localSheetId="9">#REF!</definedName>
    <definedName name="Excel_BuiltIn_Print_Area_2_14" localSheetId="10">#REF!</definedName>
    <definedName name="Excel_BuiltIn_Print_Area_2_14" localSheetId="15">#REF!</definedName>
    <definedName name="Excel_BuiltIn_Print_Area_2_14">#REF!</definedName>
    <definedName name="Excel_BuiltIn_Print_Area_2_14_4" localSheetId="4">#REF!</definedName>
    <definedName name="Excel_BuiltIn_Print_Area_2_14_4" localSheetId="11">#REF!</definedName>
    <definedName name="Excel_BuiltIn_Print_Area_2_14_4" localSheetId="8">#REF!</definedName>
    <definedName name="Excel_BuiltIn_Print_Area_2_14_4" localSheetId="14">#REF!</definedName>
    <definedName name="Excel_BuiltIn_Print_Area_2_14_4" localSheetId="13">#REF!</definedName>
    <definedName name="Excel_BuiltIn_Print_Area_2_14_4" localSheetId="12">#REF!</definedName>
    <definedName name="Excel_BuiltIn_Print_Area_2_14_4" localSheetId="9">#REF!</definedName>
    <definedName name="Excel_BuiltIn_Print_Area_2_14_4" localSheetId="10">#REF!</definedName>
    <definedName name="Excel_BuiltIn_Print_Area_2_14_4" localSheetId="15">#REF!</definedName>
    <definedName name="Excel_BuiltIn_Print_Area_2_14_4">#REF!</definedName>
    <definedName name="Excel_BuiltIn_Print_Area_2_14_6" localSheetId="4">#REF!</definedName>
    <definedName name="Excel_BuiltIn_Print_Area_2_14_6" localSheetId="11">#REF!</definedName>
    <definedName name="Excel_BuiltIn_Print_Area_2_14_6" localSheetId="8">#REF!</definedName>
    <definedName name="Excel_BuiltIn_Print_Area_2_14_6" localSheetId="14">#REF!</definedName>
    <definedName name="Excel_BuiltIn_Print_Area_2_14_6" localSheetId="13">#REF!</definedName>
    <definedName name="Excel_BuiltIn_Print_Area_2_14_6" localSheetId="12">#REF!</definedName>
    <definedName name="Excel_BuiltIn_Print_Area_2_14_6" localSheetId="9">#REF!</definedName>
    <definedName name="Excel_BuiltIn_Print_Area_2_14_6" localSheetId="10">#REF!</definedName>
    <definedName name="Excel_BuiltIn_Print_Area_2_14_6" localSheetId="15">#REF!</definedName>
    <definedName name="Excel_BuiltIn_Print_Area_2_14_6">#REF!</definedName>
    <definedName name="Excel_BuiltIn_Print_Area_2_16" localSheetId="4">#REF!</definedName>
    <definedName name="Excel_BuiltIn_Print_Area_2_16" localSheetId="11">#REF!</definedName>
    <definedName name="Excel_BuiltIn_Print_Area_2_16" localSheetId="8">#REF!</definedName>
    <definedName name="Excel_BuiltIn_Print_Area_2_16" localSheetId="14">#REF!</definedName>
    <definedName name="Excel_BuiltIn_Print_Area_2_16" localSheetId="13">#REF!</definedName>
    <definedName name="Excel_BuiltIn_Print_Area_2_16" localSheetId="12">#REF!</definedName>
    <definedName name="Excel_BuiltIn_Print_Area_2_16" localSheetId="9">#REF!</definedName>
    <definedName name="Excel_BuiltIn_Print_Area_2_16" localSheetId="10">#REF!</definedName>
    <definedName name="Excel_BuiltIn_Print_Area_2_16" localSheetId="15">#REF!</definedName>
    <definedName name="Excel_BuiltIn_Print_Area_2_16">#REF!</definedName>
    <definedName name="Excel_BuiltIn_Print_Area_2_16_1" localSheetId="4">#REF!</definedName>
    <definedName name="Excel_BuiltIn_Print_Area_2_16_1" localSheetId="11">#REF!</definedName>
    <definedName name="Excel_BuiltIn_Print_Area_2_16_1" localSheetId="8">#REF!</definedName>
    <definedName name="Excel_BuiltIn_Print_Area_2_16_1" localSheetId="14">#REF!</definedName>
    <definedName name="Excel_BuiltIn_Print_Area_2_16_1" localSheetId="13">#REF!</definedName>
    <definedName name="Excel_BuiltIn_Print_Area_2_16_1" localSheetId="12">#REF!</definedName>
    <definedName name="Excel_BuiltIn_Print_Area_2_16_1" localSheetId="9">#REF!</definedName>
    <definedName name="Excel_BuiltIn_Print_Area_2_16_1" localSheetId="10">#REF!</definedName>
    <definedName name="Excel_BuiltIn_Print_Area_2_16_1" localSheetId="15">#REF!</definedName>
    <definedName name="Excel_BuiltIn_Print_Area_2_16_1">#REF!</definedName>
    <definedName name="Excel_BuiltIn_Print_Area_2_16_1_4" localSheetId="4">#REF!</definedName>
    <definedName name="Excel_BuiltIn_Print_Area_2_16_1_4" localSheetId="11">#REF!</definedName>
    <definedName name="Excel_BuiltIn_Print_Area_2_16_1_4" localSheetId="8">#REF!</definedName>
    <definedName name="Excel_BuiltIn_Print_Area_2_16_1_4" localSheetId="14">#REF!</definedName>
    <definedName name="Excel_BuiltIn_Print_Area_2_16_1_4" localSheetId="13">#REF!</definedName>
    <definedName name="Excel_BuiltIn_Print_Area_2_16_1_4" localSheetId="12">#REF!</definedName>
    <definedName name="Excel_BuiltIn_Print_Area_2_16_1_4" localSheetId="9">#REF!</definedName>
    <definedName name="Excel_BuiltIn_Print_Area_2_16_1_4" localSheetId="10">#REF!</definedName>
    <definedName name="Excel_BuiltIn_Print_Area_2_16_1_4" localSheetId="15">#REF!</definedName>
    <definedName name="Excel_BuiltIn_Print_Area_2_16_1_4">#REF!</definedName>
    <definedName name="Excel_BuiltIn_Print_Area_2_16_14" localSheetId="4">#REF!</definedName>
    <definedName name="Excel_BuiltIn_Print_Area_2_16_14" localSheetId="11">#REF!</definedName>
    <definedName name="Excel_BuiltIn_Print_Area_2_16_14" localSheetId="8">#REF!</definedName>
    <definedName name="Excel_BuiltIn_Print_Area_2_16_14" localSheetId="14">#REF!</definedName>
    <definedName name="Excel_BuiltIn_Print_Area_2_16_14" localSheetId="13">#REF!</definedName>
    <definedName name="Excel_BuiltIn_Print_Area_2_16_14" localSheetId="12">#REF!</definedName>
    <definedName name="Excel_BuiltIn_Print_Area_2_16_14" localSheetId="9">#REF!</definedName>
    <definedName name="Excel_BuiltIn_Print_Area_2_16_14" localSheetId="10">#REF!</definedName>
    <definedName name="Excel_BuiltIn_Print_Area_2_16_14" localSheetId="15">#REF!</definedName>
    <definedName name="Excel_BuiltIn_Print_Area_2_16_14">#REF!</definedName>
    <definedName name="Excel_BuiltIn_Print_Area_2_16_14_4" localSheetId="4">#REF!</definedName>
    <definedName name="Excel_BuiltIn_Print_Area_2_16_14_4" localSheetId="11">#REF!</definedName>
    <definedName name="Excel_BuiltIn_Print_Area_2_16_14_4" localSheetId="8">#REF!</definedName>
    <definedName name="Excel_BuiltIn_Print_Area_2_16_14_4" localSheetId="14">#REF!</definedName>
    <definedName name="Excel_BuiltIn_Print_Area_2_16_14_4" localSheetId="13">#REF!</definedName>
    <definedName name="Excel_BuiltIn_Print_Area_2_16_14_4" localSheetId="12">#REF!</definedName>
    <definedName name="Excel_BuiltIn_Print_Area_2_16_14_4" localSheetId="9">#REF!</definedName>
    <definedName name="Excel_BuiltIn_Print_Area_2_16_14_4" localSheetId="10">#REF!</definedName>
    <definedName name="Excel_BuiltIn_Print_Area_2_16_14_4" localSheetId="15">#REF!</definedName>
    <definedName name="Excel_BuiltIn_Print_Area_2_16_14_4">#REF!</definedName>
    <definedName name="Excel_BuiltIn_Print_Area_2_16_14_6" localSheetId="4">#REF!</definedName>
    <definedName name="Excel_BuiltIn_Print_Area_2_16_14_6" localSheetId="11">#REF!</definedName>
    <definedName name="Excel_BuiltIn_Print_Area_2_16_14_6" localSheetId="8">#REF!</definedName>
    <definedName name="Excel_BuiltIn_Print_Area_2_16_14_6" localSheetId="14">#REF!</definedName>
    <definedName name="Excel_BuiltIn_Print_Area_2_16_14_6" localSheetId="13">#REF!</definedName>
    <definedName name="Excel_BuiltIn_Print_Area_2_16_14_6" localSheetId="12">#REF!</definedName>
    <definedName name="Excel_BuiltIn_Print_Area_2_16_14_6" localSheetId="9">#REF!</definedName>
    <definedName name="Excel_BuiltIn_Print_Area_2_16_14_6" localSheetId="10">#REF!</definedName>
    <definedName name="Excel_BuiltIn_Print_Area_2_16_14_6" localSheetId="15">#REF!</definedName>
    <definedName name="Excel_BuiltIn_Print_Area_2_16_14_6">#REF!</definedName>
    <definedName name="Excel_BuiltIn_Print_Area_2_16_4" localSheetId="4">#REF!</definedName>
    <definedName name="Excel_BuiltIn_Print_Area_2_16_4" localSheetId="11">#REF!</definedName>
    <definedName name="Excel_BuiltIn_Print_Area_2_16_4" localSheetId="8">#REF!</definedName>
    <definedName name="Excel_BuiltIn_Print_Area_2_16_4" localSheetId="14">#REF!</definedName>
    <definedName name="Excel_BuiltIn_Print_Area_2_16_4" localSheetId="13">#REF!</definedName>
    <definedName name="Excel_BuiltIn_Print_Area_2_16_4" localSheetId="12">#REF!</definedName>
    <definedName name="Excel_BuiltIn_Print_Area_2_16_4" localSheetId="9">#REF!</definedName>
    <definedName name="Excel_BuiltIn_Print_Area_2_16_4" localSheetId="10">#REF!</definedName>
    <definedName name="Excel_BuiltIn_Print_Area_2_16_4" localSheetId="15">#REF!</definedName>
    <definedName name="Excel_BuiltIn_Print_Area_2_16_4">#REF!</definedName>
    <definedName name="Excel_BuiltIn_Print_Area_2_17" localSheetId="4">#REF!</definedName>
    <definedName name="Excel_BuiltIn_Print_Area_2_17" localSheetId="11">#REF!</definedName>
    <definedName name="Excel_BuiltIn_Print_Area_2_17" localSheetId="8">#REF!</definedName>
    <definedName name="Excel_BuiltIn_Print_Area_2_17" localSheetId="14">#REF!</definedName>
    <definedName name="Excel_BuiltIn_Print_Area_2_17" localSheetId="13">#REF!</definedName>
    <definedName name="Excel_BuiltIn_Print_Area_2_17" localSheetId="12">#REF!</definedName>
    <definedName name="Excel_BuiltIn_Print_Area_2_17" localSheetId="9">#REF!</definedName>
    <definedName name="Excel_BuiltIn_Print_Area_2_17" localSheetId="10">#REF!</definedName>
    <definedName name="Excel_BuiltIn_Print_Area_2_17" localSheetId="15">#REF!</definedName>
    <definedName name="Excel_BuiltIn_Print_Area_2_17">#REF!</definedName>
    <definedName name="Excel_BuiltIn_Print_Area_2_17_4" localSheetId="4">#REF!</definedName>
    <definedName name="Excel_BuiltIn_Print_Area_2_17_4" localSheetId="11">#REF!</definedName>
    <definedName name="Excel_BuiltIn_Print_Area_2_17_4" localSheetId="8">#REF!</definedName>
    <definedName name="Excel_BuiltIn_Print_Area_2_17_4" localSheetId="14">#REF!</definedName>
    <definedName name="Excel_BuiltIn_Print_Area_2_17_4" localSheetId="13">#REF!</definedName>
    <definedName name="Excel_BuiltIn_Print_Area_2_17_4" localSheetId="12">#REF!</definedName>
    <definedName name="Excel_BuiltIn_Print_Area_2_17_4" localSheetId="9">#REF!</definedName>
    <definedName name="Excel_BuiltIn_Print_Area_2_17_4" localSheetId="10">#REF!</definedName>
    <definedName name="Excel_BuiltIn_Print_Area_2_17_4" localSheetId="15">#REF!</definedName>
    <definedName name="Excel_BuiltIn_Print_Area_2_17_4">#REF!</definedName>
    <definedName name="Excel_BuiltIn_Print_Area_2_4" localSheetId="4">#REF!</definedName>
    <definedName name="Excel_BuiltIn_Print_Area_2_4" localSheetId="11">#REF!</definedName>
    <definedName name="Excel_BuiltIn_Print_Area_2_4" localSheetId="8">#REF!</definedName>
    <definedName name="Excel_BuiltIn_Print_Area_2_4" localSheetId="14">#REF!</definedName>
    <definedName name="Excel_BuiltIn_Print_Area_2_4" localSheetId="13">#REF!</definedName>
    <definedName name="Excel_BuiltIn_Print_Area_2_4" localSheetId="12">#REF!</definedName>
    <definedName name="Excel_BuiltIn_Print_Area_2_4" localSheetId="9">#REF!</definedName>
    <definedName name="Excel_BuiltIn_Print_Area_2_4" localSheetId="10">#REF!</definedName>
    <definedName name="Excel_BuiltIn_Print_Area_2_4" localSheetId="15">#REF!</definedName>
    <definedName name="Excel_BuiltIn_Print_Area_2_4">#REF!</definedName>
    <definedName name="Excel_BuiltIn_Print_Area_3" localSheetId="11">#REF!</definedName>
    <definedName name="Excel_BuiltIn_Print_Area_3" localSheetId="8">#REF!</definedName>
    <definedName name="Excel_BuiltIn_Print_Area_3" localSheetId="14">#REF!</definedName>
    <definedName name="Excel_BuiltIn_Print_Area_3" localSheetId="13">#REF!</definedName>
    <definedName name="Excel_BuiltIn_Print_Area_3" localSheetId="12">#REF!</definedName>
    <definedName name="Excel_BuiltIn_Print_Area_3" localSheetId="9">#REF!</definedName>
    <definedName name="Excel_BuiltIn_Print_Area_3" localSheetId="10">#REF!</definedName>
    <definedName name="Excel_BuiltIn_Print_Area_3" localSheetId="15">#REF!</definedName>
    <definedName name="Excel_BuiltIn_Print_Area_3">#REF!</definedName>
    <definedName name="Excel_BuiltIn_Print_Area_3_1" localSheetId="4">#REF!</definedName>
    <definedName name="Excel_BuiltIn_Print_Area_3_1" localSheetId="11">#REF!</definedName>
    <definedName name="Excel_BuiltIn_Print_Area_3_1" localSheetId="8">#REF!</definedName>
    <definedName name="Excel_BuiltIn_Print_Area_3_1" localSheetId="14">#REF!</definedName>
    <definedName name="Excel_BuiltIn_Print_Area_3_1" localSheetId="13">#REF!</definedName>
    <definedName name="Excel_BuiltIn_Print_Area_3_1" localSheetId="12">#REF!</definedName>
    <definedName name="Excel_BuiltIn_Print_Area_3_1" localSheetId="9">#REF!</definedName>
    <definedName name="Excel_BuiltIn_Print_Area_3_1" localSheetId="10">#REF!</definedName>
    <definedName name="Excel_BuiltIn_Print_Area_3_1" localSheetId="6">#REF!</definedName>
    <definedName name="Excel_BuiltIn_Print_Area_3_1" localSheetId="15">#REF!</definedName>
    <definedName name="Excel_BuiltIn_Print_Area_3_1">#REF!</definedName>
    <definedName name="Excel_BuiltIn_Print_Area_3_1_1" localSheetId="4">#REF!</definedName>
    <definedName name="Excel_BuiltIn_Print_Area_3_1_1" localSheetId="11">#REF!</definedName>
    <definedName name="Excel_BuiltIn_Print_Area_3_1_1" localSheetId="8">#REF!</definedName>
    <definedName name="Excel_BuiltIn_Print_Area_3_1_1" localSheetId="14">#REF!</definedName>
    <definedName name="Excel_BuiltIn_Print_Area_3_1_1" localSheetId="13">#REF!</definedName>
    <definedName name="Excel_BuiltIn_Print_Area_3_1_1" localSheetId="12">#REF!</definedName>
    <definedName name="Excel_BuiltIn_Print_Area_3_1_1" localSheetId="9">#REF!</definedName>
    <definedName name="Excel_BuiltIn_Print_Area_3_1_1" localSheetId="10">#REF!</definedName>
    <definedName name="Excel_BuiltIn_Print_Area_3_1_1" localSheetId="6">#REF!</definedName>
    <definedName name="Excel_BuiltIn_Print_Area_3_1_1" localSheetId="15">#REF!</definedName>
    <definedName name="Excel_BuiltIn_Print_Area_3_1_1">#REF!</definedName>
    <definedName name="Excel_BuiltIn_Print_Area_3_1_1_1" localSheetId="4">#REF!</definedName>
    <definedName name="Excel_BuiltIn_Print_Area_3_1_1_1" localSheetId="11">#REF!</definedName>
    <definedName name="Excel_BuiltIn_Print_Area_3_1_1_1" localSheetId="8">#REF!</definedName>
    <definedName name="Excel_BuiltIn_Print_Area_3_1_1_1" localSheetId="14">#REF!</definedName>
    <definedName name="Excel_BuiltIn_Print_Area_3_1_1_1" localSheetId="13">#REF!</definedName>
    <definedName name="Excel_BuiltIn_Print_Area_3_1_1_1" localSheetId="12">#REF!</definedName>
    <definedName name="Excel_BuiltIn_Print_Area_3_1_1_1" localSheetId="9">#REF!</definedName>
    <definedName name="Excel_BuiltIn_Print_Area_3_1_1_1" localSheetId="10">#REF!</definedName>
    <definedName name="Excel_BuiltIn_Print_Area_3_1_1_1" localSheetId="6">#REF!</definedName>
    <definedName name="Excel_BuiltIn_Print_Area_3_1_1_1" localSheetId="15">#REF!</definedName>
    <definedName name="Excel_BuiltIn_Print_Area_3_1_1_1">#REF!</definedName>
    <definedName name="Excel_BuiltIn_Print_Area_3_1_1_1_1" localSheetId="4">#REF!</definedName>
    <definedName name="Excel_BuiltIn_Print_Area_3_1_1_1_1" localSheetId="11">#REF!</definedName>
    <definedName name="Excel_BuiltIn_Print_Area_3_1_1_1_1" localSheetId="8">#REF!</definedName>
    <definedName name="Excel_BuiltIn_Print_Area_3_1_1_1_1" localSheetId="14">#REF!</definedName>
    <definedName name="Excel_BuiltIn_Print_Area_3_1_1_1_1" localSheetId="13">#REF!</definedName>
    <definedName name="Excel_BuiltIn_Print_Area_3_1_1_1_1" localSheetId="12">#REF!</definedName>
    <definedName name="Excel_BuiltIn_Print_Area_3_1_1_1_1" localSheetId="9">#REF!</definedName>
    <definedName name="Excel_BuiltIn_Print_Area_3_1_1_1_1" localSheetId="10">#REF!</definedName>
    <definedName name="Excel_BuiltIn_Print_Area_3_1_1_1_1" localSheetId="15">#REF!</definedName>
    <definedName name="Excel_BuiltIn_Print_Area_3_1_1_1_1">#REF!</definedName>
    <definedName name="Excel_BuiltIn_Print_Area_3_1_1_1_1_14" localSheetId="4">#REF!</definedName>
    <definedName name="Excel_BuiltIn_Print_Area_3_1_1_1_1_14" localSheetId="11">#REF!</definedName>
    <definedName name="Excel_BuiltIn_Print_Area_3_1_1_1_1_14" localSheetId="8">#REF!</definedName>
    <definedName name="Excel_BuiltIn_Print_Area_3_1_1_1_1_14" localSheetId="14">#REF!</definedName>
    <definedName name="Excel_BuiltIn_Print_Area_3_1_1_1_1_14" localSheetId="13">#REF!</definedName>
    <definedName name="Excel_BuiltIn_Print_Area_3_1_1_1_1_14" localSheetId="12">#REF!</definedName>
    <definedName name="Excel_BuiltIn_Print_Area_3_1_1_1_1_14" localSheetId="9">#REF!</definedName>
    <definedName name="Excel_BuiltIn_Print_Area_3_1_1_1_1_14" localSheetId="10">#REF!</definedName>
    <definedName name="Excel_BuiltIn_Print_Area_3_1_1_1_1_14" localSheetId="15">#REF!</definedName>
    <definedName name="Excel_BuiltIn_Print_Area_3_1_1_1_1_14">#REF!</definedName>
    <definedName name="Excel_BuiltIn_Print_Area_3_1_1_1_1_14_1" localSheetId="4">#REF!</definedName>
    <definedName name="Excel_BuiltIn_Print_Area_3_1_1_1_1_14_1" localSheetId="11">#REF!</definedName>
    <definedName name="Excel_BuiltIn_Print_Area_3_1_1_1_1_14_1" localSheetId="8">#REF!</definedName>
    <definedName name="Excel_BuiltIn_Print_Area_3_1_1_1_1_14_1" localSheetId="14">#REF!</definedName>
    <definedName name="Excel_BuiltIn_Print_Area_3_1_1_1_1_14_1" localSheetId="13">#REF!</definedName>
    <definedName name="Excel_BuiltIn_Print_Area_3_1_1_1_1_14_1" localSheetId="12">#REF!</definedName>
    <definedName name="Excel_BuiltIn_Print_Area_3_1_1_1_1_14_1" localSheetId="9">#REF!</definedName>
    <definedName name="Excel_BuiltIn_Print_Area_3_1_1_1_1_14_1" localSheetId="10">#REF!</definedName>
    <definedName name="Excel_BuiltIn_Print_Area_3_1_1_1_1_14_1" localSheetId="15">#REF!</definedName>
    <definedName name="Excel_BuiltIn_Print_Area_3_1_1_1_1_14_1">#REF!</definedName>
    <definedName name="Excel_BuiltIn_Print_Area_3_1_1_1_1_14_1_4" localSheetId="4">#REF!</definedName>
    <definedName name="Excel_BuiltIn_Print_Area_3_1_1_1_1_14_1_4" localSheetId="11">#REF!</definedName>
    <definedName name="Excel_BuiltIn_Print_Area_3_1_1_1_1_14_1_4" localSheetId="8">#REF!</definedName>
    <definedName name="Excel_BuiltIn_Print_Area_3_1_1_1_1_14_1_4" localSheetId="14">#REF!</definedName>
    <definedName name="Excel_BuiltIn_Print_Area_3_1_1_1_1_14_1_4" localSheetId="13">#REF!</definedName>
    <definedName name="Excel_BuiltIn_Print_Area_3_1_1_1_1_14_1_4" localSheetId="12">#REF!</definedName>
    <definedName name="Excel_BuiltIn_Print_Area_3_1_1_1_1_14_1_4" localSheetId="9">#REF!</definedName>
    <definedName name="Excel_BuiltIn_Print_Area_3_1_1_1_1_14_1_4" localSheetId="10">#REF!</definedName>
    <definedName name="Excel_BuiltIn_Print_Area_3_1_1_1_1_14_1_4" localSheetId="15">#REF!</definedName>
    <definedName name="Excel_BuiltIn_Print_Area_3_1_1_1_1_14_1_4">#REF!</definedName>
    <definedName name="Excel_BuiltIn_Print_Area_3_1_1_1_1_14_14" localSheetId="4">#REF!</definedName>
    <definedName name="Excel_BuiltIn_Print_Area_3_1_1_1_1_14_14" localSheetId="11">#REF!</definedName>
    <definedName name="Excel_BuiltIn_Print_Area_3_1_1_1_1_14_14" localSheetId="8">#REF!</definedName>
    <definedName name="Excel_BuiltIn_Print_Area_3_1_1_1_1_14_14" localSheetId="14">#REF!</definedName>
    <definedName name="Excel_BuiltIn_Print_Area_3_1_1_1_1_14_14" localSheetId="13">#REF!</definedName>
    <definedName name="Excel_BuiltIn_Print_Area_3_1_1_1_1_14_14" localSheetId="12">#REF!</definedName>
    <definedName name="Excel_BuiltIn_Print_Area_3_1_1_1_1_14_14" localSheetId="9">#REF!</definedName>
    <definedName name="Excel_BuiltIn_Print_Area_3_1_1_1_1_14_14" localSheetId="10">#REF!</definedName>
    <definedName name="Excel_BuiltIn_Print_Area_3_1_1_1_1_14_14" localSheetId="15">#REF!</definedName>
    <definedName name="Excel_BuiltIn_Print_Area_3_1_1_1_1_14_14">#REF!</definedName>
    <definedName name="Excel_BuiltIn_Print_Area_3_1_1_1_1_14_14_4" localSheetId="4">#REF!</definedName>
    <definedName name="Excel_BuiltIn_Print_Area_3_1_1_1_1_14_14_4" localSheetId="11">#REF!</definedName>
    <definedName name="Excel_BuiltIn_Print_Area_3_1_1_1_1_14_14_4" localSheetId="8">#REF!</definedName>
    <definedName name="Excel_BuiltIn_Print_Area_3_1_1_1_1_14_14_4" localSheetId="14">#REF!</definedName>
    <definedName name="Excel_BuiltIn_Print_Area_3_1_1_1_1_14_14_4" localSheetId="13">#REF!</definedName>
    <definedName name="Excel_BuiltIn_Print_Area_3_1_1_1_1_14_14_4" localSheetId="12">#REF!</definedName>
    <definedName name="Excel_BuiltIn_Print_Area_3_1_1_1_1_14_14_4" localSheetId="9">#REF!</definedName>
    <definedName name="Excel_BuiltIn_Print_Area_3_1_1_1_1_14_14_4" localSheetId="10">#REF!</definedName>
    <definedName name="Excel_BuiltIn_Print_Area_3_1_1_1_1_14_14_4" localSheetId="15">#REF!</definedName>
    <definedName name="Excel_BuiltIn_Print_Area_3_1_1_1_1_14_14_4">#REF!</definedName>
    <definedName name="Excel_BuiltIn_Print_Area_3_1_1_1_1_14_14_6" localSheetId="4">#REF!</definedName>
    <definedName name="Excel_BuiltIn_Print_Area_3_1_1_1_1_14_14_6" localSheetId="11">#REF!</definedName>
    <definedName name="Excel_BuiltIn_Print_Area_3_1_1_1_1_14_14_6" localSheetId="8">#REF!</definedName>
    <definedName name="Excel_BuiltIn_Print_Area_3_1_1_1_1_14_14_6" localSheetId="14">#REF!</definedName>
    <definedName name="Excel_BuiltIn_Print_Area_3_1_1_1_1_14_14_6" localSheetId="13">#REF!</definedName>
    <definedName name="Excel_BuiltIn_Print_Area_3_1_1_1_1_14_14_6" localSheetId="12">#REF!</definedName>
    <definedName name="Excel_BuiltIn_Print_Area_3_1_1_1_1_14_14_6" localSheetId="9">#REF!</definedName>
    <definedName name="Excel_BuiltIn_Print_Area_3_1_1_1_1_14_14_6" localSheetId="10">#REF!</definedName>
    <definedName name="Excel_BuiltIn_Print_Area_3_1_1_1_1_14_14_6" localSheetId="15">#REF!</definedName>
    <definedName name="Excel_BuiltIn_Print_Area_3_1_1_1_1_14_14_6">#REF!</definedName>
    <definedName name="Excel_BuiltIn_Print_Area_3_1_1_1_1_14_4" localSheetId="4">#REF!</definedName>
    <definedName name="Excel_BuiltIn_Print_Area_3_1_1_1_1_14_4" localSheetId="11">#REF!</definedName>
    <definedName name="Excel_BuiltIn_Print_Area_3_1_1_1_1_14_4" localSheetId="8">#REF!</definedName>
    <definedName name="Excel_BuiltIn_Print_Area_3_1_1_1_1_14_4" localSheetId="14">#REF!</definedName>
    <definedName name="Excel_BuiltIn_Print_Area_3_1_1_1_1_14_4" localSheetId="13">#REF!</definedName>
    <definedName name="Excel_BuiltIn_Print_Area_3_1_1_1_1_14_4" localSheetId="12">#REF!</definedName>
    <definedName name="Excel_BuiltIn_Print_Area_3_1_1_1_1_14_4" localSheetId="9">#REF!</definedName>
    <definedName name="Excel_BuiltIn_Print_Area_3_1_1_1_1_14_4" localSheetId="10">#REF!</definedName>
    <definedName name="Excel_BuiltIn_Print_Area_3_1_1_1_1_14_4" localSheetId="15">#REF!</definedName>
    <definedName name="Excel_BuiltIn_Print_Area_3_1_1_1_1_14_4">#REF!</definedName>
    <definedName name="Excel_BuiltIn_Print_Area_3_1_1_1_1_14_6" localSheetId="4">#REF!</definedName>
    <definedName name="Excel_BuiltIn_Print_Area_3_1_1_1_1_14_6" localSheetId="11">#REF!</definedName>
    <definedName name="Excel_BuiltIn_Print_Area_3_1_1_1_1_14_6" localSheetId="8">#REF!</definedName>
    <definedName name="Excel_BuiltIn_Print_Area_3_1_1_1_1_14_6" localSheetId="14">#REF!</definedName>
    <definedName name="Excel_BuiltIn_Print_Area_3_1_1_1_1_14_6" localSheetId="13">#REF!</definedName>
    <definedName name="Excel_BuiltIn_Print_Area_3_1_1_1_1_14_6" localSheetId="12">#REF!</definedName>
    <definedName name="Excel_BuiltIn_Print_Area_3_1_1_1_1_14_6" localSheetId="9">#REF!</definedName>
    <definedName name="Excel_BuiltIn_Print_Area_3_1_1_1_1_14_6" localSheetId="10">#REF!</definedName>
    <definedName name="Excel_BuiltIn_Print_Area_3_1_1_1_1_14_6" localSheetId="15">#REF!</definedName>
    <definedName name="Excel_BuiltIn_Print_Area_3_1_1_1_1_14_6">#REF!</definedName>
    <definedName name="Excel_BuiltIn_Print_Area_3_1_1_1_1_16" localSheetId="4">#REF!</definedName>
    <definedName name="Excel_BuiltIn_Print_Area_3_1_1_1_1_16" localSheetId="11">#REF!</definedName>
    <definedName name="Excel_BuiltIn_Print_Area_3_1_1_1_1_16" localSheetId="8">#REF!</definedName>
    <definedName name="Excel_BuiltIn_Print_Area_3_1_1_1_1_16" localSheetId="14">#REF!</definedName>
    <definedName name="Excel_BuiltIn_Print_Area_3_1_1_1_1_16" localSheetId="13">#REF!</definedName>
    <definedName name="Excel_BuiltIn_Print_Area_3_1_1_1_1_16" localSheetId="12">#REF!</definedName>
    <definedName name="Excel_BuiltIn_Print_Area_3_1_1_1_1_16" localSheetId="9">#REF!</definedName>
    <definedName name="Excel_BuiltIn_Print_Area_3_1_1_1_1_16" localSheetId="10">#REF!</definedName>
    <definedName name="Excel_BuiltIn_Print_Area_3_1_1_1_1_16" localSheetId="15">#REF!</definedName>
    <definedName name="Excel_BuiltIn_Print_Area_3_1_1_1_1_16">#REF!</definedName>
    <definedName name="Excel_BuiltIn_Print_Area_3_1_1_1_1_16_1" localSheetId="4">#REF!</definedName>
    <definedName name="Excel_BuiltIn_Print_Area_3_1_1_1_1_16_1" localSheetId="11">#REF!</definedName>
    <definedName name="Excel_BuiltIn_Print_Area_3_1_1_1_1_16_1" localSheetId="8">#REF!</definedName>
    <definedName name="Excel_BuiltIn_Print_Area_3_1_1_1_1_16_1" localSheetId="14">#REF!</definedName>
    <definedName name="Excel_BuiltIn_Print_Area_3_1_1_1_1_16_1" localSheetId="13">#REF!</definedName>
    <definedName name="Excel_BuiltIn_Print_Area_3_1_1_1_1_16_1" localSheetId="12">#REF!</definedName>
    <definedName name="Excel_BuiltIn_Print_Area_3_1_1_1_1_16_1" localSheetId="9">#REF!</definedName>
    <definedName name="Excel_BuiltIn_Print_Area_3_1_1_1_1_16_1" localSheetId="10">#REF!</definedName>
    <definedName name="Excel_BuiltIn_Print_Area_3_1_1_1_1_16_1" localSheetId="15">#REF!</definedName>
    <definedName name="Excel_BuiltIn_Print_Area_3_1_1_1_1_16_1">#REF!</definedName>
    <definedName name="Excel_BuiltIn_Print_Area_3_1_1_1_1_16_1_4" localSheetId="4">#REF!</definedName>
    <definedName name="Excel_BuiltIn_Print_Area_3_1_1_1_1_16_1_4" localSheetId="11">#REF!</definedName>
    <definedName name="Excel_BuiltIn_Print_Area_3_1_1_1_1_16_1_4" localSheetId="8">#REF!</definedName>
    <definedName name="Excel_BuiltIn_Print_Area_3_1_1_1_1_16_1_4" localSheetId="14">#REF!</definedName>
    <definedName name="Excel_BuiltIn_Print_Area_3_1_1_1_1_16_1_4" localSheetId="13">#REF!</definedName>
    <definedName name="Excel_BuiltIn_Print_Area_3_1_1_1_1_16_1_4" localSheetId="12">#REF!</definedName>
    <definedName name="Excel_BuiltIn_Print_Area_3_1_1_1_1_16_1_4" localSheetId="9">#REF!</definedName>
    <definedName name="Excel_BuiltIn_Print_Area_3_1_1_1_1_16_1_4" localSheetId="10">#REF!</definedName>
    <definedName name="Excel_BuiltIn_Print_Area_3_1_1_1_1_16_1_4" localSheetId="15">#REF!</definedName>
    <definedName name="Excel_BuiltIn_Print_Area_3_1_1_1_1_16_1_4">#REF!</definedName>
    <definedName name="Excel_BuiltIn_Print_Area_3_1_1_1_1_16_14" localSheetId="4">#REF!</definedName>
    <definedName name="Excel_BuiltIn_Print_Area_3_1_1_1_1_16_14" localSheetId="11">#REF!</definedName>
    <definedName name="Excel_BuiltIn_Print_Area_3_1_1_1_1_16_14" localSheetId="8">#REF!</definedName>
    <definedName name="Excel_BuiltIn_Print_Area_3_1_1_1_1_16_14" localSheetId="14">#REF!</definedName>
    <definedName name="Excel_BuiltIn_Print_Area_3_1_1_1_1_16_14" localSheetId="13">#REF!</definedName>
    <definedName name="Excel_BuiltIn_Print_Area_3_1_1_1_1_16_14" localSheetId="12">#REF!</definedName>
    <definedName name="Excel_BuiltIn_Print_Area_3_1_1_1_1_16_14" localSheetId="9">#REF!</definedName>
    <definedName name="Excel_BuiltIn_Print_Area_3_1_1_1_1_16_14" localSheetId="10">#REF!</definedName>
    <definedName name="Excel_BuiltIn_Print_Area_3_1_1_1_1_16_14" localSheetId="15">#REF!</definedName>
    <definedName name="Excel_BuiltIn_Print_Area_3_1_1_1_1_16_14">#REF!</definedName>
    <definedName name="Excel_BuiltIn_Print_Area_3_1_1_1_1_16_14_4" localSheetId="4">#REF!</definedName>
    <definedName name="Excel_BuiltIn_Print_Area_3_1_1_1_1_16_14_4" localSheetId="11">#REF!</definedName>
    <definedName name="Excel_BuiltIn_Print_Area_3_1_1_1_1_16_14_4" localSheetId="8">#REF!</definedName>
    <definedName name="Excel_BuiltIn_Print_Area_3_1_1_1_1_16_14_4" localSheetId="14">#REF!</definedName>
    <definedName name="Excel_BuiltIn_Print_Area_3_1_1_1_1_16_14_4" localSheetId="13">#REF!</definedName>
    <definedName name="Excel_BuiltIn_Print_Area_3_1_1_1_1_16_14_4" localSheetId="12">#REF!</definedName>
    <definedName name="Excel_BuiltIn_Print_Area_3_1_1_1_1_16_14_4" localSheetId="9">#REF!</definedName>
    <definedName name="Excel_BuiltIn_Print_Area_3_1_1_1_1_16_14_4" localSheetId="10">#REF!</definedName>
    <definedName name="Excel_BuiltIn_Print_Area_3_1_1_1_1_16_14_4" localSheetId="15">#REF!</definedName>
    <definedName name="Excel_BuiltIn_Print_Area_3_1_1_1_1_16_14_4">#REF!</definedName>
    <definedName name="Excel_BuiltIn_Print_Area_3_1_1_1_1_16_14_6" localSheetId="4">#REF!</definedName>
    <definedName name="Excel_BuiltIn_Print_Area_3_1_1_1_1_16_14_6" localSheetId="11">#REF!</definedName>
    <definedName name="Excel_BuiltIn_Print_Area_3_1_1_1_1_16_14_6" localSheetId="8">#REF!</definedName>
    <definedName name="Excel_BuiltIn_Print_Area_3_1_1_1_1_16_14_6" localSheetId="14">#REF!</definedName>
    <definedName name="Excel_BuiltIn_Print_Area_3_1_1_1_1_16_14_6" localSheetId="13">#REF!</definedName>
    <definedName name="Excel_BuiltIn_Print_Area_3_1_1_1_1_16_14_6" localSheetId="12">#REF!</definedName>
    <definedName name="Excel_BuiltIn_Print_Area_3_1_1_1_1_16_14_6" localSheetId="9">#REF!</definedName>
    <definedName name="Excel_BuiltIn_Print_Area_3_1_1_1_1_16_14_6" localSheetId="10">#REF!</definedName>
    <definedName name="Excel_BuiltIn_Print_Area_3_1_1_1_1_16_14_6" localSheetId="15">#REF!</definedName>
    <definedName name="Excel_BuiltIn_Print_Area_3_1_1_1_1_16_14_6">#REF!</definedName>
    <definedName name="Excel_BuiltIn_Print_Area_3_1_1_1_1_16_4" localSheetId="4">#REF!</definedName>
    <definedName name="Excel_BuiltIn_Print_Area_3_1_1_1_1_16_4" localSheetId="11">#REF!</definedName>
    <definedName name="Excel_BuiltIn_Print_Area_3_1_1_1_1_16_4" localSheetId="8">#REF!</definedName>
    <definedName name="Excel_BuiltIn_Print_Area_3_1_1_1_1_16_4" localSheetId="14">#REF!</definedName>
    <definedName name="Excel_BuiltIn_Print_Area_3_1_1_1_1_16_4" localSheetId="13">#REF!</definedName>
    <definedName name="Excel_BuiltIn_Print_Area_3_1_1_1_1_16_4" localSheetId="12">#REF!</definedName>
    <definedName name="Excel_BuiltIn_Print_Area_3_1_1_1_1_16_4" localSheetId="9">#REF!</definedName>
    <definedName name="Excel_BuiltIn_Print_Area_3_1_1_1_1_16_4" localSheetId="10">#REF!</definedName>
    <definedName name="Excel_BuiltIn_Print_Area_3_1_1_1_1_16_4" localSheetId="15">#REF!</definedName>
    <definedName name="Excel_BuiltIn_Print_Area_3_1_1_1_1_16_4">#REF!</definedName>
    <definedName name="Excel_BuiltIn_Print_Area_3_1_1_1_1_17" localSheetId="4">#REF!</definedName>
    <definedName name="Excel_BuiltIn_Print_Area_3_1_1_1_1_17" localSheetId="11">#REF!</definedName>
    <definedName name="Excel_BuiltIn_Print_Area_3_1_1_1_1_17" localSheetId="8">#REF!</definedName>
    <definedName name="Excel_BuiltIn_Print_Area_3_1_1_1_1_17" localSheetId="14">#REF!</definedName>
    <definedName name="Excel_BuiltIn_Print_Area_3_1_1_1_1_17" localSheetId="13">#REF!</definedName>
    <definedName name="Excel_BuiltIn_Print_Area_3_1_1_1_1_17" localSheetId="12">#REF!</definedName>
    <definedName name="Excel_BuiltIn_Print_Area_3_1_1_1_1_17" localSheetId="9">#REF!</definedName>
    <definedName name="Excel_BuiltIn_Print_Area_3_1_1_1_1_17" localSheetId="10">#REF!</definedName>
    <definedName name="Excel_BuiltIn_Print_Area_3_1_1_1_1_17" localSheetId="15">#REF!</definedName>
    <definedName name="Excel_BuiltIn_Print_Area_3_1_1_1_1_17">#REF!</definedName>
    <definedName name="Excel_BuiltIn_Print_Area_3_1_1_1_1_17_4" localSheetId="4">#REF!</definedName>
    <definedName name="Excel_BuiltIn_Print_Area_3_1_1_1_1_17_4" localSheetId="11">#REF!</definedName>
    <definedName name="Excel_BuiltIn_Print_Area_3_1_1_1_1_17_4" localSheetId="8">#REF!</definedName>
    <definedName name="Excel_BuiltIn_Print_Area_3_1_1_1_1_17_4" localSheetId="14">#REF!</definedName>
    <definedName name="Excel_BuiltIn_Print_Area_3_1_1_1_1_17_4" localSheetId="13">#REF!</definedName>
    <definedName name="Excel_BuiltIn_Print_Area_3_1_1_1_1_17_4" localSheetId="12">#REF!</definedName>
    <definedName name="Excel_BuiltIn_Print_Area_3_1_1_1_1_17_4" localSheetId="9">#REF!</definedName>
    <definedName name="Excel_BuiltIn_Print_Area_3_1_1_1_1_17_4" localSheetId="10">#REF!</definedName>
    <definedName name="Excel_BuiltIn_Print_Area_3_1_1_1_1_17_4" localSheetId="15">#REF!</definedName>
    <definedName name="Excel_BuiltIn_Print_Area_3_1_1_1_1_17_4">#REF!</definedName>
    <definedName name="Excel_BuiltIn_Print_Area_3_1_1_1_1_4" localSheetId="4">#REF!</definedName>
    <definedName name="Excel_BuiltIn_Print_Area_3_1_1_1_1_4" localSheetId="11">#REF!</definedName>
    <definedName name="Excel_BuiltIn_Print_Area_3_1_1_1_1_4" localSheetId="8">#REF!</definedName>
    <definedName name="Excel_BuiltIn_Print_Area_3_1_1_1_1_4" localSheetId="14">#REF!</definedName>
    <definedName name="Excel_BuiltIn_Print_Area_3_1_1_1_1_4" localSheetId="13">#REF!</definedName>
    <definedName name="Excel_BuiltIn_Print_Area_3_1_1_1_1_4" localSheetId="12">#REF!</definedName>
    <definedName name="Excel_BuiltIn_Print_Area_3_1_1_1_1_4" localSheetId="9">#REF!</definedName>
    <definedName name="Excel_BuiltIn_Print_Area_3_1_1_1_1_4" localSheetId="10">#REF!</definedName>
    <definedName name="Excel_BuiltIn_Print_Area_3_1_1_1_1_4" localSheetId="15">#REF!</definedName>
    <definedName name="Excel_BuiltIn_Print_Area_3_1_1_1_1_4">#REF!</definedName>
    <definedName name="Excel_BuiltIn_Print_Area_4" localSheetId="4">#REF!</definedName>
    <definedName name="Excel_BuiltIn_Print_Area_4" localSheetId="11">#REF!</definedName>
    <definedName name="Excel_BuiltIn_Print_Area_4" localSheetId="8">#REF!</definedName>
    <definedName name="Excel_BuiltIn_Print_Area_4" localSheetId="14">#REF!</definedName>
    <definedName name="Excel_BuiltIn_Print_Area_4" localSheetId="13">#REF!</definedName>
    <definedName name="Excel_BuiltIn_Print_Area_4" localSheetId="12">#REF!</definedName>
    <definedName name="Excel_BuiltIn_Print_Area_4" localSheetId="9">#REF!</definedName>
    <definedName name="Excel_BuiltIn_Print_Area_4" localSheetId="10">#REF!</definedName>
    <definedName name="Excel_BuiltIn_Print_Area_4" localSheetId="15">#REF!</definedName>
    <definedName name="Excel_BuiltIn_Print_Area_4">#REF!</definedName>
    <definedName name="Excel_BuiltIn_Print_Area_4_1">"$#REF!.$A$1:$J$13"</definedName>
    <definedName name="Excel_BuiltIn_Print_Area_4_14" localSheetId="4">#REF!</definedName>
    <definedName name="Excel_BuiltIn_Print_Area_4_14" localSheetId="11">#REF!</definedName>
    <definedName name="Excel_BuiltIn_Print_Area_4_14" localSheetId="8">#REF!</definedName>
    <definedName name="Excel_BuiltIn_Print_Area_4_14" localSheetId="14">#REF!</definedName>
    <definedName name="Excel_BuiltIn_Print_Area_4_14" localSheetId="13">#REF!</definedName>
    <definedName name="Excel_BuiltIn_Print_Area_4_14" localSheetId="12">#REF!</definedName>
    <definedName name="Excel_BuiltIn_Print_Area_4_14" localSheetId="9">#REF!</definedName>
    <definedName name="Excel_BuiltIn_Print_Area_4_14" localSheetId="10">#REF!</definedName>
    <definedName name="Excel_BuiltIn_Print_Area_4_14" localSheetId="15">#REF!</definedName>
    <definedName name="Excel_BuiltIn_Print_Area_4_14">#REF!</definedName>
    <definedName name="Excel_BuiltIn_Print_Area_4_14_1" localSheetId="4">#REF!</definedName>
    <definedName name="Excel_BuiltIn_Print_Area_4_14_1" localSheetId="11">#REF!</definedName>
    <definedName name="Excel_BuiltIn_Print_Area_4_14_1" localSheetId="8">#REF!</definedName>
    <definedName name="Excel_BuiltIn_Print_Area_4_14_1" localSheetId="14">#REF!</definedName>
    <definedName name="Excel_BuiltIn_Print_Area_4_14_1" localSheetId="13">#REF!</definedName>
    <definedName name="Excel_BuiltIn_Print_Area_4_14_1" localSheetId="12">#REF!</definedName>
    <definedName name="Excel_BuiltIn_Print_Area_4_14_1" localSheetId="9">#REF!</definedName>
    <definedName name="Excel_BuiltIn_Print_Area_4_14_1" localSheetId="10">#REF!</definedName>
    <definedName name="Excel_BuiltIn_Print_Area_4_14_1" localSheetId="15">#REF!</definedName>
    <definedName name="Excel_BuiltIn_Print_Area_4_14_1">#REF!</definedName>
    <definedName name="Excel_BuiltIn_Print_Area_4_14_1_4" localSheetId="4">#REF!</definedName>
    <definedName name="Excel_BuiltIn_Print_Area_4_14_1_4" localSheetId="11">#REF!</definedName>
    <definedName name="Excel_BuiltIn_Print_Area_4_14_1_4" localSheetId="8">#REF!</definedName>
    <definedName name="Excel_BuiltIn_Print_Area_4_14_1_4" localSheetId="14">#REF!</definedName>
    <definedName name="Excel_BuiltIn_Print_Area_4_14_1_4" localSheetId="13">#REF!</definedName>
    <definedName name="Excel_BuiltIn_Print_Area_4_14_1_4" localSheetId="12">#REF!</definedName>
    <definedName name="Excel_BuiltIn_Print_Area_4_14_1_4" localSheetId="9">#REF!</definedName>
    <definedName name="Excel_BuiltIn_Print_Area_4_14_1_4" localSheetId="10">#REF!</definedName>
    <definedName name="Excel_BuiltIn_Print_Area_4_14_1_4" localSheetId="15">#REF!</definedName>
    <definedName name="Excel_BuiltIn_Print_Area_4_14_1_4">#REF!</definedName>
    <definedName name="Excel_BuiltIn_Print_Area_4_14_14" localSheetId="4">#REF!</definedName>
    <definedName name="Excel_BuiltIn_Print_Area_4_14_14" localSheetId="11">#REF!</definedName>
    <definedName name="Excel_BuiltIn_Print_Area_4_14_14" localSheetId="8">#REF!</definedName>
    <definedName name="Excel_BuiltIn_Print_Area_4_14_14" localSheetId="14">#REF!</definedName>
    <definedName name="Excel_BuiltIn_Print_Area_4_14_14" localSheetId="13">#REF!</definedName>
    <definedName name="Excel_BuiltIn_Print_Area_4_14_14" localSheetId="12">#REF!</definedName>
    <definedName name="Excel_BuiltIn_Print_Area_4_14_14" localSheetId="9">#REF!</definedName>
    <definedName name="Excel_BuiltIn_Print_Area_4_14_14" localSheetId="10">#REF!</definedName>
    <definedName name="Excel_BuiltIn_Print_Area_4_14_14" localSheetId="15">#REF!</definedName>
    <definedName name="Excel_BuiltIn_Print_Area_4_14_14">#REF!</definedName>
    <definedName name="Excel_BuiltIn_Print_Area_4_14_14_4" localSheetId="4">#REF!</definedName>
    <definedName name="Excel_BuiltIn_Print_Area_4_14_14_4" localSheetId="11">#REF!</definedName>
    <definedName name="Excel_BuiltIn_Print_Area_4_14_14_4" localSheetId="8">#REF!</definedName>
    <definedName name="Excel_BuiltIn_Print_Area_4_14_14_4" localSheetId="14">#REF!</definedName>
    <definedName name="Excel_BuiltIn_Print_Area_4_14_14_4" localSheetId="13">#REF!</definedName>
    <definedName name="Excel_BuiltIn_Print_Area_4_14_14_4" localSheetId="12">#REF!</definedName>
    <definedName name="Excel_BuiltIn_Print_Area_4_14_14_4" localSheetId="9">#REF!</definedName>
    <definedName name="Excel_BuiltIn_Print_Area_4_14_14_4" localSheetId="10">#REF!</definedName>
    <definedName name="Excel_BuiltIn_Print_Area_4_14_14_4" localSheetId="15">#REF!</definedName>
    <definedName name="Excel_BuiltIn_Print_Area_4_14_14_4">#REF!</definedName>
    <definedName name="Excel_BuiltIn_Print_Area_4_14_14_6" localSheetId="4">#REF!</definedName>
    <definedName name="Excel_BuiltIn_Print_Area_4_14_14_6" localSheetId="11">#REF!</definedName>
    <definedName name="Excel_BuiltIn_Print_Area_4_14_14_6" localSheetId="8">#REF!</definedName>
    <definedName name="Excel_BuiltIn_Print_Area_4_14_14_6" localSheetId="14">#REF!</definedName>
    <definedName name="Excel_BuiltIn_Print_Area_4_14_14_6" localSheetId="13">#REF!</definedName>
    <definedName name="Excel_BuiltIn_Print_Area_4_14_14_6" localSheetId="12">#REF!</definedName>
    <definedName name="Excel_BuiltIn_Print_Area_4_14_14_6" localSheetId="9">#REF!</definedName>
    <definedName name="Excel_BuiltIn_Print_Area_4_14_14_6" localSheetId="10">#REF!</definedName>
    <definedName name="Excel_BuiltIn_Print_Area_4_14_14_6" localSheetId="15">#REF!</definedName>
    <definedName name="Excel_BuiltIn_Print_Area_4_14_14_6">#REF!</definedName>
    <definedName name="Excel_BuiltIn_Print_Area_4_14_4" localSheetId="4">#REF!</definedName>
    <definedName name="Excel_BuiltIn_Print_Area_4_14_4" localSheetId="11">#REF!</definedName>
    <definedName name="Excel_BuiltIn_Print_Area_4_14_4" localSheetId="8">#REF!</definedName>
    <definedName name="Excel_BuiltIn_Print_Area_4_14_4" localSheetId="14">#REF!</definedName>
    <definedName name="Excel_BuiltIn_Print_Area_4_14_4" localSheetId="13">#REF!</definedName>
    <definedName name="Excel_BuiltIn_Print_Area_4_14_4" localSheetId="12">#REF!</definedName>
    <definedName name="Excel_BuiltIn_Print_Area_4_14_4" localSheetId="9">#REF!</definedName>
    <definedName name="Excel_BuiltIn_Print_Area_4_14_4" localSheetId="10">#REF!</definedName>
    <definedName name="Excel_BuiltIn_Print_Area_4_14_4" localSheetId="15">#REF!</definedName>
    <definedName name="Excel_BuiltIn_Print_Area_4_14_4">#REF!</definedName>
    <definedName name="Excel_BuiltIn_Print_Area_4_14_6" localSheetId="4">#REF!</definedName>
    <definedName name="Excel_BuiltIn_Print_Area_4_14_6" localSheetId="11">#REF!</definedName>
    <definedName name="Excel_BuiltIn_Print_Area_4_14_6" localSheetId="8">#REF!</definedName>
    <definedName name="Excel_BuiltIn_Print_Area_4_14_6" localSheetId="14">#REF!</definedName>
    <definedName name="Excel_BuiltIn_Print_Area_4_14_6" localSheetId="13">#REF!</definedName>
    <definedName name="Excel_BuiltIn_Print_Area_4_14_6" localSheetId="12">#REF!</definedName>
    <definedName name="Excel_BuiltIn_Print_Area_4_14_6" localSheetId="9">#REF!</definedName>
    <definedName name="Excel_BuiltIn_Print_Area_4_14_6" localSheetId="10">#REF!</definedName>
    <definedName name="Excel_BuiltIn_Print_Area_4_14_6" localSheetId="15">#REF!</definedName>
    <definedName name="Excel_BuiltIn_Print_Area_4_14_6">#REF!</definedName>
    <definedName name="Excel_BuiltIn_Print_Area_4_16" localSheetId="4">#REF!</definedName>
    <definedName name="Excel_BuiltIn_Print_Area_4_16" localSheetId="11">#REF!</definedName>
    <definedName name="Excel_BuiltIn_Print_Area_4_16" localSheetId="8">#REF!</definedName>
    <definedName name="Excel_BuiltIn_Print_Area_4_16" localSheetId="14">#REF!</definedName>
    <definedName name="Excel_BuiltIn_Print_Area_4_16" localSheetId="13">#REF!</definedName>
    <definedName name="Excel_BuiltIn_Print_Area_4_16" localSheetId="12">#REF!</definedName>
    <definedName name="Excel_BuiltIn_Print_Area_4_16" localSheetId="9">#REF!</definedName>
    <definedName name="Excel_BuiltIn_Print_Area_4_16" localSheetId="10">#REF!</definedName>
    <definedName name="Excel_BuiltIn_Print_Area_4_16" localSheetId="15">#REF!</definedName>
    <definedName name="Excel_BuiltIn_Print_Area_4_16">#REF!</definedName>
    <definedName name="Excel_BuiltIn_Print_Area_4_16_1" localSheetId="4">#REF!</definedName>
    <definedName name="Excel_BuiltIn_Print_Area_4_16_1" localSheetId="11">#REF!</definedName>
    <definedName name="Excel_BuiltIn_Print_Area_4_16_1" localSheetId="8">#REF!</definedName>
    <definedName name="Excel_BuiltIn_Print_Area_4_16_1" localSheetId="14">#REF!</definedName>
    <definedName name="Excel_BuiltIn_Print_Area_4_16_1" localSheetId="13">#REF!</definedName>
    <definedName name="Excel_BuiltIn_Print_Area_4_16_1" localSheetId="12">#REF!</definedName>
    <definedName name="Excel_BuiltIn_Print_Area_4_16_1" localSheetId="9">#REF!</definedName>
    <definedName name="Excel_BuiltIn_Print_Area_4_16_1" localSheetId="10">#REF!</definedName>
    <definedName name="Excel_BuiltIn_Print_Area_4_16_1" localSheetId="15">#REF!</definedName>
    <definedName name="Excel_BuiltIn_Print_Area_4_16_1">#REF!</definedName>
    <definedName name="Excel_BuiltIn_Print_Area_4_16_1_4" localSheetId="4">#REF!</definedName>
    <definedName name="Excel_BuiltIn_Print_Area_4_16_1_4" localSheetId="11">#REF!</definedName>
    <definedName name="Excel_BuiltIn_Print_Area_4_16_1_4" localSheetId="8">#REF!</definedName>
    <definedName name="Excel_BuiltIn_Print_Area_4_16_1_4" localSheetId="14">#REF!</definedName>
    <definedName name="Excel_BuiltIn_Print_Area_4_16_1_4" localSheetId="13">#REF!</definedName>
    <definedName name="Excel_BuiltIn_Print_Area_4_16_1_4" localSheetId="12">#REF!</definedName>
    <definedName name="Excel_BuiltIn_Print_Area_4_16_1_4" localSheetId="9">#REF!</definedName>
    <definedName name="Excel_BuiltIn_Print_Area_4_16_1_4" localSheetId="10">#REF!</definedName>
    <definedName name="Excel_BuiltIn_Print_Area_4_16_1_4" localSheetId="15">#REF!</definedName>
    <definedName name="Excel_BuiltIn_Print_Area_4_16_1_4">#REF!</definedName>
    <definedName name="Excel_BuiltIn_Print_Area_4_16_14" localSheetId="4">#REF!</definedName>
    <definedName name="Excel_BuiltIn_Print_Area_4_16_14" localSheetId="11">#REF!</definedName>
    <definedName name="Excel_BuiltIn_Print_Area_4_16_14" localSheetId="8">#REF!</definedName>
    <definedName name="Excel_BuiltIn_Print_Area_4_16_14" localSheetId="14">#REF!</definedName>
    <definedName name="Excel_BuiltIn_Print_Area_4_16_14" localSheetId="13">#REF!</definedName>
    <definedName name="Excel_BuiltIn_Print_Area_4_16_14" localSheetId="12">#REF!</definedName>
    <definedName name="Excel_BuiltIn_Print_Area_4_16_14" localSheetId="9">#REF!</definedName>
    <definedName name="Excel_BuiltIn_Print_Area_4_16_14" localSheetId="10">#REF!</definedName>
    <definedName name="Excel_BuiltIn_Print_Area_4_16_14" localSheetId="15">#REF!</definedName>
    <definedName name="Excel_BuiltIn_Print_Area_4_16_14">#REF!</definedName>
    <definedName name="Excel_BuiltIn_Print_Area_4_16_14_4" localSheetId="4">#REF!</definedName>
    <definedName name="Excel_BuiltIn_Print_Area_4_16_14_4" localSheetId="11">#REF!</definedName>
    <definedName name="Excel_BuiltIn_Print_Area_4_16_14_4" localSheetId="8">#REF!</definedName>
    <definedName name="Excel_BuiltIn_Print_Area_4_16_14_4" localSheetId="14">#REF!</definedName>
    <definedName name="Excel_BuiltIn_Print_Area_4_16_14_4" localSheetId="13">#REF!</definedName>
    <definedName name="Excel_BuiltIn_Print_Area_4_16_14_4" localSheetId="12">#REF!</definedName>
    <definedName name="Excel_BuiltIn_Print_Area_4_16_14_4" localSheetId="9">#REF!</definedName>
    <definedName name="Excel_BuiltIn_Print_Area_4_16_14_4" localSheetId="10">#REF!</definedName>
    <definedName name="Excel_BuiltIn_Print_Area_4_16_14_4" localSheetId="15">#REF!</definedName>
    <definedName name="Excel_BuiltIn_Print_Area_4_16_14_4">#REF!</definedName>
    <definedName name="Excel_BuiltIn_Print_Area_4_16_14_6" localSheetId="4">#REF!</definedName>
    <definedName name="Excel_BuiltIn_Print_Area_4_16_14_6" localSheetId="11">#REF!</definedName>
    <definedName name="Excel_BuiltIn_Print_Area_4_16_14_6" localSheetId="8">#REF!</definedName>
    <definedName name="Excel_BuiltIn_Print_Area_4_16_14_6" localSheetId="14">#REF!</definedName>
    <definedName name="Excel_BuiltIn_Print_Area_4_16_14_6" localSheetId="13">#REF!</definedName>
    <definedName name="Excel_BuiltIn_Print_Area_4_16_14_6" localSheetId="12">#REF!</definedName>
    <definedName name="Excel_BuiltIn_Print_Area_4_16_14_6" localSheetId="9">#REF!</definedName>
    <definedName name="Excel_BuiltIn_Print_Area_4_16_14_6" localSheetId="10">#REF!</definedName>
    <definedName name="Excel_BuiltIn_Print_Area_4_16_14_6" localSheetId="15">#REF!</definedName>
    <definedName name="Excel_BuiltIn_Print_Area_4_16_14_6">#REF!</definedName>
    <definedName name="Excel_BuiltIn_Print_Area_4_16_4" localSheetId="4">#REF!</definedName>
    <definedName name="Excel_BuiltIn_Print_Area_4_16_4" localSheetId="11">#REF!</definedName>
    <definedName name="Excel_BuiltIn_Print_Area_4_16_4" localSheetId="8">#REF!</definedName>
    <definedName name="Excel_BuiltIn_Print_Area_4_16_4" localSheetId="14">#REF!</definedName>
    <definedName name="Excel_BuiltIn_Print_Area_4_16_4" localSheetId="13">#REF!</definedName>
    <definedName name="Excel_BuiltIn_Print_Area_4_16_4" localSheetId="12">#REF!</definedName>
    <definedName name="Excel_BuiltIn_Print_Area_4_16_4" localSheetId="9">#REF!</definedName>
    <definedName name="Excel_BuiltIn_Print_Area_4_16_4" localSheetId="10">#REF!</definedName>
    <definedName name="Excel_BuiltIn_Print_Area_4_16_4" localSheetId="15">#REF!</definedName>
    <definedName name="Excel_BuiltIn_Print_Area_4_16_4">#REF!</definedName>
    <definedName name="Excel_BuiltIn_Print_Area_4_17" localSheetId="4">#REF!</definedName>
    <definedName name="Excel_BuiltIn_Print_Area_4_17" localSheetId="11">#REF!</definedName>
    <definedName name="Excel_BuiltIn_Print_Area_4_17" localSheetId="8">#REF!</definedName>
    <definedName name="Excel_BuiltIn_Print_Area_4_17" localSheetId="14">#REF!</definedName>
    <definedName name="Excel_BuiltIn_Print_Area_4_17" localSheetId="13">#REF!</definedName>
    <definedName name="Excel_BuiltIn_Print_Area_4_17" localSheetId="12">#REF!</definedName>
    <definedName name="Excel_BuiltIn_Print_Area_4_17" localSheetId="9">#REF!</definedName>
    <definedName name="Excel_BuiltIn_Print_Area_4_17" localSheetId="10">#REF!</definedName>
    <definedName name="Excel_BuiltIn_Print_Area_4_17" localSheetId="15">#REF!</definedName>
    <definedName name="Excel_BuiltIn_Print_Area_4_17">#REF!</definedName>
    <definedName name="Excel_BuiltIn_Print_Area_4_17_4" localSheetId="4">#REF!</definedName>
    <definedName name="Excel_BuiltIn_Print_Area_4_17_4" localSheetId="11">#REF!</definedName>
    <definedName name="Excel_BuiltIn_Print_Area_4_17_4" localSheetId="8">#REF!</definedName>
    <definedName name="Excel_BuiltIn_Print_Area_4_17_4" localSheetId="14">#REF!</definedName>
    <definedName name="Excel_BuiltIn_Print_Area_4_17_4" localSheetId="13">#REF!</definedName>
    <definedName name="Excel_BuiltIn_Print_Area_4_17_4" localSheetId="12">#REF!</definedName>
    <definedName name="Excel_BuiltIn_Print_Area_4_17_4" localSheetId="9">#REF!</definedName>
    <definedName name="Excel_BuiltIn_Print_Area_4_17_4" localSheetId="10">#REF!</definedName>
    <definedName name="Excel_BuiltIn_Print_Area_4_17_4" localSheetId="15">#REF!</definedName>
    <definedName name="Excel_BuiltIn_Print_Area_4_17_4">#REF!</definedName>
    <definedName name="Excel_BuiltIn_Print_Area_4_4" localSheetId="4">#REF!</definedName>
    <definedName name="Excel_BuiltIn_Print_Area_4_4" localSheetId="11">#REF!</definedName>
    <definedName name="Excel_BuiltIn_Print_Area_4_4" localSheetId="8">#REF!</definedName>
    <definedName name="Excel_BuiltIn_Print_Area_4_4" localSheetId="14">#REF!</definedName>
    <definedName name="Excel_BuiltIn_Print_Area_4_4" localSheetId="13">#REF!</definedName>
    <definedName name="Excel_BuiltIn_Print_Area_4_4" localSheetId="12">#REF!</definedName>
    <definedName name="Excel_BuiltIn_Print_Area_4_4" localSheetId="9">#REF!</definedName>
    <definedName name="Excel_BuiltIn_Print_Area_4_4" localSheetId="10">#REF!</definedName>
    <definedName name="Excel_BuiltIn_Print_Area_4_4" localSheetId="15">#REF!</definedName>
    <definedName name="Excel_BuiltIn_Print_Area_4_4">#REF!</definedName>
    <definedName name="Excel_BuiltIn_Print_Area_5" localSheetId="11">#REF!</definedName>
    <definedName name="Excel_BuiltIn_Print_Area_5" localSheetId="8">#REF!</definedName>
    <definedName name="Excel_BuiltIn_Print_Area_5" localSheetId="14">#REF!</definedName>
    <definedName name="Excel_BuiltIn_Print_Area_5" localSheetId="13">#REF!</definedName>
    <definedName name="Excel_BuiltIn_Print_Area_5" localSheetId="12">#REF!</definedName>
    <definedName name="Excel_BuiltIn_Print_Area_5" localSheetId="9">#REF!</definedName>
    <definedName name="Excel_BuiltIn_Print_Area_5" localSheetId="10">#REF!</definedName>
    <definedName name="Excel_BuiltIn_Print_Area_5" localSheetId="15">#REF!</definedName>
    <definedName name="Excel_BuiltIn_Print_Area_5">#REF!</definedName>
    <definedName name="Excel_BuiltIn_Print_Area_5_1_1" localSheetId="4">#REF!</definedName>
    <definedName name="Excel_BuiltIn_Print_Area_5_1_1" localSheetId="11">#REF!</definedName>
    <definedName name="Excel_BuiltIn_Print_Area_5_1_1" localSheetId="8">#REF!</definedName>
    <definedName name="Excel_BuiltIn_Print_Area_5_1_1" localSheetId="14">#REF!</definedName>
    <definedName name="Excel_BuiltIn_Print_Area_5_1_1" localSheetId="13">#REF!</definedName>
    <definedName name="Excel_BuiltIn_Print_Area_5_1_1" localSheetId="12">#REF!</definedName>
    <definedName name="Excel_BuiltIn_Print_Area_5_1_1" localSheetId="9">#REF!</definedName>
    <definedName name="Excel_BuiltIn_Print_Area_5_1_1" localSheetId="10">#REF!</definedName>
    <definedName name="Excel_BuiltIn_Print_Area_5_1_1" localSheetId="15">#REF!</definedName>
    <definedName name="Excel_BuiltIn_Print_Area_5_1_1">#REF!</definedName>
    <definedName name="Excel_BuiltIn_Print_Area_5_1_1_1" localSheetId="4">#REF!</definedName>
    <definedName name="Excel_BuiltIn_Print_Area_5_1_1_1" localSheetId="11">#REF!</definedName>
    <definedName name="Excel_BuiltIn_Print_Area_5_1_1_1" localSheetId="8">#REF!</definedName>
    <definedName name="Excel_BuiltIn_Print_Area_5_1_1_1" localSheetId="14">#REF!</definedName>
    <definedName name="Excel_BuiltIn_Print_Area_5_1_1_1" localSheetId="13">#REF!</definedName>
    <definedName name="Excel_BuiltIn_Print_Area_5_1_1_1" localSheetId="12">#REF!</definedName>
    <definedName name="Excel_BuiltIn_Print_Area_5_1_1_1" localSheetId="9">#REF!</definedName>
    <definedName name="Excel_BuiltIn_Print_Area_5_1_1_1" localSheetId="10">#REF!</definedName>
    <definedName name="Excel_BuiltIn_Print_Area_5_1_1_1" localSheetId="15">#REF!</definedName>
    <definedName name="Excel_BuiltIn_Print_Area_5_1_1_1">#REF!</definedName>
    <definedName name="Excel_BuiltIn_Print_Area_5_1_1_1_14" localSheetId="4">#REF!</definedName>
    <definedName name="Excel_BuiltIn_Print_Area_5_1_1_1_14" localSheetId="11">#REF!</definedName>
    <definedName name="Excel_BuiltIn_Print_Area_5_1_1_1_14" localSheetId="8">#REF!</definedName>
    <definedName name="Excel_BuiltIn_Print_Area_5_1_1_1_14" localSheetId="14">#REF!</definedName>
    <definedName name="Excel_BuiltIn_Print_Area_5_1_1_1_14" localSheetId="13">#REF!</definedName>
    <definedName name="Excel_BuiltIn_Print_Area_5_1_1_1_14" localSheetId="12">#REF!</definedName>
    <definedName name="Excel_BuiltIn_Print_Area_5_1_1_1_14" localSheetId="9">#REF!</definedName>
    <definedName name="Excel_BuiltIn_Print_Area_5_1_1_1_14" localSheetId="10">#REF!</definedName>
    <definedName name="Excel_BuiltIn_Print_Area_5_1_1_1_14" localSheetId="15">#REF!</definedName>
    <definedName name="Excel_BuiltIn_Print_Area_5_1_1_1_14">#REF!</definedName>
    <definedName name="Excel_BuiltIn_Print_Area_5_1_1_1_14_1" localSheetId="4">#REF!</definedName>
    <definedName name="Excel_BuiltIn_Print_Area_5_1_1_1_14_1" localSheetId="11">#REF!</definedName>
    <definedName name="Excel_BuiltIn_Print_Area_5_1_1_1_14_1" localSheetId="8">#REF!</definedName>
    <definedName name="Excel_BuiltIn_Print_Area_5_1_1_1_14_1" localSheetId="14">#REF!</definedName>
    <definedName name="Excel_BuiltIn_Print_Area_5_1_1_1_14_1" localSheetId="13">#REF!</definedName>
    <definedName name="Excel_BuiltIn_Print_Area_5_1_1_1_14_1" localSheetId="12">#REF!</definedName>
    <definedName name="Excel_BuiltIn_Print_Area_5_1_1_1_14_1" localSheetId="9">#REF!</definedName>
    <definedName name="Excel_BuiltIn_Print_Area_5_1_1_1_14_1" localSheetId="10">#REF!</definedName>
    <definedName name="Excel_BuiltIn_Print_Area_5_1_1_1_14_1" localSheetId="15">#REF!</definedName>
    <definedName name="Excel_BuiltIn_Print_Area_5_1_1_1_14_1">#REF!</definedName>
    <definedName name="Excel_BuiltIn_Print_Area_5_1_1_1_14_1_4" localSheetId="4">#REF!</definedName>
    <definedName name="Excel_BuiltIn_Print_Area_5_1_1_1_14_1_4" localSheetId="11">#REF!</definedName>
    <definedName name="Excel_BuiltIn_Print_Area_5_1_1_1_14_1_4" localSheetId="8">#REF!</definedName>
    <definedName name="Excel_BuiltIn_Print_Area_5_1_1_1_14_1_4" localSheetId="14">#REF!</definedName>
    <definedName name="Excel_BuiltIn_Print_Area_5_1_1_1_14_1_4" localSheetId="13">#REF!</definedName>
    <definedName name="Excel_BuiltIn_Print_Area_5_1_1_1_14_1_4" localSheetId="12">#REF!</definedName>
    <definedName name="Excel_BuiltIn_Print_Area_5_1_1_1_14_1_4" localSheetId="9">#REF!</definedName>
    <definedName name="Excel_BuiltIn_Print_Area_5_1_1_1_14_1_4" localSheetId="10">#REF!</definedName>
    <definedName name="Excel_BuiltIn_Print_Area_5_1_1_1_14_1_4" localSheetId="15">#REF!</definedName>
    <definedName name="Excel_BuiltIn_Print_Area_5_1_1_1_14_1_4">#REF!</definedName>
    <definedName name="Excel_BuiltIn_Print_Area_5_1_1_1_14_14" localSheetId="4">#REF!</definedName>
    <definedName name="Excel_BuiltIn_Print_Area_5_1_1_1_14_14" localSheetId="11">#REF!</definedName>
    <definedName name="Excel_BuiltIn_Print_Area_5_1_1_1_14_14" localSheetId="8">#REF!</definedName>
    <definedName name="Excel_BuiltIn_Print_Area_5_1_1_1_14_14" localSheetId="14">#REF!</definedName>
    <definedName name="Excel_BuiltIn_Print_Area_5_1_1_1_14_14" localSheetId="13">#REF!</definedName>
    <definedName name="Excel_BuiltIn_Print_Area_5_1_1_1_14_14" localSheetId="12">#REF!</definedName>
    <definedName name="Excel_BuiltIn_Print_Area_5_1_1_1_14_14" localSheetId="9">#REF!</definedName>
    <definedName name="Excel_BuiltIn_Print_Area_5_1_1_1_14_14" localSheetId="10">#REF!</definedName>
    <definedName name="Excel_BuiltIn_Print_Area_5_1_1_1_14_14" localSheetId="15">#REF!</definedName>
    <definedName name="Excel_BuiltIn_Print_Area_5_1_1_1_14_14">#REF!</definedName>
    <definedName name="Excel_BuiltIn_Print_Area_5_1_1_1_14_14_4" localSheetId="4">#REF!</definedName>
    <definedName name="Excel_BuiltIn_Print_Area_5_1_1_1_14_14_4" localSheetId="11">#REF!</definedName>
    <definedName name="Excel_BuiltIn_Print_Area_5_1_1_1_14_14_4" localSheetId="8">#REF!</definedName>
    <definedName name="Excel_BuiltIn_Print_Area_5_1_1_1_14_14_4" localSheetId="14">#REF!</definedName>
    <definedName name="Excel_BuiltIn_Print_Area_5_1_1_1_14_14_4" localSheetId="13">#REF!</definedName>
    <definedName name="Excel_BuiltIn_Print_Area_5_1_1_1_14_14_4" localSheetId="12">#REF!</definedName>
    <definedName name="Excel_BuiltIn_Print_Area_5_1_1_1_14_14_4" localSheetId="9">#REF!</definedName>
    <definedName name="Excel_BuiltIn_Print_Area_5_1_1_1_14_14_4" localSheetId="10">#REF!</definedName>
    <definedName name="Excel_BuiltIn_Print_Area_5_1_1_1_14_14_4" localSheetId="15">#REF!</definedName>
    <definedName name="Excel_BuiltIn_Print_Area_5_1_1_1_14_14_4">#REF!</definedName>
    <definedName name="Excel_BuiltIn_Print_Area_5_1_1_1_14_14_6" localSheetId="4">#REF!</definedName>
    <definedName name="Excel_BuiltIn_Print_Area_5_1_1_1_14_14_6" localSheetId="11">#REF!</definedName>
    <definedName name="Excel_BuiltIn_Print_Area_5_1_1_1_14_14_6" localSheetId="8">#REF!</definedName>
    <definedName name="Excel_BuiltIn_Print_Area_5_1_1_1_14_14_6" localSheetId="14">#REF!</definedName>
    <definedName name="Excel_BuiltIn_Print_Area_5_1_1_1_14_14_6" localSheetId="13">#REF!</definedName>
    <definedName name="Excel_BuiltIn_Print_Area_5_1_1_1_14_14_6" localSheetId="12">#REF!</definedName>
    <definedName name="Excel_BuiltIn_Print_Area_5_1_1_1_14_14_6" localSheetId="9">#REF!</definedName>
    <definedName name="Excel_BuiltIn_Print_Area_5_1_1_1_14_14_6" localSheetId="10">#REF!</definedName>
    <definedName name="Excel_BuiltIn_Print_Area_5_1_1_1_14_14_6" localSheetId="15">#REF!</definedName>
    <definedName name="Excel_BuiltIn_Print_Area_5_1_1_1_14_14_6">#REF!</definedName>
    <definedName name="Excel_BuiltIn_Print_Area_5_1_1_1_14_4" localSheetId="4">#REF!</definedName>
    <definedName name="Excel_BuiltIn_Print_Area_5_1_1_1_14_4" localSheetId="11">#REF!</definedName>
    <definedName name="Excel_BuiltIn_Print_Area_5_1_1_1_14_4" localSheetId="8">#REF!</definedName>
    <definedName name="Excel_BuiltIn_Print_Area_5_1_1_1_14_4" localSheetId="14">#REF!</definedName>
    <definedName name="Excel_BuiltIn_Print_Area_5_1_1_1_14_4" localSheetId="13">#REF!</definedName>
    <definedName name="Excel_BuiltIn_Print_Area_5_1_1_1_14_4" localSheetId="12">#REF!</definedName>
    <definedName name="Excel_BuiltIn_Print_Area_5_1_1_1_14_4" localSheetId="9">#REF!</definedName>
    <definedName name="Excel_BuiltIn_Print_Area_5_1_1_1_14_4" localSheetId="10">#REF!</definedName>
    <definedName name="Excel_BuiltIn_Print_Area_5_1_1_1_14_4" localSheetId="15">#REF!</definedName>
    <definedName name="Excel_BuiltIn_Print_Area_5_1_1_1_14_4">#REF!</definedName>
    <definedName name="Excel_BuiltIn_Print_Area_5_1_1_1_14_6" localSheetId="4">#REF!</definedName>
    <definedName name="Excel_BuiltIn_Print_Area_5_1_1_1_14_6" localSheetId="11">#REF!</definedName>
    <definedName name="Excel_BuiltIn_Print_Area_5_1_1_1_14_6" localSheetId="8">#REF!</definedName>
    <definedName name="Excel_BuiltIn_Print_Area_5_1_1_1_14_6" localSheetId="14">#REF!</definedName>
    <definedName name="Excel_BuiltIn_Print_Area_5_1_1_1_14_6" localSheetId="13">#REF!</definedName>
    <definedName name="Excel_BuiltIn_Print_Area_5_1_1_1_14_6" localSheetId="12">#REF!</definedName>
    <definedName name="Excel_BuiltIn_Print_Area_5_1_1_1_14_6" localSheetId="9">#REF!</definedName>
    <definedName name="Excel_BuiltIn_Print_Area_5_1_1_1_14_6" localSheetId="10">#REF!</definedName>
    <definedName name="Excel_BuiltIn_Print_Area_5_1_1_1_14_6" localSheetId="15">#REF!</definedName>
    <definedName name="Excel_BuiltIn_Print_Area_5_1_1_1_14_6">#REF!</definedName>
    <definedName name="Excel_BuiltIn_Print_Area_5_1_1_1_16" localSheetId="4">#REF!</definedName>
    <definedName name="Excel_BuiltIn_Print_Area_5_1_1_1_16" localSheetId="11">#REF!</definedName>
    <definedName name="Excel_BuiltIn_Print_Area_5_1_1_1_16" localSheetId="8">#REF!</definedName>
    <definedName name="Excel_BuiltIn_Print_Area_5_1_1_1_16" localSheetId="14">#REF!</definedName>
    <definedName name="Excel_BuiltIn_Print_Area_5_1_1_1_16" localSheetId="13">#REF!</definedName>
    <definedName name="Excel_BuiltIn_Print_Area_5_1_1_1_16" localSheetId="12">#REF!</definedName>
    <definedName name="Excel_BuiltIn_Print_Area_5_1_1_1_16" localSheetId="9">#REF!</definedName>
    <definedName name="Excel_BuiltIn_Print_Area_5_1_1_1_16" localSheetId="10">#REF!</definedName>
    <definedName name="Excel_BuiltIn_Print_Area_5_1_1_1_16" localSheetId="15">#REF!</definedName>
    <definedName name="Excel_BuiltIn_Print_Area_5_1_1_1_16">#REF!</definedName>
    <definedName name="Excel_BuiltIn_Print_Area_5_1_1_1_16_1" localSheetId="4">#REF!</definedName>
    <definedName name="Excel_BuiltIn_Print_Area_5_1_1_1_16_1" localSheetId="11">#REF!</definedName>
    <definedName name="Excel_BuiltIn_Print_Area_5_1_1_1_16_1" localSheetId="8">#REF!</definedName>
    <definedName name="Excel_BuiltIn_Print_Area_5_1_1_1_16_1" localSheetId="14">#REF!</definedName>
    <definedName name="Excel_BuiltIn_Print_Area_5_1_1_1_16_1" localSheetId="13">#REF!</definedName>
    <definedName name="Excel_BuiltIn_Print_Area_5_1_1_1_16_1" localSheetId="12">#REF!</definedName>
    <definedName name="Excel_BuiltIn_Print_Area_5_1_1_1_16_1" localSheetId="9">#REF!</definedName>
    <definedName name="Excel_BuiltIn_Print_Area_5_1_1_1_16_1" localSheetId="10">#REF!</definedName>
    <definedName name="Excel_BuiltIn_Print_Area_5_1_1_1_16_1" localSheetId="15">#REF!</definedName>
    <definedName name="Excel_BuiltIn_Print_Area_5_1_1_1_16_1">#REF!</definedName>
    <definedName name="Excel_BuiltIn_Print_Area_5_1_1_1_16_1_4" localSheetId="4">#REF!</definedName>
    <definedName name="Excel_BuiltIn_Print_Area_5_1_1_1_16_1_4" localSheetId="11">#REF!</definedName>
    <definedName name="Excel_BuiltIn_Print_Area_5_1_1_1_16_1_4" localSheetId="8">#REF!</definedName>
    <definedName name="Excel_BuiltIn_Print_Area_5_1_1_1_16_1_4" localSheetId="14">#REF!</definedName>
    <definedName name="Excel_BuiltIn_Print_Area_5_1_1_1_16_1_4" localSheetId="13">#REF!</definedName>
    <definedName name="Excel_BuiltIn_Print_Area_5_1_1_1_16_1_4" localSheetId="12">#REF!</definedName>
    <definedName name="Excel_BuiltIn_Print_Area_5_1_1_1_16_1_4" localSheetId="9">#REF!</definedName>
    <definedName name="Excel_BuiltIn_Print_Area_5_1_1_1_16_1_4" localSheetId="10">#REF!</definedName>
    <definedName name="Excel_BuiltIn_Print_Area_5_1_1_1_16_1_4" localSheetId="15">#REF!</definedName>
    <definedName name="Excel_BuiltIn_Print_Area_5_1_1_1_16_1_4">#REF!</definedName>
    <definedName name="Excel_BuiltIn_Print_Area_5_1_1_1_16_14" localSheetId="4">#REF!</definedName>
    <definedName name="Excel_BuiltIn_Print_Area_5_1_1_1_16_14" localSheetId="11">#REF!</definedName>
    <definedName name="Excel_BuiltIn_Print_Area_5_1_1_1_16_14" localSheetId="8">#REF!</definedName>
    <definedName name="Excel_BuiltIn_Print_Area_5_1_1_1_16_14" localSheetId="14">#REF!</definedName>
    <definedName name="Excel_BuiltIn_Print_Area_5_1_1_1_16_14" localSheetId="13">#REF!</definedName>
    <definedName name="Excel_BuiltIn_Print_Area_5_1_1_1_16_14" localSheetId="12">#REF!</definedName>
    <definedName name="Excel_BuiltIn_Print_Area_5_1_1_1_16_14" localSheetId="9">#REF!</definedName>
    <definedName name="Excel_BuiltIn_Print_Area_5_1_1_1_16_14" localSheetId="10">#REF!</definedName>
    <definedName name="Excel_BuiltIn_Print_Area_5_1_1_1_16_14" localSheetId="15">#REF!</definedName>
    <definedName name="Excel_BuiltIn_Print_Area_5_1_1_1_16_14">#REF!</definedName>
    <definedName name="Excel_BuiltIn_Print_Area_5_1_1_1_16_14_4" localSheetId="4">#REF!</definedName>
    <definedName name="Excel_BuiltIn_Print_Area_5_1_1_1_16_14_4" localSheetId="11">#REF!</definedName>
    <definedName name="Excel_BuiltIn_Print_Area_5_1_1_1_16_14_4" localSheetId="8">#REF!</definedName>
    <definedName name="Excel_BuiltIn_Print_Area_5_1_1_1_16_14_4" localSheetId="14">#REF!</definedName>
    <definedName name="Excel_BuiltIn_Print_Area_5_1_1_1_16_14_4" localSheetId="13">#REF!</definedName>
    <definedName name="Excel_BuiltIn_Print_Area_5_1_1_1_16_14_4" localSheetId="12">#REF!</definedName>
    <definedName name="Excel_BuiltIn_Print_Area_5_1_1_1_16_14_4" localSheetId="9">#REF!</definedName>
    <definedName name="Excel_BuiltIn_Print_Area_5_1_1_1_16_14_4" localSheetId="10">#REF!</definedName>
    <definedName name="Excel_BuiltIn_Print_Area_5_1_1_1_16_14_4" localSheetId="15">#REF!</definedName>
    <definedName name="Excel_BuiltIn_Print_Area_5_1_1_1_16_14_4">#REF!</definedName>
    <definedName name="Excel_BuiltIn_Print_Area_5_1_1_1_16_14_6" localSheetId="4">#REF!</definedName>
    <definedName name="Excel_BuiltIn_Print_Area_5_1_1_1_16_14_6" localSheetId="11">#REF!</definedName>
    <definedName name="Excel_BuiltIn_Print_Area_5_1_1_1_16_14_6" localSheetId="8">#REF!</definedName>
    <definedName name="Excel_BuiltIn_Print_Area_5_1_1_1_16_14_6" localSheetId="14">#REF!</definedName>
    <definedName name="Excel_BuiltIn_Print_Area_5_1_1_1_16_14_6" localSheetId="13">#REF!</definedName>
    <definedName name="Excel_BuiltIn_Print_Area_5_1_1_1_16_14_6" localSheetId="12">#REF!</definedName>
    <definedName name="Excel_BuiltIn_Print_Area_5_1_1_1_16_14_6" localSheetId="9">#REF!</definedName>
    <definedName name="Excel_BuiltIn_Print_Area_5_1_1_1_16_14_6" localSheetId="10">#REF!</definedName>
    <definedName name="Excel_BuiltIn_Print_Area_5_1_1_1_16_14_6" localSheetId="15">#REF!</definedName>
    <definedName name="Excel_BuiltIn_Print_Area_5_1_1_1_16_14_6">#REF!</definedName>
    <definedName name="Excel_BuiltIn_Print_Area_5_1_1_1_16_4" localSheetId="4">#REF!</definedName>
    <definedName name="Excel_BuiltIn_Print_Area_5_1_1_1_16_4" localSheetId="11">#REF!</definedName>
    <definedName name="Excel_BuiltIn_Print_Area_5_1_1_1_16_4" localSheetId="8">#REF!</definedName>
    <definedName name="Excel_BuiltIn_Print_Area_5_1_1_1_16_4" localSheetId="14">#REF!</definedName>
    <definedName name="Excel_BuiltIn_Print_Area_5_1_1_1_16_4" localSheetId="13">#REF!</definedName>
    <definedName name="Excel_BuiltIn_Print_Area_5_1_1_1_16_4" localSheetId="12">#REF!</definedName>
    <definedName name="Excel_BuiltIn_Print_Area_5_1_1_1_16_4" localSheetId="9">#REF!</definedName>
    <definedName name="Excel_BuiltIn_Print_Area_5_1_1_1_16_4" localSheetId="10">#REF!</definedName>
    <definedName name="Excel_BuiltIn_Print_Area_5_1_1_1_16_4" localSheetId="15">#REF!</definedName>
    <definedName name="Excel_BuiltIn_Print_Area_5_1_1_1_16_4">#REF!</definedName>
    <definedName name="Excel_BuiltIn_Print_Area_5_1_1_1_17" localSheetId="4">#REF!</definedName>
    <definedName name="Excel_BuiltIn_Print_Area_5_1_1_1_17" localSheetId="11">#REF!</definedName>
    <definedName name="Excel_BuiltIn_Print_Area_5_1_1_1_17" localSheetId="8">#REF!</definedName>
    <definedName name="Excel_BuiltIn_Print_Area_5_1_1_1_17" localSheetId="14">#REF!</definedName>
    <definedName name="Excel_BuiltIn_Print_Area_5_1_1_1_17" localSheetId="13">#REF!</definedName>
    <definedName name="Excel_BuiltIn_Print_Area_5_1_1_1_17" localSheetId="12">#REF!</definedName>
    <definedName name="Excel_BuiltIn_Print_Area_5_1_1_1_17" localSheetId="9">#REF!</definedName>
    <definedName name="Excel_BuiltIn_Print_Area_5_1_1_1_17" localSheetId="10">#REF!</definedName>
    <definedName name="Excel_BuiltIn_Print_Area_5_1_1_1_17" localSheetId="15">#REF!</definedName>
    <definedName name="Excel_BuiltIn_Print_Area_5_1_1_1_17">#REF!</definedName>
    <definedName name="Excel_BuiltIn_Print_Area_5_1_1_1_17_4" localSheetId="4">#REF!</definedName>
    <definedName name="Excel_BuiltIn_Print_Area_5_1_1_1_17_4" localSheetId="11">#REF!</definedName>
    <definedName name="Excel_BuiltIn_Print_Area_5_1_1_1_17_4" localSheetId="8">#REF!</definedName>
    <definedName name="Excel_BuiltIn_Print_Area_5_1_1_1_17_4" localSheetId="14">#REF!</definedName>
    <definedName name="Excel_BuiltIn_Print_Area_5_1_1_1_17_4" localSheetId="13">#REF!</definedName>
    <definedName name="Excel_BuiltIn_Print_Area_5_1_1_1_17_4" localSheetId="12">#REF!</definedName>
    <definedName name="Excel_BuiltIn_Print_Area_5_1_1_1_17_4" localSheetId="9">#REF!</definedName>
    <definedName name="Excel_BuiltIn_Print_Area_5_1_1_1_17_4" localSheetId="10">#REF!</definedName>
    <definedName name="Excel_BuiltIn_Print_Area_5_1_1_1_17_4" localSheetId="15">#REF!</definedName>
    <definedName name="Excel_BuiltIn_Print_Area_5_1_1_1_17_4">#REF!</definedName>
    <definedName name="Excel_BuiltIn_Print_Area_5_1_1_1_4" localSheetId="4">#REF!</definedName>
    <definedName name="Excel_BuiltIn_Print_Area_5_1_1_1_4" localSheetId="11">#REF!</definedName>
    <definedName name="Excel_BuiltIn_Print_Area_5_1_1_1_4" localSheetId="8">#REF!</definedName>
    <definedName name="Excel_BuiltIn_Print_Area_5_1_1_1_4" localSheetId="14">#REF!</definedName>
    <definedName name="Excel_BuiltIn_Print_Area_5_1_1_1_4" localSheetId="13">#REF!</definedName>
    <definedName name="Excel_BuiltIn_Print_Area_5_1_1_1_4" localSheetId="12">#REF!</definedName>
    <definedName name="Excel_BuiltIn_Print_Area_5_1_1_1_4" localSheetId="9">#REF!</definedName>
    <definedName name="Excel_BuiltIn_Print_Area_5_1_1_1_4" localSheetId="10">#REF!</definedName>
    <definedName name="Excel_BuiltIn_Print_Area_5_1_1_1_4" localSheetId="15">#REF!</definedName>
    <definedName name="Excel_BuiltIn_Print_Area_5_1_1_1_4">#REF!</definedName>
    <definedName name="Excel_BuiltIn_Print_Area_5_1_1_14" localSheetId="4">#REF!</definedName>
    <definedName name="Excel_BuiltIn_Print_Area_5_1_1_14" localSheetId="11">#REF!</definedName>
    <definedName name="Excel_BuiltIn_Print_Area_5_1_1_14" localSheetId="8">#REF!</definedName>
    <definedName name="Excel_BuiltIn_Print_Area_5_1_1_14" localSheetId="14">#REF!</definedName>
    <definedName name="Excel_BuiltIn_Print_Area_5_1_1_14" localSheetId="13">#REF!</definedName>
    <definedName name="Excel_BuiltIn_Print_Area_5_1_1_14" localSheetId="12">#REF!</definedName>
    <definedName name="Excel_BuiltIn_Print_Area_5_1_1_14" localSheetId="9">#REF!</definedName>
    <definedName name="Excel_BuiltIn_Print_Area_5_1_1_14" localSheetId="10">#REF!</definedName>
    <definedName name="Excel_BuiltIn_Print_Area_5_1_1_14" localSheetId="15">#REF!</definedName>
    <definedName name="Excel_BuiltIn_Print_Area_5_1_1_14">#REF!</definedName>
    <definedName name="Excel_BuiltIn_Print_Area_5_1_1_14_1" localSheetId="4">#REF!</definedName>
    <definedName name="Excel_BuiltIn_Print_Area_5_1_1_14_1" localSheetId="11">#REF!</definedName>
    <definedName name="Excel_BuiltIn_Print_Area_5_1_1_14_1" localSheetId="8">#REF!</definedName>
    <definedName name="Excel_BuiltIn_Print_Area_5_1_1_14_1" localSheetId="14">#REF!</definedName>
    <definedName name="Excel_BuiltIn_Print_Area_5_1_1_14_1" localSheetId="13">#REF!</definedName>
    <definedName name="Excel_BuiltIn_Print_Area_5_1_1_14_1" localSheetId="12">#REF!</definedName>
    <definedName name="Excel_BuiltIn_Print_Area_5_1_1_14_1" localSheetId="9">#REF!</definedName>
    <definedName name="Excel_BuiltIn_Print_Area_5_1_1_14_1" localSheetId="10">#REF!</definedName>
    <definedName name="Excel_BuiltIn_Print_Area_5_1_1_14_1" localSheetId="15">#REF!</definedName>
    <definedName name="Excel_BuiltIn_Print_Area_5_1_1_14_1">#REF!</definedName>
    <definedName name="Excel_BuiltIn_Print_Area_5_1_1_14_1_4" localSheetId="4">#REF!</definedName>
    <definedName name="Excel_BuiltIn_Print_Area_5_1_1_14_1_4" localSheetId="11">#REF!</definedName>
    <definedName name="Excel_BuiltIn_Print_Area_5_1_1_14_1_4" localSheetId="8">#REF!</definedName>
    <definedName name="Excel_BuiltIn_Print_Area_5_1_1_14_1_4" localSheetId="14">#REF!</definedName>
    <definedName name="Excel_BuiltIn_Print_Area_5_1_1_14_1_4" localSheetId="13">#REF!</definedName>
    <definedName name="Excel_BuiltIn_Print_Area_5_1_1_14_1_4" localSheetId="12">#REF!</definedName>
    <definedName name="Excel_BuiltIn_Print_Area_5_1_1_14_1_4" localSheetId="9">#REF!</definedName>
    <definedName name="Excel_BuiltIn_Print_Area_5_1_1_14_1_4" localSheetId="10">#REF!</definedName>
    <definedName name="Excel_BuiltIn_Print_Area_5_1_1_14_1_4" localSheetId="15">#REF!</definedName>
    <definedName name="Excel_BuiltIn_Print_Area_5_1_1_14_1_4">#REF!</definedName>
    <definedName name="Excel_BuiltIn_Print_Area_5_1_1_14_14" localSheetId="4">#REF!</definedName>
    <definedName name="Excel_BuiltIn_Print_Area_5_1_1_14_14" localSheetId="11">#REF!</definedName>
    <definedName name="Excel_BuiltIn_Print_Area_5_1_1_14_14" localSheetId="8">#REF!</definedName>
    <definedName name="Excel_BuiltIn_Print_Area_5_1_1_14_14" localSheetId="14">#REF!</definedName>
    <definedName name="Excel_BuiltIn_Print_Area_5_1_1_14_14" localSheetId="13">#REF!</definedName>
    <definedName name="Excel_BuiltIn_Print_Area_5_1_1_14_14" localSheetId="12">#REF!</definedName>
    <definedName name="Excel_BuiltIn_Print_Area_5_1_1_14_14" localSheetId="9">#REF!</definedName>
    <definedName name="Excel_BuiltIn_Print_Area_5_1_1_14_14" localSheetId="10">#REF!</definedName>
    <definedName name="Excel_BuiltIn_Print_Area_5_1_1_14_14" localSheetId="15">#REF!</definedName>
    <definedName name="Excel_BuiltIn_Print_Area_5_1_1_14_14">#REF!</definedName>
    <definedName name="Excel_BuiltIn_Print_Area_5_1_1_14_14_4" localSheetId="4">#REF!</definedName>
    <definedName name="Excel_BuiltIn_Print_Area_5_1_1_14_14_4" localSheetId="11">#REF!</definedName>
    <definedName name="Excel_BuiltIn_Print_Area_5_1_1_14_14_4" localSheetId="8">#REF!</definedName>
    <definedName name="Excel_BuiltIn_Print_Area_5_1_1_14_14_4" localSheetId="14">#REF!</definedName>
    <definedName name="Excel_BuiltIn_Print_Area_5_1_1_14_14_4" localSheetId="13">#REF!</definedName>
    <definedName name="Excel_BuiltIn_Print_Area_5_1_1_14_14_4" localSheetId="12">#REF!</definedName>
    <definedName name="Excel_BuiltIn_Print_Area_5_1_1_14_14_4" localSheetId="9">#REF!</definedName>
    <definedName name="Excel_BuiltIn_Print_Area_5_1_1_14_14_4" localSheetId="10">#REF!</definedName>
    <definedName name="Excel_BuiltIn_Print_Area_5_1_1_14_14_4" localSheetId="15">#REF!</definedName>
    <definedName name="Excel_BuiltIn_Print_Area_5_1_1_14_14_4">#REF!</definedName>
    <definedName name="Excel_BuiltIn_Print_Area_5_1_1_14_14_6" localSheetId="4">#REF!</definedName>
    <definedName name="Excel_BuiltIn_Print_Area_5_1_1_14_14_6" localSheetId="11">#REF!</definedName>
    <definedName name="Excel_BuiltIn_Print_Area_5_1_1_14_14_6" localSheetId="8">#REF!</definedName>
    <definedName name="Excel_BuiltIn_Print_Area_5_1_1_14_14_6" localSheetId="14">#REF!</definedName>
    <definedName name="Excel_BuiltIn_Print_Area_5_1_1_14_14_6" localSheetId="13">#REF!</definedName>
    <definedName name="Excel_BuiltIn_Print_Area_5_1_1_14_14_6" localSheetId="12">#REF!</definedName>
    <definedName name="Excel_BuiltIn_Print_Area_5_1_1_14_14_6" localSheetId="9">#REF!</definedName>
    <definedName name="Excel_BuiltIn_Print_Area_5_1_1_14_14_6" localSheetId="10">#REF!</definedName>
    <definedName name="Excel_BuiltIn_Print_Area_5_1_1_14_14_6" localSheetId="15">#REF!</definedName>
    <definedName name="Excel_BuiltIn_Print_Area_5_1_1_14_14_6">#REF!</definedName>
    <definedName name="Excel_BuiltIn_Print_Area_5_1_1_14_4" localSheetId="4">#REF!</definedName>
    <definedName name="Excel_BuiltIn_Print_Area_5_1_1_14_4" localSheetId="11">#REF!</definedName>
    <definedName name="Excel_BuiltIn_Print_Area_5_1_1_14_4" localSheetId="8">#REF!</definedName>
    <definedName name="Excel_BuiltIn_Print_Area_5_1_1_14_4" localSheetId="14">#REF!</definedName>
    <definedName name="Excel_BuiltIn_Print_Area_5_1_1_14_4" localSheetId="13">#REF!</definedName>
    <definedName name="Excel_BuiltIn_Print_Area_5_1_1_14_4" localSheetId="12">#REF!</definedName>
    <definedName name="Excel_BuiltIn_Print_Area_5_1_1_14_4" localSheetId="9">#REF!</definedName>
    <definedName name="Excel_BuiltIn_Print_Area_5_1_1_14_4" localSheetId="10">#REF!</definedName>
    <definedName name="Excel_BuiltIn_Print_Area_5_1_1_14_4" localSheetId="15">#REF!</definedName>
    <definedName name="Excel_BuiltIn_Print_Area_5_1_1_14_4">#REF!</definedName>
    <definedName name="Excel_BuiltIn_Print_Area_5_1_1_14_6" localSheetId="4">#REF!</definedName>
    <definedName name="Excel_BuiltIn_Print_Area_5_1_1_14_6" localSheetId="11">#REF!</definedName>
    <definedName name="Excel_BuiltIn_Print_Area_5_1_1_14_6" localSheetId="8">#REF!</definedName>
    <definedName name="Excel_BuiltIn_Print_Area_5_1_1_14_6" localSheetId="14">#REF!</definedName>
    <definedName name="Excel_BuiltIn_Print_Area_5_1_1_14_6" localSheetId="13">#REF!</definedName>
    <definedName name="Excel_BuiltIn_Print_Area_5_1_1_14_6" localSheetId="12">#REF!</definedName>
    <definedName name="Excel_BuiltIn_Print_Area_5_1_1_14_6" localSheetId="9">#REF!</definedName>
    <definedName name="Excel_BuiltIn_Print_Area_5_1_1_14_6" localSheetId="10">#REF!</definedName>
    <definedName name="Excel_BuiltIn_Print_Area_5_1_1_14_6" localSheetId="15">#REF!</definedName>
    <definedName name="Excel_BuiltIn_Print_Area_5_1_1_14_6">#REF!</definedName>
    <definedName name="Excel_BuiltIn_Print_Area_5_1_1_16" localSheetId="4">#REF!</definedName>
    <definedName name="Excel_BuiltIn_Print_Area_5_1_1_16" localSheetId="11">#REF!</definedName>
    <definedName name="Excel_BuiltIn_Print_Area_5_1_1_16" localSheetId="8">#REF!</definedName>
    <definedName name="Excel_BuiltIn_Print_Area_5_1_1_16" localSheetId="14">#REF!</definedName>
    <definedName name="Excel_BuiltIn_Print_Area_5_1_1_16" localSheetId="13">#REF!</definedName>
    <definedName name="Excel_BuiltIn_Print_Area_5_1_1_16" localSheetId="12">#REF!</definedName>
    <definedName name="Excel_BuiltIn_Print_Area_5_1_1_16" localSheetId="9">#REF!</definedName>
    <definedName name="Excel_BuiltIn_Print_Area_5_1_1_16" localSheetId="10">#REF!</definedName>
    <definedName name="Excel_BuiltIn_Print_Area_5_1_1_16" localSheetId="15">#REF!</definedName>
    <definedName name="Excel_BuiltIn_Print_Area_5_1_1_16">#REF!</definedName>
    <definedName name="Excel_BuiltIn_Print_Area_5_1_1_16_1" localSheetId="4">#REF!</definedName>
    <definedName name="Excel_BuiltIn_Print_Area_5_1_1_16_1" localSheetId="11">#REF!</definedName>
    <definedName name="Excel_BuiltIn_Print_Area_5_1_1_16_1" localSheetId="8">#REF!</definedName>
    <definedName name="Excel_BuiltIn_Print_Area_5_1_1_16_1" localSheetId="14">#REF!</definedName>
    <definedName name="Excel_BuiltIn_Print_Area_5_1_1_16_1" localSheetId="13">#REF!</definedName>
    <definedName name="Excel_BuiltIn_Print_Area_5_1_1_16_1" localSheetId="12">#REF!</definedName>
    <definedName name="Excel_BuiltIn_Print_Area_5_1_1_16_1" localSheetId="9">#REF!</definedName>
    <definedName name="Excel_BuiltIn_Print_Area_5_1_1_16_1" localSheetId="10">#REF!</definedName>
    <definedName name="Excel_BuiltIn_Print_Area_5_1_1_16_1" localSheetId="15">#REF!</definedName>
    <definedName name="Excel_BuiltIn_Print_Area_5_1_1_16_1">#REF!</definedName>
    <definedName name="Excel_BuiltIn_Print_Area_5_1_1_16_1_4" localSheetId="4">#REF!</definedName>
    <definedName name="Excel_BuiltIn_Print_Area_5_1_1_16_1_4" localSheetId="11">#REF!</definedName>
    <definedName name="Excel_BuiltIn_Print_Area_5_1_1_16_1_4" localSheetId="8">#REF!</definedName>
    <definedName name="Excel_BuiltIn_Print_Area_5_1_1_16_1_4" localSheetId="14">#REF!</definedName>
    <definedName name="Excel_BuiltIn_Print_Area_5_1_1_16_1_4" localSheetId="13">#REF!</definedName>
    <definedName name="Excel_BuiltIn_Print_Area_5_1_1_16_1_4" localSheetId="12">#REF!</definedName>
    <definedName name="Excel_BuiltIn_Print_Area_5_1_1_16_1_4" localSheetId="9">#REF!</definedName>
    <definedName name="Excel_BuiltIn_Print_Area_5_1_1_16_1_4" localSheetId="10">#REF!</definedName>
    <definedName name="Excel_BuiltIn_Print_Area_5_1_1_16_1_4" localSheetId="15">#REF!</definedName>
    <definedName name="Excel_BuiltIn_Print_Area_5_1_1_16_1_4">#REF!</definedName>
    <definedName name="Excel_BuiltIn_Print_Area_5_1_1_16_14" localSheetId="4">#REF!</definedName>
    <definedName name="Excel_BuiltIn_Print_Area_5_1_1_16_14" localSheetId="11">#REF!</definedName>
    <definedName name="Excel_BuiltIn_Print_Area_5_1_1_16_14" localSheetId="8">#REF!</definedName>
    <definedName name="Excel_BuiltIn_Print_Area_5_1_1_16_14" localSheetId="14">#REF!</definedName>
    <definedName name="Excel_BuiltIn_Print_Area_5_1_1_16_14" localSheetId="13">#REF!</definedName>
    <definedName name="Excel_BuiltIn_Print_Area_5_1_1_16_14" localSheetId="12">#REF!</definedName>
    <definedName name="Excel_BuiltIn_Print_Area_5_1_1_16_14" localSheetId="9">#REF!</definedName>
    <definedName name="Excel_BuiltIn_Print_Area_5_1_1_16_14" localSheetId="10">#REF!</definedName>
    <definedName name="Excel_BuiltIn_Print_Area_5_1_1_16_14" localSheetId="15">#REF!</definedName>
    <definedName name="Excel_BuiltIn_Print_Area_5_1_1_16_14">#REF!</definedName>
    <definedName name="Excel_BuiltIn_Print_Area_5_1_1_16_14_4" localSheetId="4">#REF!</definedName>
    <definedName name="Excel_BuiltIn_Print_Area_5_1_1_16_14_4" localSheetId="11">#REF!</definedName>
    <definedName name="Excel_BuiltIn_Print_Area_5_1_1_16_14_4" localSheetId="8">#REF!</definedName>
    <definedName name="Excel_BuiltIn_Print_Area_5_1_1_16_14_4" localSheetId="14">#REF!</definedName>
    <definedName name="Excel_BuiltIn_Print_Area_5_1_1_16_14_4" localSheetId="13">#REF!</definedName>
    <definedName name="Excel_BuiltIn_Print_Area_5_1_1_16_14_4" localSheetId="12">#REF!</definedName>
    <definedName name="Excel_BuiltIn_Print_Area_5_1_1_16_14_4" localSheetId="9">#REF!</definedName>
    <definedName name="Excel_BuiltIn_Print_Area_5_1_1_16_14_4" localSheetId="10">#REF!</definedName>
    <definedName name="Excel_BuiltIn_Print_Area_5_1_1_16_14_4" localSheetId="15">#REF!</definedName>
    <definedName name="Excel_BuiltIn_Print_Area_5_1_1_16_14_4">#REF!</definedName>
    <definedName name="Excel_BuiltIn_Print_Area_5_1_1_16_14_6" localSheetId="4">#REF!</definedName>
    <definedName name="Excel_BuiltIn_Print_Area_5_1_1_16_14_6" localSheetId="11">#REF!</definedName>
    <definedName name="Excel_BuiltIn_Print_Area_5_1_1_16_14_6" localSheetId="8">#REF!</definedName>
    <definedName name="Excel_BuiltIn_Print_Area_5_1_1_16_14_6" localSheetId="14">#REF!</definedName>
    <definedName name="Excel_BuiltIn_Print_Area_5_1_1_16_14_6" localSheetId="13">#REF!</definedName>
    <definedName name="Excel_BuiltIn_Print_Area_5_1_1_16_14_6" localSheetId="12">#REF!</definedName>
    <definedName name="Excel_BuiltIn_Print_Area_5_1_1_16_14_6" localSheetId="9">#REF!</definedName>
    <definedName name="Excel_BuiltIn_Print_Area_5_1_1_16_14_6" localSheetId="10">#REF!</definedName>
    <definedName name="Excel_BuiltIn_Print_Area_5_1_1_16_14_6" localSheetId="15">#REF!</definedName>
    <definedName name="Excel_BuiltIn_Print_Area_5_1_1_16_14_6">#REF!</definedName>
    <definedName name="Excel_BuiltIn_Print_Area_5_1_1_16_4" localSheetId="4">#REF!</definedName>
    <definedName name="Excel_BuiltIn_Print_Area_5_1_1_16_4" localSheetId="11">#REF!</definedName>
    <definedName name="Excel_BuiltIn_Print_Area_5_1_1_16_4" localSheetId="8">#REF!</definedName>
    <definedName name="Excel_BuiltIn_Print_Area_5_1_1_16_4" localSheetId="14">#REF!</definedName>
    <definedName name="Excel_BuiltIn_Print_Area_5_1_1_16_4" localSheetId="13">#REF!</definedName>
    <definedName name="Excel_BuiltIn_Print_Area_5_1_1_16_4" localSheetId="12">#REF!</definedName>
    <definedName name="Excel_BuiltIn_Print_Area_5_1_1_16_4" localSheetId="9">#REF!</definedName>
    <definedName name="Excel_BuiltIn_Print_Area_5_1_1_16_4" localSheetId="10">#REF!</definedName>
    <definedName name="Excel_BuiltIn_Print_Area_5_1_1_16_4" localSheetId="15">#REF!</definedName>
    <definedName name="Excel_BuiltIn_Print_Area_5_1_1_16_4">#REF!</definedName>
    <definedName name="Excel_BuiltIn_Print_Area_5_1_1_17" localSheetId="4">#REF!</definedName>
    <definedName name="Excel_BuiltIn_Print_Area_5_1_1_17" localSheetId="11">#REF!</definedName>
    <definedName name="Excel_BuiltIn_Print_Area_5_1_1_17" localSheetId="8">#REF!</definedName>
    <definedName name="Excel_BuiltIn_Print_Area_5_1_1_17" localSheetId="14">#REF!</definedName>
    <definedName name="Excel_BuiltIn_Print_Area_5_1_1_17" localSheetId="13">#REF!</definedName>
    <definedName name="Excel_BuiltIn_Print_Area_5_1_1_17" localSheetId="12">#REF!</definedName>
    <definedName name="Excel_BuiltIn_Print_Area_5_1_1_17" localSheetId="9">#REF!</definedName>
    <definedName name="Excel_BuiltIn_Print_Area_5_1_1_17" localSheetId="10">#REF!</definedName>
    <definedName name="Excel_BuiltIn_Print_Area_5_1_1_17" localSheetId="15">#REF!</definedName>
    <definedName name="Excel_BuiltIn_Print_Area_5_1_1_17">#REF!</definedName>
    <definedName name="Excel_BuiltIn_Print_Area_5_1_1_17_4" localSheetId="4">#REF!</definedName>
    <definedName name="Excel_BuiltIn_Print_Area_5_1_1_17_4" localSheetId="11">#REF!</definedName>
    <definedName name="Excel_BuiltIn_Print_Area_5_1_1_17_4" localSheetId="8">#REF!</definedName>
    <definedName name="Excel_BuiltIn_Print_Area_5_1_1_17_4" localSheetId="14">#REF!</definedName>
    <definedName name="Excel_BuiltIn_Print_Area_5_1_1_17_4" localSheetId="13">#REF!</definedName>
    <definedName name="Excel_BuiltIn_Print_Area_5_1_1_17_4" localSheetId="12">#REF!</definedName>
    <definedName name="Excel_BuiltIn_Print_Area_5_1_1_17_4" localSheetId="9">#REF!</definedName>
    <definedName name="Excel_BuiltIn_Print_Area_5_1_1_17_4" localSheetId="10">#REF!</definedName>
    <definedName name="Excel_BuiltIn_Print_Area_5_1_1_17_4" localSheetId="15">#REF!</definedName>
    <definedName name="Excel_BuiltIn_Print_Area_5_1_1_17_4">#REF!</definedName>
    <definedName name="Excel_BuiltIn_Print_Area_5_1_1_4" localSheetId="4">#REF!</definedName>
    <definedName name="Excel_BuiltIn_Print_Area_5_1_1_4" localSheetId="11">#REF!</definedName>
    <definedName name="Excel_BuiltIn_Print_Area_5_1_1_4" localSheetId="8">#REF!</definedName>
    <definedName name="Excel_BuiltIn_Print_Area_5_1_1_4" localSheetId="14">#REF!</definedName>
    <definedName name="Excel_BuiltIn_Print_Area_5_1_1_4" localSheetId="13">#REF!</definedName>
    <definedName name="Excel_BuiltIn_Print_Area_5_1_1_4" localSheetId="12">#REF!</definedName>
    <definedName name="Excel_BuiltIn_Print_Area_5_1_1_4" localSheetId="9">#REF!</definedName>
    <definedName name="Excel_BuiltIn_Print_Area_5_1_1_4" localSheetId="10">#REF!</definedName>
    <definedName name="Excel_BuiltIn_Print_Area_5_1_1_4" localSheetId="15">#REF!</definedName>
    <definedName name="Excel_BuiltIn_Print_Area_5_1_1_4">#REF!</definedName>
    <definedName name="Excel_BuiltIn_Print_Area_6_1_1_1" localSheetId="4">#REF!</definedName>
    <definedName name="Excel_BuiltIn_Print_Area_6_1_1_1" localSheetId="11">#REF!</definedName>
    <definedName name="Excel_BuiltIn_Print_Area_6_1_1_1" localSheetId="8">#REF!</definedName>
    <definedName name="Excel_BuiltIn_Print_Area_6_1_1_1" localSheetId="14">#REF!</definedName>
    <definedName name="Excel_BuiltIn_Print_Area_6_1_1_1" localSheetId="13">#REF!</definedName>
    <definedName name="Excel_BuiltIn_Print_Area_6_1_1_1" localSheetId="12">#REF!</definedName>
    <definedName name="Excel_BuiltIn_Print_Area_6_1_1_1" localSheetId="9">#REF!</definedName>
    <definedName name="Excel_BuiltIn_Print_Area_6_1_1_1" localSheetId="10">#REF!</definedName>
    <definedName name="Excel_BuiltIn_Print_Area_6_1_1_1" localSheetId="15">#REF!</definedName>
    <definedName name="Excel_BuiltIn_Print_Area_6_1_1_1">#REF!</definedName>
    <definedName name="Excel_BuiltIn_Print_Area_6_1_1_1_14" localSheetId="4">#REF!</definedName>
    <definedName name="Excel_BuiltIn_Print_Area_6_1_1_1_14" localSheetId="11">#REF!</definedName>
    <definedName name="Excel_BuiltIn_Print_Area_6_1_1_1_14" localSheetId="8">#REF!</definedName>
    <definedName name="Excel_BuiltIn_Print_Area_6_1_1_1_14" localSheetId="14">#REF!</definedName>
    <definedName name="Excel_BuiltIn_Print_Area_6_1_1_1_14" localSheetId="13">#REF!</definedName>
    <definedName name="Excel_BuiltIn_Print_Area_6_1_1_1_14" localSheetId="12">#REF!</definedName>
    <definedName name="Excel_BuiltIn_Print_Area_6_1_1_1_14" localSheetId="9">#REF!</definedName>
    <definedName name="Excel_BuiltIn_Print_Area_6_1_1_1_14" localSheetId="10">#REF!</definedName>
    <definedName name="Excel_BuiltIn_Print_Area_6_1_1_1_14" localSheetId="15">#REF!</definedName>
    <definedName name="Excel_BuiltIn_Print_Area_6_1_1_1_14">#REF!</definedName>
    <definedName name="Excel_BuiltIn_Print_Area_6_1_1_1_14_1" localSheetId="4">#REF!</definedName>
    <definedName name="Excel_BuiltIn_Print_Area_6_1_1_1_14_1" localSheetId="11">#REF!</definedName>
    <definedName name="Excel_BuiltIn_Print_Area_6_1_1_1_14_1" localSheetId="8">#REF!</definedName>
    <definedName name="Excel_BuiltIn_Print_Area_6_1_1_1_14_1" localSheetId="14">#REF!</definedName>
    <definedName name="Excel_BuiltIn_Print_Area_6_1_1_1_14_1" localSheetId="13">#REF!</definedName>
    <definedName name="Excel_BuiltIn_Print_Area_6_1_1_1_14_1" localSheetId="12">#REF!</definedName>
    <definedName name="Excel_BuiltIn_Print_Area_6_1_1_1_14_1" localSheetId="9">#REF!</definedName>
    <definedName name="Excel_BuiltIn_Print_Area_6_1_1_1_14_1" localSheetId="10">#REF!</definedName>
    <definedName name="Excel_BuiltIn_Print_Area_6_1_1_1_14_1" localSheetId="15">#REF!</definedName>
    <definedName name="Excel_BuiltIn_Print_Area_6_1_1_1_14_1">#REF!</definedName>
    <definedName name="Excel_BuiltIn_Print_Area_6_1_1_1_14_1_4" localSheetId="4">#REF!</definedName>
    <definedName name="Excel_BuiltIn_Print_Area_6_1_1_1_14_1_4" localSheetId="11">#REF!</definedName>
    <definedName name="Excel_BuiltIn_Print_Area_6_1_1_1_14_1_4" localSheetId="8">#REF!</definedName>
    <definedName name="Excel_BuiltIn_Print_Area_6_1_1_1_14_1_4" localSheetId="14">#REF!</definedName>
    <definedName name="Excel_BuiltIn_Print_Area_6_1_1_1_14_1_4" localSheetId="13">#REF!</definedName>
    <definedName name="Excel_BuiltIn_Print_Area_6_1_1_1_14_1_4" localSheetId="12">#REF!</definedName>
    <definedName name="Excel_BuiltIn_Print_Area_6_1_1_1_14_1_4" localSheetId="9">#REF!</definedName>
    <definedName name="Excel_BuiltIn_Print_Area_6_1_1_1_14_1_4" localSheetId="10">#REF!</definedName>
    <definedName name="Excel_BuiltIn_Print_Area_6_1_1_1_14_1_4" localSheetId="15">#REF!</definedName>
    <definedName name="Excel_BuiltIn_Print_Area_6_1_1_1_14_1_4">#REF!</definedName>
    <definedName name="Excel_BuiltIn_Print_Area_6_1_1_1_14_14" localSheetId="4">#REF!</definedName>
    <definedName name="Excel_BuiltIn_Print_Area_6_1_1_1_14_14" localSheetId="11">#REF!</definedName>
    <definedName name="Excel_BuiltIn_Print_Area_6_1_1_1_14_14" localSheetId="8">#REF!</definedName>
    <definedName name="Excel_BuiltIn_Print_Area_6_1_1_1_14_14" localSheetId="14">#REF!</definedName>
    <definedName name="Excel_BuiltIn_Print_Area_6_1_1_1_14_14" localSheetId="13">#REF!</definedName>
    <definedName name="Excel_BuiltIn_Print_Area_6_1_1_1_14_14" localSheetId="12">#REF!</definedName>
    <definedName name="Excel_BuiltIn_Print_Area_6_1_1_1_14_14" localSheetId="9">#REF!</definedName>
    <definedName name="Excel_BuiltIn_Print_Area_6_1_1_1_14_14" localSheetId="10">#REF!</definedName>
    <definedName name="Excel_BuiltIn_Print_Area_6_1_1_1_14_14" localSheetId="15">#REF!</definedName>
    <definedName name="Excel_BuiltIn_Print_Area_6_1_1_1_14_14">#REF!</definedName>
    <definedName name="Excel_BuiltIn_Print_Area_6_1_1_1_14_14_4" localSheetId="4">#REF!</definedName>
    <definedName name="Excel_BuiltIn_Print_Area_6_1_1_1_14_14_4" localSheetId="11">#REF!</definedName>
    <definedName name="Excel_BuiltIn_Print_Area_6_1_1_1_14_14_4" localSheetId="8">#REF!</definedName>
    <definedName name="Excel_BuiltIn_Print_Area_6_1_1_1_14_14_4" localSheetId="14">#REF!</definedName>
    <definedName name="Excel_BuiltIn_Print_Area_6_1_1_1_14_14_4" localSheetId="13">#REF!</definedName>
    <definedName name="Excel_BuiltIn_Print_Area_6_1_1_1_14_14_4" localSheetId="12">#REF!</definedName>
    <definedName name="Excel_BuiltIn_Print_Area_6_1_1_1_14_14_4" localSheetId="9">#REF!</definedName>
    <definedName name="Excel_BuiltIn_Print_Area_6_1_1_1_14_14_4" localSheetId="10">#REF!</definedName>
    <definedName name="Excel_BuiltIn_Print_Area_6_1_1_1_14_14_4" localSheetId="15">#REF!</definedName>
    <definedName name="Excel_BuiltIn_Print_Area_6_1_1_1_14_14_4">#REF!</definedName>
    <definedName name="Excel_BuiltIn_Print_Area_6_1_1_1_14_14_6" localSheetId="4">#REF!</definedName>
    <definedName name="Excel_BuiltIn_Print_Area_6_1_1_1_14_14_6" localSheetId="11">#REF!</definedName>
    <definedName name="Excel_BuiltIn_Print_Area_6_1_1_1_14_14_6" localSheetId="8">#REF!</definedName>
    <definedName name="Excel_BuiltIn_Print_Area_6_1_1_1_14_14_6" localSheetId="14">#REF!</definedName>
    <definedName name="Excel_BuiltIn_Print_Area_6_1_1_1_14_14_6" localSheetId="13">#REF!</definedName>
    <definedName name="Excel_BuiltIn_Print_Area_6_1_1_1_14_14_6" localSheetId="12">#REF!</definedName>
    <definedName name="Excel_BuiltIn_Print_Area_6_1_1_1_14_14_6" localSheetId="9">#REF!</definedName>
    <definedName name="Excel_BuiltIn_Print_Area_6_1_1_1_14_14_6" localSheetId="10">#REF!</definedName>
    <definedName name="Excel_BuiltIn_Print_Area_6_1_1_1_14_14_6" localSheetId="15">#REF!</definedName>
    <definedName name="Excel_BuiltIn_Print_Area_6_1_1_1_14_14_6">#REF!</definedName>
    <definedName name="Excel_BuiltIn_Print_Area_6_1_1_1_14_4" localSheetId="4">#REF!</definedName>
    <definedName name="Excel_BuiltIn_Print_Area_6_1_1_1_14_4" localSheetId="11">#REF!</definedName>
    <definedName name="Excel_BuiltIn_Print_Area_6_1_1_1_14_4" localSheetId="8">#REF!</definedName>
    <definedName name="Excel_BuiltIn_Print_Area_6_1_1_1_14_4" localSheetId="14">#REF!</definedName>
    <definedName name="Excel_BuiltIn_Print_Area_6_1_1_1_14_4" localSheetId="13">#REF!</definedName>
    <definedName name="Excel_BuiltIn_Print_Area_6_1_1_1_14_4" localSheetId="12">#REF!</definedName>
    <definedName name="Excel_BuiltIn_Print_Area_6_1_1_1_14_4" localSheetId="9">#REF!</definedName>
    <definedName name="Excel_BuiltIn_Print_Area_6_1_1_1_14_4" localSheetId="10">#REF!</definedName>
    <definedName name="Excel_BuiltIn_Print_Area_6_1_1_1_14_4" localSheetId="15">#REF!</definedName>
    <definedName name="Excel_BuiltIn_Print_Area_6_1_1_1_14_4">#REF!</definedName>
    <definedName name="Excel_BuiltIn_Print_Area_6_1_1_1_14_6" localSheetId="4">#REF!</definedName>
    <definedName name="Excel_BuiltIn_Print_Area_6_1_1_1_14_6" localSheetId="11">#REF!</definedName>
    <definedName name="Excel_BuiltIn_Print_Area_6_1_1_1_14_6" localSheetId="8">#REF!</definedName>
    <definedName name="Excel_BuiltIn_Print_Area_6_1_1_1_14_6" localSheetId="14">#REF!</definedName>
    <definedName name="Excel_BuiltIn_Print_Area_6_1_1_1_14_6" localSheetId="13">#REF!</definedName>
    <definedName name="Excel_BuiltIn_Print_Area_6_1_1_1_14_6" localSheetId="12">#REF!</definedName>
    <definedName name="Excel_BuiltIn_Print_Area_6_1_1_1_14_6" localSheetId="9">#REF!</definedName>
    <definedName name="Excel_BuiltIn_Print_Area_6_1_1_1_14_6" localSheetId="10">#REF!</definedName>
    <definedName name="Excel_BuiltIn_Print_Area_6_1_1_1_14_6" localSheetId="15">#REF!</definedName>
    <definedName name="Excel_BuiltIn_Print_Area_6_1_1_1_14_6">#REF!</definedName>
    <definedName name="Excel_BuiltIn_Print_Area_6_1_1_1_16" localSheetId="4">#REF!</definedName>
    <definedName name="Excel_BuiltIn_Print_Area_6_1_1_1_16" localSheetId="11">#REF!</definedName>
    <definedName name="Excel_BuiltIn_Print_Area_6_1_1_1_16" localSheetId="8">#REF!</definedName>
    <definedName name="Excel_BuiltIn_Print_Area_6_1_1_1_16" localSheetId="14">#REF!</definedName>
    <definedName name="Excel_BuiltIn_Print_Area_6_1_1_1_16" localSheetId="13">#REF!</definedName>
    <definedName name="Excel_BuiltIn_Print_Area_6_1_1_1_16" localSheetId="12">#REF!</definedName>
    <definedName name="Excel_BuiltIn_Print_Area_6_1_1_1_16" localSheetId="9">#REF!</definedName>
    <definedName name="Excel_BuiltIn_Print_Area_6_1_1_1_16" localSheetId="10">#REF!</definedName>
    <definedName name="Excel_BuiltIn_Print_Area_6_1_1_1_16" localSheetId="15">#REF!</definedName>
    <definedName name="Excel_BuiltIn_Print_Area_6_1_1_1_16">#REF!</definedName>
    <definedName name="Excel_BuiltIn_Print_Area_6_1_1_1_16_1" localSheetId="4">#REF!</definedName>
    <definedName name="Excel_BuiltIn_Print_Area_6_1_1_1_16_1" localSheetId="11">#REF!</definedName>
    <definedName name="Excel_BuiltIn_Print_Area_6_1_1_1_16_1" localSheetId="8">#REF!</definedName>
    <definedName name="Excel_BuiltIn_Print_Area_6_1_1_1_16_1" localSheetId="14">#REF!</definedName>
    <definedName name="Excel_BuiltIn_Print_Area_6_1_1_1_16_1" localSheetId="13">#REF!</definedName>
    <definedName name="Excel_BuiltIn_Print_Area_6_1_1_1_16_1" localSheetId="12">#REF!</definedName>
    <definedName name="Excel_BuiltIn_Print_Area_6_1_1_1_16_1" localSheetId="9">#REF!</definedName>
    <definedName name="Excel_BuiltIn_Print_Area_6_1_1_1_16_1" localSheetId="10">#REF!</definedName>
    <definedName name="Excel_BuiltIn_Print_Area_6_1_1_1_16_1" localSheetId="15">#REF!</definedName>
    <definedName name="Excel_BuiltIn_Print_Area_6_1_1_1_16_1">#REF!</definedName>
    <definedName name="Excel_BuiltIn_Print_Area_6_1_1_1_16_1_4" localSheetId="4">#REF!</definedName>
    <definedName name="Excel_BuiltIn_Print_Area_6_1_1_1_16_1_4" localSheetId="11">#REF!</definedName>
    <definedName name="Excel_BuiltIn_Print_Area_6_1_1_1_16_1_4" localSheetId="8">#REF!</definedName>
    <definedName name="Excel_BuiltIn_Print_Area_6_1_1_1_16_1_4" localSheetId="14">#REF!</definedName>
    <definedName name="Excel_BuiltIn_Print_Area_6_1_1_1_16_1_4" localSheetId="13">#REF!</definedName>
    <definedName name="Excel_BuiltIn_Print_Area_6_1_1_1_16_1_4" localSheetId="12">#REF!</definedName>
    <definedName name="Excel_BuiltIn_Print_Area_6_1_1_1_16_1_4" localSheetId="9">#REF!</definedName>
    <definedName name="Excel_BuiltIn_Print_Area_6_1_1_1_16_1_4" localSheetId="10">#REF!</definedName>
    <definedName name="Excel_BuiltIn_Print_Area_6_1_1_1_16_1_4" localSheetId="15">#REF!</definedName>
    <definedName name="Excel_BuiltIn_Print_Area_6_1_1_1_16_1_4">#REF!</definedName>
    <definedName name="Excel_BuiltIn_Print_Area_6_1_1_1_16_14" localSheetId="4">#REF!</definedName>
    <definedName name="Excel_BuiltIn_Print_Area_6_1_1_1_16_14" localSheetId="11">#REF!</definedName>
    <definedName name="Excel_BuiltIn_Print_Area_6_1_1_1_16_14" localSheetId="8">#REF!</definedName>
    <definedName name="Excel_BuiltIn_Print_Area_6_1_1_1_16_14" localSheetId="14">#REF!</definedName>
    <definedName name="Excel_BuiltIn_Print_Area_6_1_1_1_16_14" localSheetId="13">#REF!</definedName>
    <definedName name="Excel_BuiltIn_Print_Area_6_1_1_1_16_14" localSheetId="12">#REF!</definedName>
    <definedName name="Excel_BuiltIn_Print_Area_6_1_1_1_16_14" localSheetId="9">#REF!</definedName>
    <definedName name="Excel_BuiltIn_Print_Area_6_1_1_1_16_14" localSheetId="10">#REF!</definedName>
    <definedName name="Excel_BuiltIn_Print_Area_6_1_1_1_16_14" localSheetId="15">#REF!</definedName>
    <definedName name="Excel_BuiltIn_Print_Area_6_1_1_1_16_14">#REF!</definedName>
    <definedName name="Excel_BuiltIn_Print_Area_6_1_1_1_16_14_4" localSheetId="4">#REF!</definedName>
    <definedName name="Excel_BuiltIn_Print_Area_6_1_1_1_16_14_4" localSheetId="11">#REF!</definedName>
    <definedName name="Excel_BuiltIn_Print_Area_6_1_1_1_16_14_4" localSheetId="8">#REF!</definedName>
    <definedName name="Excel_BuiltIn_Print_Area_6_1_1_1_16_14_4" localSheetId="14">#REF!</definedName>
    <definedName name="Excel_BuiltIn_Print_Area_6_1_1_1_16_14_4" localSheetId="13">#REF!</definedName>
    <definedName name="Excel_BuiltIn_Print_Area_6_1_1_1_16_14_4" localSheetId="12">#REF!</definedName>
    <definedName name="Excel_BuiltIn_Print_Area_6_1_1_1_16_14_4" localSheetId="9">#REF!</definedName>
    <definedName name="Excel_BuiltIn_Print_Area_6_1_1_1_16_14_4" localSheetId="10">#REF!</definedName>
    <definedName name="Excel_BuiltIn_Print_Area_6_1_1_1_16_14_4" localSheetId="15">#REF!</definedName>
    <definedName name="Excel_BuiltIn_Print_Area_6_1_1_1_16_14_4">#REF!</definedName>
    <definedName name="Excel_BuiltIn_Print_Area_6_1_1_1_16_14_6" localSheetId="4">#REF!</definedName>
    <definedName name="Excel_BuiltIn_Print_Area_6_1_1_1_16_14_6" localSheetId="11">#REF!</definedName>
    <definedName name="Excel_BuiltIn_Print_Area_6_1_1_1_16_14_6" localSheetId="8">#REF!</definedName>
    <definedName name="Excel_BuiltIn_Print_Area_6_1_1_1_16_14_6" localSheetId="14">#REF!</definedName>
    <definedName name="Excel_BuiltIn_Print_Area_6_1_1_1_16_14_6" localSheetId="13">#REF!</definedName>
    <definedName name="Excel_BuiltIn_Print_Area_6_1_1_1_16_14_6" localSheetId="12">#REF!</definedName>
    <definedName name="Excel_BuiltIn_Print_Area_6_1_1_1_16_14_6" localSheetId="9">#REF!</definedName>
    <definedName name="Excel_BuiltIn_Print_Area_6_1_1_1_16_14_6" localSheetId="10">#REF!</definedName>
    <definedName name="Excel_BuiltIn_Print_Area_6_1_1_1_16_14_6" localSheetId="15">#REF!</definedName>
    <definedName name="Excel_BuiltIn_Print_Area_6_1_1_1_16_14_6">#REF!</definedName>
    <definedName name="Excel_BuiltIn_Print_Area_6_1_1_1_16_4" localSheetId="4">#REF!</definedName>
    <definedName name="Excel_BuiltIn_Print_Area_6_1_1_1_16_4" localSheetId="11">#REF!</definedName>
    <definedName name="Excel_BuiltIn_Print_Area_6_1_1_1_16_4" localSheetId="8">#REF!</definedName>
    <definedName name="Excel_BuiltIn_Print_Area_6_1_1_1_16_4" localSheetId="14">#REF!</definedName>
    <definedName name="Excel_BuiltIn_Print_Area_6_1_1_1_16_4" localSheetId="13">#REF!</definedName>
    <definedName name="Excel_BuiltIn_Print_Area_6_1_1_1_16_4" localSheetId="12">#REF!</definedName>
    <definedName name="Excel_BuiltIn_Print_Area_6_1_1_1_16_4" localSheetId="9">#REF!</definedName>
    <definedName name="Excel_BuiltIn_Print_Area_6_1_1_1_16_4" localSheetId="10">#REF!</definedName>
    <definedName name="Excel_BuiltIn_Print_Area_6_1_1_1_16_4" localSheetId="15">#REF!</definedName>
    <definedName name="Excel_BuiltIn_Print_Area_6_1_1_1_16_4">#REF!</definedName>
    <definedName name="Excel_BuiltIn_Print_Area_6_1_1_1_17" localSheetId="4">#REF!</definedName>
    <definedName name="Excel_BuiltIn_Print_Area_6_1_1_1_17" localSheetId="11">#REF!</definedName>
    <definedName name="Excel_BuiltIn_Print_Area_6_1_1_1_17" localSheetId="8">#REF!</definedName>
    <definedName name="Excel_BuiltIn_Print_Area_6_1_1_1_17" localSheetId="14">#REF!</definedName>
    <definedName name="Excel_BuiltIn_Print_Area_6_1_1_1_17" localSheetId="13">#REF!</definedName>
    <definedName name="Excel_BuiltIn_Print_Area_6_1_1_1_17" localSheetId="12">#REF!</definedName>
    <definedName name="Excel_BuiltIn_Print_Area_6_1_1_1_17" localSheetId="9">#REF!</definedName>
    <definedName name="Excel_BuiltIn_Print_Area_6_1_1_1_17" localSheetId="10">#REF!</definedName>
    <definedName name="Excel_BuiltIn_Print_Area_6_1_1_1_17" localSheetId="15">#REF!</definedName>
    <definedName name="Excel_BuiltIn_Print_Area_6_1_1_1_17">#REF!</definedName>
    <definedName name="Excel_BuiltIn_Print_Area_6_1_1_1_17_4" localSheetId="4">#REF!</definedName>
    <definedName name="Excel_BuiltIn_Print_Area_6_1_1_1_17_4" localSheetId="11">#REF!</definedName>
    <definedName name="Excel_BuiltIn_Print_Area_6_1_1_1_17_4" localSheetId="8">#REF!</definedName>
    <definedName name="Excel_BuiltIn_Print_Area_6_1_1_1_17_4" localSheetId="14">#REF!</definedName>
    <definedName name="Excel_BuiltIn_Print_Area_6_1_1_1_17_4" localSheetId="13">#REF!</definedName>
    <definedName name="Excel_BuiltIn_Print_Area_6_1_1_1_17_4" localSheetId="12">#REF!</definedName>
    <definedName name="Excel_BuiltIn_Print_Area_6_1_1_1_17_4" localSheetId="9">#REF!</definedName>
    <definedName name="Excel_BuiltIn_Print_Area_6_1_1_1_17_4" localSheetId="10">#REF!</definedName>
    <definedName name="Excel_BuiltIn_Print_Area_6_1_1_1_17_4" localSheetId="15">#REF!</definedName>
    <definedName name="Excel_BuiltIn_Print_Area_6_1_1_1_17_4">#REF!</definedName>
    <definedName name="Excel_BuiltIn_Print_Area_6_1_1_1_4" localSheetId="4">#REF!</definedName>
    <definedName name="Excel_BuiltIn_Print_Area_6_1_1_1_4" localSheetId="11">#REF!</definedName>
    <definedName name="Excel_BuiltIn_Print_Area_6_1_1_1_4" localSheetId="8">#REF!</definedName>
    <definedName name="Excel_BuiltIn_Print_Area_6_1_1_1_4" localSheetId="14">#REF!</definedName>
    <definedName name="Excel_BuiltIn_Print_Area_6_1_1_1_4" localSheetId="13">#REF!</definedName>
    <definedName name="Excel_BuiltIn_Print_Area_6_1_1_1_4" localSheetId="12">#REF!</definedName>
    <definedName name="Excel_BuiltIn_Print_Area_6_1_1_1_4" localSheetId="9">#REF!</definedName>
    <definedName name="Excel_BuiltIn_Print_Area_6_1_1_1_4" localSheetId="10">#REF!</definedName>
    <definedName name="Excel_BuiltIn_Print_Area_6_1_1_1_4" localSheetId="15">#REF!</definedName>
    <definedName name="Excel_BuiltIn_Print_Area_6_1_1_1_4">#REF!</definedName>
    <definedName name="Excel_BuiltIn_Print_Area_7">#REF!</definedName>
    <definedName name="Excel_BuiltIn_Print_Area_8" localSheetId="4">#REF!</definedName>
    <definedName name="Excel_BuiltIn_Print_Area_8" localSheetId="11">#REF!</definedName>
    <definedName name="Excel_BuiltIn_Print_Area_8" localSheetId="8">#REF!</definedName>
    <definedName name="Excel_BuiltIn_Print_Area_8" localSheetId="14">#REF!</definedName>
    <definedName name="Excel_BuiltIn_Print_Area_8" localSheetId="13">#REF!</definedName>
    <definedName name="Excel_BuiltIn_Print_Area_8" localSheetId="12">#REF!</definedName>
    <definedName name="Excel_BuiltIn_Print_Area_8" localSheetId="9">#REF!</definedName>
    <definedName name="Excel_BuiltIn_Print_Area_8" localSheetId="10">#REF!</definedName>
    <definedName name="Excel_BuiltIn_Print_Area_8" localSheetId="6">#REF!</definedName>
    <definedName name="Excel_BuiltIn_Print_Area_8" localSheetId="15">#REF!</definedName>
    <definedName name="Excel_BuiltIn_Print_Area_8">#REF!</definedName>
    <definedName name="Excel_BuiltIn_Print_Area_8_1_1_1" localSheetId="4">#REF!</definedName>
    <definedName name="Excel_BuiltIn_Print_Area_8_1_1_1" localSheetId="11">#REF!</definedName>
    <definedName name="Excel_BuiltIn_Print_Area_8_1_1_1" localSheetId="8">#REF!</definedName>
    <definedName name="Excel_BuiltIn_Print_Area_8_1_1_1" localSheetId="14">#REF!</definedName>
    <definedName name="Excel_BuiltIn_Print_Area_8_1_1_1" localSheetId="13">#REF!</definedName>
    <definedName name="Excel_BuiltIn_Print_Area_8_1_1_1" localSheetId="12">#REF!</definedName>
    <definedName name="Excel_BuiltIn_Print_Area_8_1_1_1" localSheetId="9">#REF!</definedName>
    <definedName name="Excel_BuiltIn_Print_Area_8_1_1_1" localSheetId="10">#REF!</definedName>
    <definedName name="Excel_BuiltIn_Print_Area_8_1_1_1" localSheetId="15">#REF!</definedName>
    <definedName name="Excel_BuiltIn_Print_Area_8_1_1_1">#REF!</definedName>
    <definedName name="Excel_BuiltIn_Print_Area_8_1_1_1_14" localSheetId="4">#REF!</definedName>
    <definedName name="Excel_BuiltIn_Print_Area_8_1_1_1_14" localSheetId="11">#REF!</definedName>
    <definedName name="Excel_BuiltIn_Print_Area_8_1_1_1_14" localSheetId="8">#REF!</definedName>
    <definedName name="Excel_BuiltIn_Print_Area_8_1_1_1_14" localSheetId="14">#REF!</definedName>
    <definedName name="Excel_BuiltIn_Print_Area_8_1_1_1_14" localSheetId="13">#REF!</definedName>
    <definedName name="Excel_BuiltIn_Print_Area_8_1_1_1_14" localSheetId="12">#REF!</definedName>
    <definedName name="Excel_BuiltIn_Print_Area_8_1_1_1_14" localSheetId="9">#REF!</definedName>
    <definedName name="Excel_BuiltIn_Print_Area_8_1_1_1_14" localSheetId="10">#REF!</definedName>
    <definedName name="Excel_BuiltIn_Print_Area_8_1_1_1_14" localSheetId="15">#REF!</definedName>
    <definedName name="Excel_BuiltIn_Print_Area_8_1_1_1_14">#REF!</definedName>
    <definedName name="Excel_BuiltIn_Print_Area_8_1_1_1_14_1" localSheetId="4">#REF!</definedName>
    <definedName name="Excel_BuiltIn_Print_Area_8_1_1_1_14_1" localSheetId="11">#REF!</definedName>
    <definedName name="Excel_BuiltIn_Print_Area_8_1_1_1_14_1" localSheetId="8">#REF!</definedName>
    <definedName name="Excel_BuiltIn_Print_Area_8_1_1_1_14_1" localSheetId="14">#REF!</definedName>
    <definedName name="Excel_BuiltIn_Print_Area_8_1_1_1_14_1" localSheetId="13">#REF!</definedName>
    <definedName name="Excel_BuiltIn_Print_Area_8_1_1_1_14_1" localSheetId="12">#REF!</definedName>
    <definedName name="Excel_BuiltIn_Print_Area_8_1_1_1_14_1" localSheetId="9">#REF!</definedName>
    <definedName name="Excel_BuiltIn_Print_Area_8_1_1_1_14_1" localSheetId="10">#REF!</definedName>
    <definedName name="Excel_BuiltIn_Print_Area_8_1_1_1_14_1" localSheetId="15">#REF!</definedName>
    <definedName name="Excel_BuiltIn_Print_Area_8_1_1_1_14_1">#REF!</definedName>
    <definedName name="Excel_BuiltIn_Print_Area_8_1_1_1_14_1_4" localSheetId="4">#REF!</definedName>
    <definedName name="Excel_BuiltIn_Print_Area_8_1_1_1_14_1_4" localSheetId="11">#REF!</definedName>
    <definedName name="Excel_BuiltIn_Print_Area_8_1_1_1_14_1_4" localSheetId="8">#REF!</definedName>
    <definedName name="Excel_BuiltIn_Print_Area_8_1_1_1_14_1_4" localSheetId="14">#REF!</definedName>
    <definedName name="Excel_BuiltIn_Print_Area_8_1_1_1_14_1_4" localSheetId="13">#REF!</definedName>
    <definedName name="Excel_BuiltIn_Print_Area_8_1_1_1_14_1_4" localSheetId="12">#REF!</definedName>
    <definedName name="Excel_BuiltIn_Print_Area_8_1_1_1_14_1_4" localSheetId="9">#REF!</definedName>
    <definedName name="Excel_BuiltIn_Print_Area_8_1_1_1_14_1_4" localSheetId="10">#REF!</definedName>
    <definedName name="Excel_BuiltIn_Print_Area_8_1_1_1_14_1_4" localSheetId="15">#REF!</definedName>
    <definedName name="Excel_BuiltIn_Print_Area_8_1_1_1_14_1_4">#REF!</definedName>
    <definedName name="Excel_BuiltIn_Print_Area_8_1_1_1_14_14" localSheetId="4">#REF!</definedName>
    <definedName name="Excel_BuiltIn_Print_Area_8_1_1_1_14_14" localSheetId="11">#REF!</definedName>
    <definedName name="Excel_BuiltIn_Print_Area_8_1_1_1_14_14" localSheetId="8">#REF!</definedName>
    <definedName name="Excel_BuiltIn_Print_Area_8_1_1_1_14_14" localSheetId="14">#REF!</definedName>
    <definedName name="Excel_BuiltIn_Print_Area_8_1_1_1_14_14" localSheetId="13">#REF!</definedName>
    <definedName name="Excel_BuiltIn_Print_Area_8_1_1_1_14_14" localSheetId="12">#REF!</definedName>
    <definedName name="Excel_BuiltIn_Print_Area_8_1_1_1_14_14" localSheetId="9">#REF!</definedName>
    <definedName name="Excel_BuiltIn_Print_Area_8_1_1_1_14_14" localSheetId="10">#REF!</definedName>
    <definedName name="Excel_BuiltIn_Print_Area_8_1_1_1_14_14" localSheetId="15">#REF!</definedName>
    <definedName name="Excel_BuiltIn_Print_Area_8_1_1_1_14_14">#REF!</definedName>
    <definedName name="Excel_BuiltIn_Print_Area_8_1_1_1_14_14_4" localSheetId="4">#REF!</definedName>
    <definedName name="Excel_BuiltIn_Print_Area_8_1_1_1_14_14_4" localSheetId="11">#REF!</definedName>
    <definedName name="Excel_BuiltIn_Print_Area_8_1_1_1_14_14_4" localSheetId="8">#REF!</definedName>
    <definedName name="Excel_BuiltIn_Print_Area_8_1_1_1_14_14_4" localSheetId="14">#REF!</definedName>
    <definedName name="Excel_BuiltIn_Print_Area_8_1_1_1_14_14_4" localSheetId="13">#REF!</definedName>
    <definedName name="Excel_BuiltIn_Print_Area_8_1_1_1_14_14_4" localSheetId="12">#REF!</definedName>
    <definedName name="Excel_BuiltIn_Print_Area_8_1_1_1_14_14_4" localSheetId="9">#REF!</definedName>
    <definedName name="Excel_BuiltIn_Print_Area_8_1_1_1_14_14_4" localSheetId="10">#REF!</definedName>
    <definedName name="Excel_BuiltIn_Print_Area_8_1_1_1_14_14_4" localSheetId="15">#REF!</definedName>
    <definedName name="Excel_BuiltIn_Print_Area_8_1_1_1_14_14_4">#REF!</definedName>
    <definedName name="Excel_BuiltIn_Print_Area_8_1_1_1_14_14_6" localSheetId="4">#REF!</definedName>
    <definedName name="Excel_BuiltIn_Print_Area_8_1_1_1_14_14_6" localSheetId="11">#REF!</definedName>
    <definedName name="Excel_BuiltIn_Print_Area_8_1_1_1_14_14_6" localSheetId="8">#REF!</definedName>
    <definedName name="Excel_BuiltIn_Print_Area_8_1_1_1_14_14_6" localSheetId="14">#REF!</definedName>
    <definedName name="Excel_BuiltIn_Print_Area_8_1_1_1_14_14_6" localSheetId="13">#REF!</definedName>
    <definedName name="Excel_BuiltIn_Print_Area_8_1_1_1_14_14_6" localSheetId="12">#REF!</definedName>
    <definedName name="Excel_BuiltIn_Print_Area_8_1_1_1_14_14_6" localSheetId="9">#REF!</definedName>
    <definedName name="Excel_BuiltIn_Print_Area_8_1_1_1_14_14_6" localSheetId="10">#REF!</definedName>
    <definedName name="Excel_BuiltIn_Print_Area_8_1_1_1_14_14_6" localSheetId="15">#REF!</definedName>
    <definedName name="Excel_BuiltIn_Print_Area_8_1_1_1_14_14_6">#REF!</definedName>
    <definedName name="Excel_BuiltIn_Print_Area_8_1_1_1_14_4" localSheetId="4">#REF!</definedName>
    <definedName name="Excel_BuiltIn_Print_Area_8_1_1_1_14_4" localSheetId="11">#REF!</definedName>
    <definedName name="Excel_BuiltIn_Print_Area_8_1_1_1_14_4" localSheetId="8">#REF!</definedName>
    <definedName name="Excel_BuiltIn_Print_Area_8_1_1_1_14_4" localSheetId="14">#REF!</definedName>
    <definedName name="Excel_BuiltIn_Print_Area_8_1_1_1_14_4" localSheetId="13">#REF!</definedName>
    <definedName name="Excel_BuiltIn_Print_Area_8_1_1_1_14_4" localSheetId="12">#REF!</definedName>
    <definedName name="Excel_BuiltIn_Print_Area_8_1_1_1_14_4" localSheetId="9">#REF!</definedName>
    <definedName name="Excel_BuiltIn_Print_Area_8_1_1_1_14_4" localSheetId="10">#REF!</definedName>
    <definedName name="Excel_BuiltIn_Print_Area_8_1_1_1_14_4" localSheetId="15">#REF!</definedName>
    <definedName name="Excel_BuiltIn_Print_Area_8_1_1_1_14_4">#REF!</definedName>
    <definedName name="Excel_BuiltIn_Print_Area_8_1_1_1_14_6" localSheetId="4">#REF!</definedName>
    <definedName name="Excel_BuiltIn_Print_Area_8_1_1_1_14_6" localSheetId="11">#REF!</definedName>
    <definedName name="Excel_BuiltIn_Print_Area_8_1_1_1_14_6" localSheetId="8">#REF!</definedName>
    <definedName name="Excel_BuiltIn_Print_Area_8_1_1_1_14_6" localSheetId="14">#REF!</definedName>
    <definedName name="Excel_BuiltIn_Print_Area_8_1_1_1_14_6" localSheetId="13">#REF!</definedName>
    <definedName name="Excel_BuiltIn_Print_Area_8_1_1_1_14_6" localSheetId="12">#REF!</definedName>
    <definedName name="Excel_BuiltIn_Print_Area_8_1_1_1_14_6" localSheetId="9">#REF!</definedName>
    <definedName name="Excel_BuiltIn_Print_Area_8_1_1_1_14_6" localSheetId="10">#REF!</definedName>
    <definedName name="Excel_BuiltIn_Print_Area_8_1_1_1_14_6" localSheetId="15">#REF!</definedName>
    <definedName name="Excel_BuiltIn_Print_Area_8_1_1_1_14_6">#REF!</definedName>
    <definedName name="Excel_BuiltIn_Print_Area_8_1_1_1_16" localSheetId="4">#REF!</definedName>
    <definedName name="Excel_BuiltIn_Print_Area_8_1_1_1_16" localSheetId="11">#REF!</definedName>
    <definedName name="Excel_BuiltIn_Print_Area_8_1_1_1_16" localSheetId="8">#REF!</definedName>
    <definedName name="Excel_BuiltIn_Print_Area_8_1_1_1_16" localSheetId="14">#REF!</definedName>
    <definedName name="Excel_BuiltIn_Print_Area_8_1_1_1_16" localSheetId="13">#REF!</definedName>
    <definedName name="Excel_BuiltIn_Print_Area_8_1_1_1_16" localSheetId="12">#REF!</definedName>
    <definedName name="Excel_BuiltIn_Print_Area_8_1_1_1_16" localSheetId="9">#REF!</definedName>
    <definedName name="Excel_BuiltIn_Print_Area_8_1_1_1_16" localSheetId="10">#REF!</definedName>
    <definedName name="Excel_BuiltIn_Print_Area_8_1_1_1_16" localSheetId="15">#REF!</definedName>
    <definedName name="Excel_BuiltIn_Print_Area_8_1_1_1_16">#REF!</definedName>
    <definedName name="Excel_BuiltIn_Print_Area_8_1_1_1_16_1" localSheetId="4">#REF!</definedName>
    <definedName name="Excel_BuiltIn_Print_Area_8_1_1_1_16_1" localSheetId="11">#REF!</definedName>
    <definedName name="Excel_BuiltIn_Print_Area_8_1_1_1_16_1" localSheetId="8">#REF!</definedName>
    <definedName name="Excel_BuiltIn_Print_Area_8_1_1_1_16_1" localSheetId="14">#REF!</definedName>
    <definedName name="Excel_BuiltIn_Print_Area_8_1_1_1_16_1" localSheetId="13">#REF!</definedName>
    <definedName name="Excel_BuiltIn_Print_Area_8_1_1_1_16_1" localSheetId="12">#REF!</definedName>
    <definedName name="Excel_BuiltIn_Print_Area_8_1_1_1_16_1" localSheetId="9">#REF!</definedName>
    <definedName name="Excel_BuiltIn_Print_Area_8_1_1_1_16_1" localSheetId="10">#REF!</definedName>
    <definedName name="Excel_BuiltIn_Print_Area_8_1_1_1_16_1" localSheetId="15">#REF!</definedName>
    <definedName name="Excel_BuiltIn_Print_Area_8_1_1_1_16_1">#REF!</definedName>
    <definedName name="Excel_BuiltIn_Print_Area_8_1_1_1_16_1_4" localSheetId="4">#REF!</definedName>
    <definedName name="Excel_BuiltIn_Print_Area_8_1_1_1_16_1_4" localSheetId="11">#REF!</definedName>
    <definedName name="Excel_BuiltIn_Print_Area_8_1_1_1_16_1_4" localSheetId="8">#REF!</definedName>
    <definedName name="Excel_BuiltIn_Print_Area_8_1_1_1_16_1_4" localSheetId="14">#REF!</definedName>
    <definedName name="Excel_BuiltIn_Print_Area_8_1_1_1_16_1_4" localSheetId="13">#REF!</definedName>
    <definedName name="Excel_BuiltIn_Print_Area_8_1_1_1_16_1_4" localSheetId="12">#REF!</definedName>
    <definedName name="Excel_BuiltIn_Print_Area_8_1_1_1_16_1_4" localSheetId="9">#REF!</definedName>
    <definedName name="Excel_BuiltIn_Print_Area_8_1_1_1_16_1_4" localSheetId="10">#REF!</definedName>
    <definedName name="Excel_BuiltIn_Print_Area_8_1_1_1_16_1_4" localSheetId="15">#REF!</definedName>
    <definedName name="Excel_BuiltIn_Print_Area_8_1_1_1_16_1_4">#REF!</definedName>
    <definedName name="Excel_BuiltIn_Print_Area_8_1_1_1_16_14" localSheetId="4">#REF!</definedName>
    <definedName name="Excel_BuiltIn_Print_Area_8_1_1_1_16_14" localSheetId="11">#REF!</definedName>
    <definedName name="Excel_BuiltIn_Print_Area_8_1_1_1_16_14" localSheetId="8">#REF!</definedName>
    <definedName name="Excel_BuiltIn_Print_Area_8_1_1_1_16_14" localSheetId="14">#REF!</definedName>
    <definedName name="Excel_BuiltIn_Print_Area_8_1_1_1_16_14" localSheetId="13">#REF!</definedName>
    <definedName name="Excel_BuiltIn_Print_Area_8_1_1_1_16_14" localSheetId="12">#REF!</definedName>
    <definedName name="Excel_BuiltIn_Print_Area_8_1_1_1_16_14" localSheetId="9">#REF!</definedName>
    <definedName name="Excel_BuiltIn_Print_Area_8_1_1_1_16_14" localSheetId="10">#REF!</definedName>
    <definedName name="Excel_BuiltIn_Print_Area_8_1_1_1_16_14" localSheetId="15">#REF!</definedName>
    <definedName name="Excel_BuiltIn_Print_Area_8_1_1_1_16_14">#REF!</definedName>
    <definedName name="Excel_BuiltIn_Print_Area_8_1_1_1_16_14_4" localSheetId="4">#REF!</definedName>
    <definedName name="Excel_BuiltIn_Print_Area_8_1_1_1_16_14_4" localSheetId="11">#REF!</definedName>
    <definedName name="Excel_BuiltIn_Print_Area_8_1_1_1_16_14_4" localSheetId="8">#REF!</definedName>
    <definedName name="Excel_BuiltIn_Print_Area_8_1_1_1_16_14_4" localSheetId="14">#REF!</definedName>
    <definedName name="Excel_BuiltIn_Print_Area_8_1_1_1_16_14_4" localSheetId="13">#REF!</definedName>
    <definedName name="Excel_BuiltIn_Print_Area_8_1_1_1_16_14_4" localSheetId="12">#REF!</definedName>
    <definedName name="Excel_BuiltIn_Print_Area_8_1_1_1_16_14_4" localSheetId="9">#REF!</definedName>
    <definedName name="Excel_BuiltIn_Print_Area_8_1_1_1_16_14_4" localSheetId="10">#REF!</definedName>
    <definedName name="Excel_BuiltIn_Print_Area_8_1_1_1_16_14_4" localSheetId="15">#REF!</definedName>
    <definedName name="Excel_BuiltIn_Print_Area_8_1_1_1_16_14_4">#REF!</definedName>
    <definedName name="Excel_BuiltIn_Print_Area_8_1_1_1_16_14_6" localSheetId="4">#REF!</definedName>
    <definedName name="Excel_BuiltIn_Print_Area_8_1_1_1_16_14_6" localSheetId="11">#REF!</definedName>
    <definedName name="Excel_BuiltIn_Print_Area_8_1_1_1_16_14_6" localSheetId="8">#REF!</definedName>
    <definedName name="Excel_BuiltIn_Print_Area_8_1_1_1_16_14_6" localSheetId="14">#REF!</definedName>
    <definedName name="Excel_BuiltIn_Print_Area_8_1_1_1_16_14_6" localSheetId="13">#REF!</definedName>
    <definedName name="Excel_BuiltIn_Print_Area_8_1_1_1_16_14_6" localSheetId="12">#REF!</definedName>
    <definedName name="Excel_BuiltIn_Print_Area_8_1_1_1_16_14_6" localSheetId="9">#REF!</definedName>
    <definedName name="Excel_BuiltIn_Print_Area_8_1_1_1_16_14_6" localSheetId="10">#REF!</definedName>
    <definedName name="Excel_BuiltIn_Print_Area_8_1_1_1_16_14_6" localSheetId="15">#REF!</definedName>
    <definedName name="Excel_BuiltIn_Print_Area_8_1_1_1_16_14_6">#REF!</definedName>
    <definedName name="Excel_BuiltIn_Print_Area_8_1_1_1_16_4" localSheetId="4">#REF!</definedName>
    <definedName name="Excel_BuiltIn_Print_Area_8_1_1_1_16_4" localSheetId="11">#REF!</definedName>
    <definedName name="Excel_BuiltIn_Print_Area_8_1_1_1_16_4" localSheetId="8">#REF!</definedName>
    <definedName name="Excel_BuiltIn_Print_Area_8_1_1_1_16_4" localSheetId="14">#REF!</definedName>
    <definedName name="Excel_BuiltIn_Print_Area_8_1_1_1_16_4" localSheetId="13">#REF!</definedName>
    <definedName name="Excel_BuiltIn_Print_Area_8_1_1_1_16_4" localSheetId="12">#REF!</definedName>
    <definedName name="Excel_BuiltIn_Print_Area_8_1_1_1_16_4" localSheetId="9">#REF!</definedName>
    <definedName name="Excel_BuiltIn_Print_Area_8_1_1_1_16_4" localSheetId="10">#REF!</definedName>
    <definedName name="Excel_BuiltIn_Print_Area_8_1_1_1_16_4" localSheetId="15">#REF!</definedName>
    <definedName name="Excel_BuiltIn_Print_Area_8_1_1_1_16_4">#REF!</definedName>
    <definedName name="Excel_BuiltIn_Print_Area_8_1_1_1_17" localSheetId="4">#REF!</definedName>
    <definedName name="Excel_BuiltIn_Print_Area_8_1_1_1_17" localSheetId="11">#REF!</definedName>
    <definedName name="Excel_BuiltIn_Print_Area_8_1_1_1_17" localSheetId="8">#REF!</definedName>
    <definedName name="Excel_BuiltIn_Print_Area_8_1_1_1_17" localSheetId="14">#REF!</definedName>
    <definedName name="Excel_BuiltIn_Print_Area_8_1_1_1_17" localSheetId="13">#REF!</definedName>
    <definedName name="Excel_BuiltIn_Print_Area_8_1_1_1_17" localSheetId="12">#REF!</definedName>
    <definedName name="Excel_BuiltIn_Print_Area_8_1_1_1_17" localSheetId="9">#REF!</definedName>
    <definedName name="Excel_BuiltIn_Print_Area_8_1_1_1_17" localSheetId="10">#REF!</definedName>
    <definedName name="Excel_BuiltIn_Print_Area_8_1_1_1_17" localSheetId="15">#REF!</definedName>
    <definedName name="Excel_BuiltIn_Print_Area_8_1_1_1_17">#REF!</definedName>
    <definedName name="Excel_BuiltIn_Print_Area_8_1_1_1_17_4" localSheetId="4">#REF!</definedName>
    <definedName name="Excel_BuiltIn_Print_Area_8_1_1_1_17_4" localSheetId="11">#REF!</definedName>
    <definedName name="Excel_BuiltIn_Print_Area_8_1_1_1_17_4" localSheetId="8">#REF!</definedName>
    <definedName name="Excel_BuiltIn_Print_Area_8_1_1_1_17_4" localSheetId="14">#REF!</definedName>
    <definedName name="Excel_BuiltIn_Print_Area_8_1_1_1_17_4" localSheetId="13">#REF!</definedName>
    <definedName name="Excel_BuiltIn_Print_Area_8_1_1_1_17_4" localSheetId="12">#REF!</definedName>
    <definedName name="Excel_BuiltIn_Print_Area_8_1_1_1_17_4" localSheetId="9">#REF!</definedName>
    <definedName name="Excel_BuiltIn_Print_Area_8_1_1_1_17_4" localSheetId="10">#REF!</definedName>
    <definedName name="Excel_BuiltIn_Print_Area_8_1_1_1_17_4" localSheetId="15">#REF!</definedName>
    <definedName name="Excel_BuiltIn_Print_Area_8_1_1_1_17_4">#REF!</definedName>
    <definedName name="Excel_BuiltIn_Print_Area_8_1_1_1_4" localSheetId="4">#REF!</definedName>
    <definedName name="Excel_BuiltIn_Print_Area_8_1_1_1_4" localSheetId="11">#REF!</definedName>
    <definedName name="Excel_BuiltIn_Print_Area_8_1_1_1_4" localSheetId="8">#REF!</definedName>
    <definedName name="Excel_BuiltIn_Print_Area_8_1_1_1_4" localSheetId="14">#REF!</definedName>
    <definedName name="Excel_BuiltIn_Print_Area_8_1_1_1_4" localSheetId="13">#REF!</definedName>
    <definedName name="Excel_BuiltIn_Print_Area_8_1_1_1_4" localSheetId="12">#REF!</definedName>
    <definedName name="Excel_BuiltIn_Print_Area_8_1_1_1_4" localSheetId="9">#REF!</definedName>
    <definedName name="Excel_BuiltIn_Print_Area_8_1_1_1_4" localSheetId="10">#REF!</definedName>
    <definedName name="Excel_BuiltIn_Print_Area_8_1_1_1_4" localSheetId="15">#REF!</definedName>
    <definedName name="Excel_BuiltIn_Print_Area_8_1_1_1_4">#REF!</definedName>
    <definedName name="Excel_BuiltIn_Print_Area_9" localSheetId="4">#REF!</definedName>
    <definedName name="Excel_BuiltIn_Print_Area_9" localSheetId="11">#REF!</definedName>
    <definedName name="Excel_BuiltIn_Print_Area_9" localSheetId="8">#REF!</definedName>
    <definedName name="Excel_BuiltIn_Print_Area_9" localSheetId="14">#REF!</definedName>
    <definedName name="Excel_BuiltIn_Print_Area_9" localSheetId="13">#REF!</definedName>
    <definedName name="Excel_BuiltIn_Print_Area_9" localSheetId="12">#REF!</definedName>
    <definedName name="Excel_BuiltIn_Print_Area_9" localSheetId="9">#REF!</definedName>
    <definedName name="Excel_BuiltIn_Print_Area_9" localSheetId="10">#REF!</definedName>
    <definedName name="Excel_BuiltIn_Print_Area_9" localSheetId="6">#REF!</definedName>
    <definedName name="Excel_BuiltIn_Print_Area_9" localSheetId="15">#REF!</definedName>
    <definedName name="Excel_BuiltIn_Print_Area_9">#REF!</definedName>
    <definedName name="Excel_BuiltIn_Print_Area_9_1" localSheetId="4">#REF!</definedName>
    <definedName name="Excel_BuiltIn_Print_Area_9_1" localSheetId="11">#REF!</definedName>
    <definedName name="Excel_BuiltIn_Print_Area_9_1" localSheetId="8">#REF!</definedName>
    <definedName name="Excel_BuiltIn_Print_Area_9_1" localSheetId="14">#REF!</definedName>
    <definedName name="Excel_BuiltIn_Print_Area_9_1" localSheetId="13">#REF!</definedName>
    <definedName name="Excel_BuiltIn_Print_Area_9_1" localSheetId="12">#REF!</definedName>
    <definedName name="Excel_BuiltIn_Print_Area_9_1" localSheetId="9">#REF!</definedName>
    <definedName name="Excel_BuiltIn_Print_Area_9_1" localSheetId="10">#REF!</definedName>
    <definedName name="Excel_BuiltIn_Print_Area_9_1" localSheetId="15">#REF!</definedName>
    <definedName name="Excel_BuiltIn_Print_Area_9_1">#REF!</definedName>
    <definedName name="Excel_BuiltIn_Print_Area_9_1_1" localSheetId="4">#REF!</definedName>
    <definedName name="Excel_BuiltIn_Print_Area_9_1_1" localSheetId="11">#REF!</definedName>
    <definedName name="Excel_BuiltIn_Print_Area_9_1_1" localSheetId="8">#REF!</definedName>
    <definedName name="Excel_BuiltIn_Print_Area_9_1_1" localSheetId="14">#REF!</definedName>
    <definedName name="Excel_BuiltIn_Print_Area_9_1_1" localSheetId="13">#REF!</definedName>
    <definedName name="Excel_BuiltIn_Print_Area_9_1_1" localSheetId="12">#REF!</definedName>
    <definedName name="Excel_BuiltIn_Print_Area_9_1_1" localSheetId="9">#REF!</definedName>
    <definedName name="Excel_BuiltIn_Print_Area_9_1_1" localSheetId="10">#REF!</definedName>
    <definedName name="Excel_BuiltIn_Print_Area_9_1_1" localSheetId="15">#REF!</definedName>
    <definedName name="Excel_BuiltIn_Print_Area_9_1_1">#REF!</definedName>
    <definedName name="Excel_BuiltIn_Print_Area_9_1_1_14" localSheetId="4">#REF!</definedName>
    <definedName name="Excel_BuiltIn_Print_Area_9_1_1_14" localSheetId="11">#REF!</definedName>
    <definedName name="Excel_BuiltIn_Print_Area_9_1_1_14" localSheetId="8">#REF!</definedName>
    <definedName name="Excel_BuiltIn_Print_Area_9_1_1_14" localSheetId="14">#REF!</definedName>
    <definedName name="Excel_BuiltIn_Print_Area_9_1_1_14" localSheetId="13">#REF!</definedName>
    <definedName name="Excel_BuiltIn_Print_Area_9_1_1_14" localSheetId="12">#REF!</definedName>
    <definedName name="Excel_BuiltIn_Print_Area_9_1_1_14" localSheetId="9">#REF!</definedName>
    <definedName name="Excel_BuiltIn_Print_Area_9_1_1_14" localSheetId="10">#REF!</definedName>
    <definedName name="Excel_BuiltIn_Print_Area_9_1_1_14" localSheetId="15">#REF!</definedName>
    <definedName name="Excel_BuiltIn_Print_Area_9_1_1_14">#REF!</definedName>
    <definedName name="Excel_BuiltIn_Print_Area_9_1_1_14_1" localSheetId="4">#REF!</definedName>
    <definedName name="Excel_BuiltIn_Print_Area_9_1_1_14_1" localSheetId="11">#REF!</definedName>
    <definedName name="Excel_BuiltIn_Print_Area_9_1_1_14_1" localSheetId="8">#REF!</definedName>
    <definedName name="Excel_BuiltIn_Print_Area_9_1_1_14_1" localSheetId="14">#REF!</definedName>
    <definedName name="Excel_BuiltIn_Print_Area_9_1_1_14_1" localSheetId="13">#REF!</definedName>
    <definedName name="Excel_BuiltIn_Print_Area_9_1_1_14_1" localSheetId="12">#REF!</definedName>
    <definedName name="Excel_BuiltIn_Print_Area_9_1_1_14_1" localSheetId="9">#REF!</definedName>
    <definedName name="Excel_BuiltIn_Print_Area_9_1_1_14_1" localSheetId="10">#REF!</definedName>
    <definedName name="Excel_BuiltIn_Print_Area_9_1_1_14_1" localSheetId="15">#REF!</definedName>
    <definedName name="Excel_BuiltIn_Print_Area_9_1_1_14_1">#REF!</definedName>
    <definedName name="Excel_BuiltIn_Print_Area_9_1_1_14_1_4" localSheetId="4">#REF!</definedName>
    <definedName name="Excel_BuiltIn_Print_Area_9_1_1_14_1_4" localSheetId="11">#REF!</definedName>
    <definedName name="Excel_BuiltIn_Print_Area_9_1_1_14_1_4" localSheetId="8">#REF!</definedName>
    <definedName name="Excel_BuiltIn_Print_Area_9_1_1_14_1_4" localSheetId="14">#REF!</definedName>
    <definedName name="Excel_BuiltIn_Print_Area_9_1_1_14_1_4" localSheetId="13">#REF!</definedName>
    <definedName name="Excel_BuiltIn_Print_Area_9_1_1_14_1_4" localSheetId="12">#REF!</definedName>
    <definedName name="Excel_BuiltIn_Print_Area_9_1_1_14_1_4" localSheetId="9">#REF!</definedName>
    <definedName name="Excel_BuiltIn_Print_Area_9_1_1_14_1_4" localSheetId="10">#REF!</definedName>
    <definedName name="Excel_BuiltIn_Print_Area_9_1_1_14_1_4" localSheetId="15">#REF!</definedName>
    <definedName name="Excel_BuiltIn_Print_Area_9_1_1_14_1_4">#REF!</definedName>
    <definedName name="Excel_BuiltIn_Print_Area_9_1_1_14_14" localSheetId="4">#REF!</definedName>
    <definedName name="Excel_BuiltIn_Print_Area_9_1_1_14_14" localSheetId="11">#REF!</definedName>
    <definedName name="Excel_BuiltIn_Print_Area_9_1_1_14_14" localSheetId="8">#REF!</definedName>
    <definedName name="Excel_BuiltIn_Print_Area_9_1_1_14_14" localSheetId="14">#REF!</definedName>
    <definedName name="Excel_BuiltIn_Print_Area_9_1_1_14_14" localSheetId="13">#REF!</definedName>
    <definedName name="Excel_BuiltIn_Print_Area_9_1_1_14_14" localSheetId="12">#REF!</definedName>
    <definedName name="Excel_BuiltIn_Print_Area_9_1_1_14_14" localSheetId="9">#REF!</definedName>
    <definedName name="Excel_BuiltIn_Print_Area_9_1_1_14_14" localSheetId="10">#REF!</definedName>
    <definedName name="Excel_BuiltIn_Print_Area_9_1_1_14_14" localSheetId="15">#REF!</definedName>
    <definedName name="Excel_BuiltIn_Print_Area_9_1_1_14_14">#REF!</definedName>
    <definedName name="Excel_BuiltIn_Print_Area_9_1_1_14_14_4" localSheetId="4">#REF!</definedName>
    <definedName name="Excel_BuiltIn_Print_Area_9_1_1_14_14_4" localSheetId="11">#REF!</definedName>
    <definedName name="Excel_BuiltIn_Print_Area_9_1_1_14_14_4" localSheetId="8">#REF!</definedName>
    <definedName name="Excel_BuiltIn_Print_Area_9_1_1_14_14_4" localSheetId="14">#REF!</definedName>
    <definedName name="Excel_BuiltIn_Print_Area_9_1_1_14_14_4" localSheetId="13">#REF!</definedName>
    <definedName name="Excel_BuiltIn_Print_Area_9_1_1_14_14_4" localSheetId="12">#REF!</definedName>
    <definedName name="Excel_BuiltIn_Print_Area_9_1_1_14_14_4" localSheetId="9">#REF!</definedName>
    <definedName name="Excel_BuiltIn_Print_Area_9_1_1_14_14_4" localSheetId="10">#REF!</definedName>
    <definedName name="Excel_BuiltIn_Print_Area_9_1_1_14_14_4" localSheetId="15">#REF!</definedName>
    <definedName name="Excel_BuiltIn_Print_Area_9_1_1_14_14_4">#REF!</definedName>
    <definedName name="Excel_BuiltIn_Print_Area_9_1_1_14_14_6" localSheetId="4">#REF!</definedName>
    <definedName name="Excel_BuiltIn_Print_Area_9_1_1_14_14_6" localSheetId="11">#REF!</definedName>
    <definedName name="Excel_BuiltIn_Print_Area_9_1_1_14_14_6" localSheetId="8">#REF!</definedName>
    <definedName name="Excel_BuiltIn_Print_Area_9_1_1_14_14_6" localSheetId="14">#REF!</definedName>
    <definedName name="Excel_BuiltIn_Print_Area_9_1_1_14_14_6" localSheetId="13">#REF!</definedName>
    <definedName name="Excel_BuiltIn_Print_Area_9_1_1_14_14_6" localSheetId="12">#REF!</definedName>
    <definedName name="Excel_BuiltIn_Print_Area_9_1_1_14_14_6" localSheetId="9">#REF!</definedName>
    <definedName name="Excel_BuiltIn_Print_Area_9_1_1_14_14_6" localSheetId="10">#REF!</definedName>
    <definedName name="Excel_BuiltIn_Print_Area_9_1_1_14_14_6" localSheetId="15">#REF!</definedName>
    <definedName name="Excel_BuiltIn_Print_Area_9_1_1_14_14_6">#REF!</definedName>
    <definedName name="Excel_BuiltIn_Print_Area_9_1_1_14_4" localSheetId="4">#REF!</definedName>
    <definedName name="Excel_BuiltIn_Print_Area_9_1_1_14_4" localSheetId="11">#REF!</definedName>
    <definedName name="Excel_BuiltIn_Print_Area_9_1_1_14_4" localSheetId="8">#REF!</definedName>
    <definedName name="Excel_BuiltIn_Print_Area_9_1_1_14_4" localSheetId="14">#REF!</definedName>
    <definedName name="Excel_BuiltIn_Print_Area_9_1_1_14_4" localSheetId="13">#REF!</definedName>
    <definedName name="Excel_BuiltIn_Print_Area_9_1_1_14_4" localSheetId="12">#REF!</definedName>
    <definedName name="Excel_BuiltIn_Print_Area_9_1_1_14_4" localSheetId="9">#REF!</definedName>
    <definedName name="Excel_BuiltIn_Print_Area_9_1_1_14_4" localSheetId="10">#REF!</definedName>
    <definedName name="Excel_BuiltIn_Print_Area_9_1_1_14_4" localSheetId="15">#REF!</definedName>
    <definedName name="Excel_BuiltIn_Print_Area_9_1_1_14_4">#REF!</definedName>
    <definedName name="Excel_BuiltIn_Print_Area_9_1_1_14_6" localSheetId="4">#REF!</definedName>
    <definedName name="Excel_BuiltIn_Print_Area_9_1_1_14_6" localSheetId="11">#REF!</definedName>
    <definedName name="Excel_BuiltIn_Print_Area_9_1_1_14_6" localSheetId="8">#REF!</definedName>
    <definedName name="Excel_BuiltIn_Print_Area_9_1_1_14_6" localSheetId="14">#REF!</definedName>
    <definedName name="Excel_BuiltIn_Print_Area_9_1_1_14_6" localSheetId="13">#REF!</definedName>
    <definedName name="Excel_BuiltIn_Print_Area_9_1_1_14_6" localSheetId="12">#REF!</definedName>
    <definedName name="Excel_BuiltIn_Print_Area_9_1_1_14_6" localSheetId="9">#REF!</definedName>
    <definedName name="Excel_BuiltIn_Print_Area_9_1_1_14_6" localSheetId="10">#REF!</definedName>
    <definedName name="Excel_BuiltIn_Print_Area_9_1_1_14_6" localSheetId="15">#REF!</definedName>
    <definedName name="Excel_BuiltIn_Print_Area_9_1_1_14_6">#REF!</definedName>
    <definedName name="Excel_BuiltIn_Print_Area_9_1_1_16" localSheetId="4">#REF!</definedName>
    <definedName name="Excel_BuiltIn_Print_Area_9_1_1_16" localSheetId="11">#REF!</definedName>
    <definedName name="Excel_BuiltIn_Print_Area_9_1_1_16" localSheetId="8">#REF!</definedName>
    <definedName name="Excel_BuiltIn_Print_Area_9_1_1_16" localSheetId="14">#REF!</definedName>
    <definedName name="Excel_BuiltIn_Print_Area_9_1_1_16" localSheetId="13">#REF!</definedName>
    <definedName name="Excel_BuiltIn_Print_Area_9_1_1_16" localSheetId="12">#REF!</definedName>
    <definedName name="Excel_BuiltIn_Print_Area_9_1_1_16" localSheetId="9">#REF!</definedName>
    <definedName name="Excel_BuiltIn_Print_Area_9_1_1_16" localSheetId="10">#REF!</definedName>
    <definedName name="Excel_BuiltIn_Print_Area_9_1_1_16" localSheetId="15">#REF!</definedName>
    <definedName name="Excel_BuiltIn_Print_Area_9_1_1_16">#REF!</definedName>
    <definedName name="Excel_BuiltIn_Print_Area_9_1_1_16_1" localSheetId="4">#REF!</definedName>
    <definedName name="Excel_BuiltIn_Print_Area_9_1_1_16_1" localSheetId="11">#REF!</definedName>
    <definedName name="Excel_BuiltIn_Print_Area_9_1_1_16_1" localSheetId="8">#REF!</definedName>
    <definedName name="Excel_BuiltIn_Print_Area_9_1_1_16_1" localSheetId="14">#REF!</definedName>
    <definedName name="Excel_BuiltIn_Print_Area_9_1_1_16_1" localSheetId="13">#REF!</definedName>
    <definedName name="Excel_BuiltIn_Print_Area_9_1_1_16_1" localSheetId="12">#REF!</definedName>
    <definedName name="Excel_BuiltIn_Print_Area_9_1_1_16_1" localSheetId="9">#REF!</definedName>
    <definedName name="Excel_BuiltIn_Print_Area_9_1_1_16_1" localSheetId="10">#REF!</definedName>
    <definedName name="Excel_BuiltIn_Print_Area_9_1_1_16_1" localSheetId="15">#REF!</definedName>
    <definedName name="Excel_BuiltIn_Print_Area_9_1_1_16_1">#REF!</definedName>
    <definedName name="Excel_BuiltIn_Print_Area_9_1_1_16_1_4" localSheetId="4">#REF!</definedName>
    <definedName name="Excel_BuiltIn_Print_Area_9_1_1_16_1_4" localSheetId="11">#REF!</definedName>
    <definedName name="Excel_BuiltIn_Print_Area_9_1_1_16_1_4" localSheetId="8">#REF!</definedName>
    <definedName name="Excel_BuiltIn_Print_Area_9_1_1_16_1_4" localSheetId="14">#REF!</definedName>
    <definedName name="Excel_BuiltIn_Print_Area_9_1_1_16_1_4" localSheetId="13">#REF!</definedName>
    <definedName name="Excel_BuiltIn_Print_Area_9_1_1_16_1_4" localSheetId="12">#REF!</definedName>
    <definedName name="Excel_BuiltIn_Print_Area_9_1_1_16_1_4" localSheetId="9">#REF!</definedName>
    <definedName name="Excel_BuiltIn_Print_Area_9_1_1_16_1_4" localSheetId="10">#REF!</definedName>
    <definedName name="Excel_BuiltIn_Print_Area_9_1_1_16_1_4" localSheetId="15">#REF!</definedName>
    <definedName name="Excel_BuiltIn_Print_Area_9_1_1_16_1_4">#REF!</definedName>
    <definedName name="Excel_BuiltIn_Print_Area_9_1_1_16_14" localSheetId="4">#REF!</definedName>
    <definedName name="Excel_BuiltIn_Print_Area_9_1_1_16_14" localSheetId="11">#REF!</definedName>
    <definedName name="Excel_BuiltIn_Print_Area_9_1_1_16_14" localSheetId="8">#REF!</definedName>
    <definedName name="Excel_BuiltIn_Print_Area_9_1_1_16_14" localSheetId="14">#REF!</definedName>
    <definedName name="Excel_BuiltIn_Print_Area_9_1_1_16_14" localSheetId="13">#REF!</definedName>
    <definedName name="Excel_BuiltIn_Print_Area_9_1_1_16_14" localSheetId="12">#REF!</definedName>
    <definedName name="Excel_BuiltIn_Print_Area_9_1_1_16_14" localSheetId="9">#REF!</definedName>
    <definedName name="Excel_BuiltIn_Print_Area_9_1_1_16_14" localSheetId="10">#REF!</definedName>
    <definedName name="Excel_BuiltIn_Print_Area_9_1_1_16_14" localSheetId="15">#REF!</definedName>
    <definedName name="Excel_BuiltIn_Print_Area_9_1_1_16_14">#REF!</definedName>
    <definedName name="Excel_BuiltIn_Print_Area_9_1_1_16_14_4" localSheetId="4">#REF!</definedName>
    <definedName name="Excel_BuiltIn_Print_Area_9_1_1_16_14_4" localSheetId="11">#REF!</definedName>
    <definedName name="Excel_BuiltIn_Print_Area_9_1_1_16_14_4" localSheetId="8">#REF!</definedName>
    <definedName name="Excel_BuiltIn_Print_Area_9_1_1_16_14_4" localSheetId="14">#REF!</definedName>
    <definedName name="Excel_BuiltIn_Print_Area_9_1_1_16_14_4" localSheetId="13">#REF!</definedName>
    <definedName name="Excel_BuiltIn_Print_Area_9_1_1_16_14_4" localSheetId="12">#REF!</definedName>
    <definedName name="Excel_BuiltIn_Print_Area_9_1_1_16_14_4" localSheetId="9">#REF!</definedName>
    <definedName name="Excel_BuiltIn_Print_Area_9_1_1_16_14_4" localSheetId="10">#REF!</definedName>
    <definedName name="Excel_BuiltIn_Print_Area_9_1_1_16_14_4" localSheetId="15">#REF!</definedName>
    <definedName name="Excel_BuiltIn_Print_Area_9_1_1_16_14_4">#REF!</definedName>
    <definedName name="Excel_BuiltIn_Print_Area_9_1_1_16_14_6" localSheetId="4">#REF!</definedName>
    <definedName name="Excel_BuiltIn_Print_Area_9_1_1_16_14_6" localSheetId="11">#REF!</definedName>
    <definedName name="Excel_BuiltIn_Print_Area_9_1_1_16_14_6" localSheetId="8">#REF!</definedName>
    <definedName name="Excel_BuiltIn_Print_Area_9_1_1_16_14_6" localSheetId="14">#REF!</definedName>
    <definedName name="Excel_BuiltIn_Print_Area_9_1_1_16_14_6" localSheetId="13">#REF!</definedName>
    <definedName name="Excel_BuiltIn_Print_Area_9_1_1_16_14_6" localSheetId="12">#REF!</definedName>
    <definedName name="Excel_BuiltIn_Print_Area_9_1_1_16_14_6" localSheetId="9">#REF!</definedName>
    <definedName name="Excel_BuiltIn_Print_Area_9_1_1_16_14_6" localSheetId="10">#REF!</definedName>
    <definedName name="Excel_BuiltIn_Print_Area_9_1_1_16_14_6" localSheetId="15">#REF!</definedName>
    <definedName name="Excel_BuiltIn_Print_Area_9_1_1_16_14_6">#REF!</definedName>
    <definedName name="Excel_BuiltIn_Print_Area_9_1_1_16_4" localSheetId="4">#REF!</definedName>
    <definedName name="Excel_BuiltIn_Print_Area_9_1_1_16_4" localSheetId="11">#REF!</definedName>
    <definedName name="Excel_BuiltIn_Print_Area_9_1_1_16_4" localSheetId="8">#REF!</definedName>
    <definedName name="Excel_BuiltIn_Print_Area_9_1_1_16_4" localSheetId="14">#REF!</definedName>
    <definedName name="Excel_BuiltIn_Print_Area_9_1_1_16_4" localSheetId="13">#REF!</definedName>
    <definedName name="Excel_BuiltIn_Print_Area_9_1_1_16_4" localSheetId="12">#REF!</definedName>
    <definedName name="Excel_BuiltIn_Print_Area_9_1_1_16_4" localSheetId="9">#REF!</definedName>
    <definedName name="Excel_BuiltIn_Print_Area_9_1_1_16_4" localSheetId="10">#REF!</definedName>
    <definedName name="Excel_BuiltIn_Print_Area_9_1_1_16_4" localSheetId="15">#REF!</definedName>
    <definedName name="Excel_BuiltIn_Print_Area_9_1_1_16_4">#REF!</definedName>
    <definedName name="Excel_BuiltIn_Print_Area_9_1_1_17" localSheetId="4">#REF!</definedName>
    <definedName name="Excel_BuiltIn_Print_Area_9_1_1_17" localSheetId="11">#REF!</definedName>
    <definedName name="Excel_BuiltIn_Print_Area_9_1_1_17" localSheetId="8">#REF!</definedName>
    <definedName name="Excel_BuiltIn_Print_Area_9_1_1_17" localSheetId="14">#REF!</definedName>
    <definedName name="Excel_BuiltIn_Print_Area_9_1_1_17" localSheetId="13">#REF!</definedName>
    <definedName name="Excel_BuiltIn_Print_Area_9_1_1_17" localSheetId="12">#REF!</definedName>
    <definedName name="Excel_BuiltIn_Print_Area_9_1_1_17" localSheetId="9">#REF!</definedName>
    <definedName name="Excel_BuiltIn_Print_Area_9_1_1_17" localSheetId="10">#REF!</definedName>
    <definedName name="Excel_BuiltIn_Print_Area_9_1_1_17" localSheetId="15">#REF!</definedName>
    <definedName name="Excel_BuiltIn_Print_Area_9_1_1_17">#REF!</definedName>
    <definedName name="Excel_BuiltIn_Print_Area_9_1_1_17_4" localSheetId="4">#REF!</definedName>
    <definedName name="Excel_BuiltIn_Print_Area_9_1_1_17_4" localSheetId="11">#REF!</definedName>
    <definedName name="Excel_BuiltIn_Print_Area_9_1_1_17_4" localSheetId="8">#REF!</definedName>
    <definedName name="Excel_BuiltIn_Print_Area_9_1_1_17_4" localSheetId="14">#REF!</definedName>
    <definedName name="Excel_BuiltIn_Print_Area_9_1_1_17_4" localSheetId="13">#REF!</definedName>
    <definedName name="Excel_BuiltIn_Print_Area_9_1_1_17_4" localSheetId="12">#REF!</definedName>
    <definedName name="Excel_BuiltIn_Print_Area_9_1_1_17_4" localSheetId="9">#REF!</definedName>
    <definedName name="Excel_BuiltIn_Print_Area_9_1_1_17_4" localSheetId="10">#REF!</definedName>
    <definedName name="Excel_BuiltIn_Print_Area_9_1_1_17_4" localSheetId="15">#REF!</definedName>
    <definedName name="Excel_BuiltIn_Print_Area_9_1_1_17_4">#REF!</definedName>
    <definedName name="Excel_BuiltIn_Print_Area_9_1_1_4" localSheetId="4">#REF!</definedName>
    <definedName name="Excel_BuiltIn_Print_Area_9_1_1_4" localSheetId="11">#REF!</definedName>
    <definedName name="Excel_BuiltIn_Print_Area_9_1_1_4" localSheetId="8">#REF!</definedName>
    <definedName name="Excel_BuiltIn_Print_Area_9_1_1_4" localSheetId="14">#REF!</definedName>
    <definedName name="Excel_BuiltIn_Print_Area_9_1_1_4" localSheetId="13">#REF!</definedName>
    <definedName name="Excel_BuiltIn_Print_Area_9_1_1_4" localSheetId="12">#REF!</definedName>
    <definedName name="Excel_BuiltIn_Print_Area_9_1_1_4" localSheetId="9">#REF!</definedName>
    <definedName name="Excel_BuiltIn_Print_Area_9_1_1_4" localSheetId="10">#REF!</definedName>
    <definedName name="Excel_BuiltIn_Print_Area_9_1_1_4" localSheetId="15">#REF!</definedName>
    <definedName name="Excel_BuiltIn_Print_Area_9_1_1_4">#REF!</definedName>
    <definedName name="Excel_BuiltIn_Print_Area_9_1_14" localSheetId="4">#REF!</definedName>
    <definedName name="Excel_BuiltIn_Print_Area_9_1_14" localSheetId="11">#REF!</definedName>
    <definedName name="Excel_BuiltIn_Print_Area_9_1_14" localSheetId="8">#REF!</definedName>
    <definedName name="Excel_BuiltIn_Print_Area_9_1_14" localSheetId="14">#REF!</definedName>
    <definedName name="Excel_BuiltIn_Print_Area_9_1_14" localSheetId="13">#REF!</definedName>
    <definedName name="Excel_BuiltIn_Print_Area_9_1_14" localSheetId="12">#REF!</definedName>
    <definedName name="Excel_BuiltIn_Print_Area_9_1_14" localSheetId="9">#REF!</definedName>
    <definedName name="Excel_BuiltIn_Print_Area_9_1_14" localSheetId="10">#REF!</definedName>
    <definedName name="Excel_BuiltIn_Print_Area_9_1_14" localSheetId="15">#REF!</definedName>
    <definedName name="Excel_BuiltIn_Print_Area_9_1_14">#REF!</definedName>
    <definedName name="Excel_BuiltIn_Print_Area_9_1_14_1" localSheetId="4">#REF!</definedName>
    <definedName name="Excel_BuiltIn_Print_Area_9_1_14_1" localSheetId="11">#REF!</definedName>
    <definedName name="Excel_BuiltIn_Print_Area_9_1_14_1" localSheetId="8">#REF!</definedName>
    <definedName name="Excel_BuiltIn_Print_Area_9_1_14_1" localSheetId="14">#REF!</definedName>
    <definedName name="Excel_BuiltIn_Print_Area_9_1_14_1" localSheetId="13">#REF!</definedName>
    <definedName name="Excel_BuiltIn_Print_Area_9_1_14_1" localSheetId="12">#REF!</definedName>
    <definedName name="Excel_BuiltIn_Print_Area_9_1_14_1" localSheetId="9">#REF!</definedName>
    <definedName name="Excel_BuiltIn_Print_Area_9_1_14_1" localSheetId="10">#REF!</definedName>
    <definedName name="Excel_BuiltIn_Print_Area_9_1_14_1" localSheetId="15">#REF!</definedName>
    <definedName name="Excel_BuiltIn_Print_Area_9_1_14_1">#REF!</definedName>
    <definedName name="Excel_BuiltIn_Print_Area_9_1_14_1_4" localSheetId="4">#REF!</definedName>
    <definedName name="Excel_BuiltIn_Print_Area_9_1_14_1_4" localSheetId="11">#REF!</definedName>
    <definedName name="Excel_BuiltIn_Print_Area_9_1_14_1_4" localSheetId="8">#REF!</definedName>
    <definedName name="Excel_BuiltIn_Print_Area_9_1_14_1_4" localSheetId="14">#REF!</definedName>
    <definedName name="Excel_BuiltIn_Print_Area_9_1_14_1_4" localSheetId="13">#REF!</definedName>
    <definedName name="Excel_BuiltIn_Print_Area_9_1_14_1_4" localSheetId="12">#REF!</definedName>
    <definedName name="Excel_BuiltIn_Print_Area_9_1_14_1_4" localSheetId="9">#REF!</definedName>
    <definedName name="Excel_BuiltIn_Print_Area_9_1_14_1_4" localSheetId="10">#REF!</definedName>
    <definedName name="Excel_BuiltIn_Print_Area_9_1_14_1_4" localSheetId="15">#REF!</definedName>
    <definedName name="Excel_BuiltIn_Print_Area_9_1_14_1_4">#REF!</definedName>
    <definedName name="Excel_BuiltIn_Print_Area_9_1_14_14" localSheetId="4">#REF!</definedName>
    <definedName name="Excel_BuiltIn_Print_Area_9_1_14_14" localSheetId="11">#REF!</definedName>
    <definedName name="Excel_BuiltIn_Print_Area_9_1_14_14" localSheetId="8">#REF!</definedName>
    <definedName name="Excel_BuiltIn_Print_Area_9_1_14_14" localSheetId="14">#REF!</definedName>
    <definedName name="Excel_BuiltIn_Print_Area_9_1_14_14" localSheetId="13">#REF!</definedName>
    <definedName name="Excel_BuiltIn_Print_Area_9_1_14_14" localSheetId="12">#REF!</definedName>
    <definedName name="Excel_BuiltIn_Print_Area_9_1_14_14" localSheetId="9">#REF!</definedName>
    <definedName name="Excel_BuiltIn_Print_Area_9_1_14_14" localSheetId="10">#REF!</definedName>
    <definedName name="Excel_BuiltIn_Print_Area_9_1_14_14" localSheetId="15">#REF!</definedName>
    <definedName name="Excel_BuiltIn_Print_Area_9_1_14_14">#REF!</definedName>
    <definedName name="Excel_BuiltIn_Print_Area_9_1_14_14_4" localSheetId="4">#REF!</definedName>
    <definedName name="Excel_BuiltIn_Print_Area_9_1_14_14_4" localSheetId="11">#REF!</definedName>
    <definedName name="Excel_BuiltIn_Print_Area_9_1_14_14_4" localSheetId="8">#REF!</definedName>
    <definedName name="Excel_BuiltIn_Print_Area_9_1_14_14_4" localSheetId="14">#REF!</definedName>
    <definedName name="Excel_BuiltIn_Print_Area_9_1_14_14_4" localSheetId="13">#REF!</definedName>
    <definedName name="Excel_BuiltIn_Print_Area_9_1_14_14_4" localSheetId="12">#REF!</definedName>
    <definedName name="Excel_BuiltIn_Print_Area_9_1_14_14_4" localSheetId="9">#REF!</definedName>
    <definedName name="Excel_BuiltIn_Print_Area_9_1_14_14_4" localSheetId="10">#REF!</definedName>
    <definedName name="Excel_BuiltIn_Print_Area_9_1_14_14_4" localSheetId="15">#REF!</definedName>
    <definedName name="Excel_BuiltIn_Print_Area_9_1_14_14_4">#REF!</definedName>
    <definedName name="Excel_BuiltIn_Print_Area_9_1_14_14_6" localSheetId="4">#REF!</definedName>
    <definedName name="Excel_BuiltIn_Print_Area_9_1_14_14_6" localSheetId="11">#REF!</definedName>
    <definedName name="Excel_BuiltIn_Print_Area_9_1_14_14_6" localSheetId="8">#REF!</definedName>
    <definedName name="Excel_BuiltIn_Print_Area_9_1_14_14_6" localSheetId="14">#REF!</definedName>
    <definedName name="Excel_BuiltIn_Print_Area_9_1_14_14_6" localSheetId="13">#REF!</definedName>
    <definedName name="Excel_BuiltIn_Print_Area_9_1_14_14_6" localSheetId="12">#REF!</definedName>
    <definedName name="Excel_BuiltIn_Print_Area_9_1_14_14_6" localSheetId="9">#REF!</definedName>
    <definedName name="Excel_BuiltIn_Print_Area_9_1_14_14_6" localSheetId="10">#REF!</definedName>
    <definedName name="Excel_BuiltIn_Print_Area_9_1_14_14_6" localSheetId="15">#REF!</definedName>
    <definedName name="Excel_BuiltIn_Print_Area_9_1_14_14_6">#REF!</definedName>
    <definedName name="Excel_BuiltIn_Print_Area_9_1_14_4" localSheetId="4">#REF!</definedName>
    <definedName name="Excel_BuiltIn_Print_Area_9_1_14_4" localSheetId="11">#REF!</definedName>
    <definedName name="Excel_BuiltIn_Print_Area_9_1_14_4" localSheetId="8">#REF!</definedName>
    <definedName name="Excel_BuiltIn_Print_Area_9_1_14_4" localSheetId="14">#REF!</definedName>
    <definedName name="Excel_BuiltIn_Print_Area_9_1_14_4" localSheetId="13">#REF!</definedName>
    <definedName name="Excel_BuiltIn_Print_Area_9_1_14_4" localSheetId="12">#REF!</definedName>
    <definedName name="Excel_BuiltIn_Print_Area_9_1_14_4" localSheetId="9">#REF!</definedName>
    <definedName name="Excel_BuiltIn_Print_Area_9_1_14_4" localSheetId="10">#REF!</definedName>
    <definedName name="Excel_BuiltIn_Print_Area_9_1_14_4" localSheetId="15">#REF!</definedName>
    <definedName name="Excel_BuiltIn_Print_Area_9_1_14_4">#REF!</definedName>
    <definedName name="Excel_BuiltIn_Print_Area_9_1_14_6" localSheetId="4">#REF!</definedName>
    <definedName name="Excel_BuiltIn_Print_Area_9_1_14_6" localSheetId="11">#REF!</definedName>
    <definedName name="Excel_BuiltIn_Print_Area_9_1_14_6" localSheetId="8">#REF!</definedName>
    <definedName name="Excel_BuiltIn_Print_Area_9_1_14_6" localSheetId="14">#REF!</definedName>
    <definedName name="Excel_BuiltIn_Print_Area_9_1_14_6" localSheetId="13">#REF!</definedName>
    <definedName name="Excel_BuiltIn_Print_Area_9_1_14_6" localSheetId="12">#REF!</definedName>
    <definedName name="Excel_BuiltIn_Print_Area_9_1_14_6" localSheetId="9">#REF!</definedName>
    <definedName name="Excel_BuiltIn_Print_Area_9_1_14_6" localSheetId="10">#REF!</definedName>
    <definedName name="Excel_BuiltIn_Print_Area_9_1_14_6" localSheetId="15">#REF!</definedName>
    <definedName name="Excel_BuiltIn_Print_Area_9_1_14_6">#REF!</definedName>
    <definedName name="Excel_BuiltIn_Print_Area_9_1_16" localSheetId="4">#REF!</definedName>
    <definedName name="Excel_BuiltIn_Print_Area_9_1_16" localSheetId="11">#REF!</definedName>
    <definedName name="Excel_BuiltIn_Print_Area_9_1_16" localSheetId="8">#REF!</definedName>
    <definedName name="Excel_BuiltIn_Print_Area_9_1_16" localSheetId="14">#REF!</definedName>
    <definedName name="Excel_BuiltIn_Print_Area_9_1_16" localSheetId="13">#REF!</definedName>
    <definedName name="Excel_BuiltIn_Print_Area_9_1_16" localSheetId="12">#REF!</definedName>
    <definedName name="Excel_BuiltIn_Print_Area_9_1_16" localSheetId="9">#REF!</definedName>
    <definedName name="Excel_BuiltIn_Print_Area_9_1_16" localSheetId="10">#REF!</definedName>
    <definedName name="Excel_BuiltIn_Print_Area_9_1_16" localSheetId="15">#REF!</definedName>
    <definedName name="Excel_BuiltIn_Print_Area_9_1_16">#REF!</definedName>
    <definedName name="Excel_BuiltIn_Print_Area_9_1_16_1" localSheetId="4">#REF!</definedName>
    <definedName name="Excel_BuiltIn_Print_Area_9_1_16_1" localSheetId="11">#REF!</definedName>
    <definedName name="Excel_BuiltIn_Print_Area_9_1_16_1" localSheetId="8">#REF!</definedName>
    <definedName name="Excel_BuiltIn_Print_Area_9_1_16_1" localSheetId="14">#REF!</definedName>
    <definedName name="Excel_BuiltIn_Print_Area_9_1_16_1" localSheetId="13">#REF!</definedName>
    <definedName name="Excel_BuiltIn_Print_Area_9_1_16_1" localSheetId="12">#REF!</definedName>
    <definedName name="Excel_BuiltIn_Print_Area_9_1_16_1" localSheetId="9">#REF!</definedName>
    <definedName name="Excel_BuiltIn_Print_Area_9_1_16_1" localSheetId="10">#REF!</definedName>
    <definedName name="Excel_BuiltIn_Print_Area_9_1_16_1" localSheetId="15">#REF!</definedName>
    <definedName name="Excel_BuiltIn_Print_Area_9_1_16_1">#REF!</definedName>
    <definedName name="Excel_BuiltIn_Print_Area_9_1_16_1_4" localSheetId="4">#REF!</definedName>
    <definedName name="Excel_BuiltIn_Print_Area_9_1_16_1_4" localSheetId="11">#REF!</definedName>
    <definedName name="Excel_BuiltIn_Print_Area_9_1_16_1_4" localSheetId="8">#REF!</definedName>
    <definedName name="Excel_BuiltIn_Print_Area_9_1_16_1_4" localSheetId="14">#REF!</definedName>
    <definedName name="Excel_BuiltIn_Print_Area_9_1_16_1_4" localSheetId="13">#REF!</definedName>
    <definedName name="Excel_BuiltIn_Print_Area_9_1_16_1_4" localSheetId="12">#REF!</definedName>
    <definedName name="Excel_BuiltIn_Print_Area_9_1_16_1_4" localSheetId="9">#REF!</definedName>
    <definedName name="Excel_BuiltIn_Print_Area_9_1_16_1_4" localSheetId="10">#REF!</definedName>
    <definedName name="Excel_BuiltIn_Print_Area_9_1_16_1_4" localSheetId="15">#REF!</definedName>
    <definedName name="Excel_BuiltIn_Print_Area_9_1_16_1_4">#REF!</definedName>
    <definedName name="Excel_BuiltIn_Print_Area_9_1_16_14" localSheetId="4">#REF!</definedName>
    <definedName name="Excel_BuiltIn_Print_Area_9_1_16_14" localSheetId="11">#REF!</definedName>
    <definedName name="Excel_BuiltIn_Print_Area_9_1_16_14" localSheetId="8">#REF!</definedName>
    <definedName name="Excel_BuiltIn_Print_Area_9_1_16_14" localSheetId="14">#REF!</definedName>
    <definedName name="Excel_BuiltIn_Print_Area_9_1_16_14" localSheetId="13">#REF!</definedName>
    <definedName name="Excel_BuiltIn_Print_Area_9_1_16_14" localSheetId="12">#REF!</definedName>
    <definedName name="Excel_BuiltIn_Print_Area_9_1_16_14" localSheetId="9">#REF!</definedName>
    <definedName name="Excel_BuiltIn_Print_Area_9_1_16_14" localSheetId="10">#REF!</definedName>
    <definedName name="Excel_BuiltIn_Print_Area_9_1_16_14" localSheetId="15">#REF!</definedName>
    <definedName name="Excel_BuiltIn_Print_Area_9_1_16_14">#REF!</definedName>
    <definedName name="Excel_BuiltIn_Print_Area_9_1_16_14_4" localSheetId="4">#REF!</definedName>
    <definedName name="Excel_BuiltIn_Print_Area_9_1_16_14_4" localSheetId="11">#REF!</definedName>
    <definedName name="Excel_BuiltIn_Print_Area_9_1_16_14_4" localSheetId="8">#REF!</definedName>
    <definedName name="Excel_BuiltIn_Print_Area_9_1_16_14_4" localSheetId="14">#REF!</definedName>
    <definedName name="Excel_BuiltIn_Print_Area_9_1_16_14_4" localSheetId="13">#REF!</definedName>
    <definedName name="Excel_BuiltIn_Print_Area_9_1_16_14_4" localSheetId="12">#REF!</definedName>
    <definedName name="Excel_BuiltIn_Print_Area_9_1_16_14_4" localSheetId="9">#REF!</definedName>
    <definedName name="Excel_BuiltIn_Print_Area_9_1_16_14_4" localSheetId="10">#REF!</definedName>
    <definedName name="Excel_BuiltIn_Print_Area_9_1_16_14_4" localSheetId="15">#REF!</definedName>
    <definedName name="Excel_BuiltIn_Print_Area_9_1_16_14_4">#REF!</definedName>
    <definedName name="Excel_BuiltIn_Print_Area_9_1_16_14_6" localSheetId="4">#REF!</definedName>
    <definedName name="Excel_BuiltIn_Print_Area_9_1_16_14_6" localSheetId="11">#REF!</definedName>
    <definedName name="Excel_BuiltIn_Print_Area_9_1_16_14_6" localSheetId="8">#REF!</definedName>
    <definedName name="Excel_BuiltIn_Print_Area_9_1_16_14_6" localSheetId="14">#REF!</definedName>
    <definedName name="Excel_BuiltIn_Print_Area_9_1_16_14_6" localSheetId="13">#REF!</definedName>
    <definedName name="Excel_BuiltIn_Print_Area_9_1_16_14_6" localSheetId="12">#REF!</definedName>
    <definedName name="Excel_BuiltIn_Print_Area_9_1_16_14_6" localSheetId="9">#REF!</definedName>
    <definedName name="Excel_BuiltIn_Print_Area_9_1_16_14_6" localSheetId="10">#REF!</definedName>
    <definedName name="Excel_BuiltIn_Print_Area_9_1_16_14_6" localSheetId="15">#REF!</definedName>
    <definedName name="Excel_BuiltIn_Print_Area_9_1_16_14_6">#REF!</definedName>
    <definedName name="Excel_BuiltIn_Print_Area_9_1_16_4" localSheetId="4">#REF!</definedName>
    <definedName name="Excel_BuiltIn_Print_Area_9_1_16_4" localSheetId="11">#REF!</definedName>
    <definedName name="Excel_BuiltIn_Print_Area_9_1_16_4" localSheetId="8">#REF!</definedName>
    <definedName name="Excel_BuiltIn_Print_Area_9_1_16_4" localSheetId="14">#REF!</definedName>
    <definedName name="Excel_BuiltIn_Print_Area_9_1_16_4" localSheetId="13">#REF!</definedName>
    <definedName name="Excel_BuiltIn_Print_Area_9_1_16_4" localSheetId="12">#REF!</definedName>
    <definedName name="Excel_BuiltIn_Print_Area_9_1_16_4" localSheetId="9">#REF!</definedName>
    <definedName name="Excel_BuiltIn_Print_Area_9_1_16_4" localSheetId="10">#REF!</definedName>
    <definedName name="Excel_BuiltIn_Print_Area_9_1_16_4" localSheetId="15">#REF!</definedName>
    <definedName name="Excel_BuiltIn_Print_Area_9_1_16_4">#REF!</definedName>
    <definedName name="Excel_BuiltIn_Print_Area_9_1_17" localSheetId="4">#REF!</definedName>
    <definedName name="Excel_BuiltIn_Print_Area_9_1_17" localSheetId="11">#REF!</definedName>
    <definedName name="Excel_BuiltIn_Print_Area_9_1_17" localSheetId="8">#REF!</definedName>
    <definedName name="Excel_BuiltIn_Print_Area_9_1_17" localSheetId="14">#REF!</definedName>
    <definedName name="Excel_BuiltIn_Print_Area_9_1_17" localSheetId="13">#REF!</definedName>
    <definedName name="Excel_BuiltIn_Print_Area_9_1_17" localSheetId="12">#REF!</definedName>
    <definedName name="Excel_BuiltIn_Print_Area_9_1_17" localSheetId="9">#REF!</definedName>
    <definedName name="Excel_BuiltIn_Print_Area_9_1_17" localSheetId="10">#REF!</definedName>
    <definedName name="Excel_BuiltIn_Print_Area_9_1_17" localSheetId="15">#REF!</definedName>
    <definedName name="Excel_BuiltIn_Print_Area_9_1_17">#REF!</definedName>
    <definedName name="Excel_BuiltIn_Print_Area_9_1_17_4" localSheetId="4">#REF!</definedName>
    <definedName name="Excel_BuiltIn_Print_Area_9_1_17_4" localSheetId="11">#REF!</definedName>
    <definedName name="Excel_BuiltIn_Print_Area_9_1_17_4" localSheetId="8">#REF!</definedName>
    <definedName name="Excel_BuiltIn_Print_Area_9_1_17_4" localSheetId="14">#REF!</definedName>
    <definedName name="Excel_BuiltIn_Print_Area_9_1_17_4" localSheetId="13">#REF!</definedName>
    <definedName name="Excel_BuiltIn_Print_Area_9_1_17_4" localSheetId="12">#REF!</definedName>
    <definedName name="Excel_BuiltIn_Print_Area_9_1_17_4" localSheetId="9">#REF!</definedName>
    <definedName name="Excel_BuiltIn_Print_Area_9_1_17_4" localSheetId="10">#REF!</definedName>
    <definedName name="Excel_BuiltIn_Print_Area_9_1_17_4" localSheetId="15">#REF!</definedName>
    <definedName name="Excel_BuiltIn_Print_Area_9_1_17_4">#REF!</definedName>
    <definedName name="Excel_BuiltIn_Print_Area_9_1_4" localSheetId="4">#REF!</definedName>
    <definedName name="Excel_BuiltIn_Print_Area_9_1_4" localSheetId="11">#REF!</definedName>
    <definedName name="Excel_BuiltIn_Print_Area_9_1_4" localSheetId="8">#REF!</definedName>
    <definedName name="Excel_BuiltIn_Print_Area_9_1_4" localSheetId="14">#REF!</definedName>
    <definedName name="Excel_BuiltIn_Print_Area_9_1_4" localSheetId="13">#REF!</definedName>
    <definedName name="Excel_BuiltIn_Print_Area_9_1_4" localSheetId="12">#REF!</definedName>
    <definedName name="Excel_BuiltIn_Print_Area_9_1_4" localSheetId="9">#REF!</definedName>
    <definedName name="Excel_BuiltIn_Print_Area_9_1_4" localSheetId="10">#REF!</definedName>
    <definedName name="Excel_BuiltIn_Print_Area_9_1_4" localSheetId="15">#REF!</definedName>
    <definedName name="Excel_BuiltIn_Print_Area_9_1_4">#REF!</definedName>
    <definedName name="Excel_BuiltIn_Print_Titles">#REF!</definedName>
    <definedName name="Excel_BuiltIn_Print_Titles_1" localSheetId="4">#REF!</definedName>
    <definedName name="Excel_BuiltIn_Print_Titles_1" localSheetId="11">#REF!</definedName>
    <definedName name="Excel_BuiltIn_Print_Titles_1" localSheetId="8">#REF!</definedName>
    <definedName name="Excel_BuiltIn_Print_Titles_1" localSheetId="14">#REF!</definedName>
    <definedName name="Excel_BuiltIn_Print_Titles_1" localSheetId="13">#REF!</definedName>
    <definedName name="Excel_BuiltIn_Print_Titles_1" localSheetId="12">#REF!</definedName>
    <definedName name="Excel_BuiltIn_Print_Titles_1" localSheetId="9">#REF!</definedName>
    <definedName name="Excel_BuiltIn_Print_Titles_1" localSheetId="10">#REF!</definedName>
    <definedName name="Excel_BuiltIn_Print_Titles_1" localSheetId="15">#REF!</definedName>
    <definedName name="Excel_BuiltIn_Print_Titles_1">#REF!</definedName>
    <definedName name="Excel_BuiltIn_Print_Titles_2" localSheetId="4">#REF!</definedName>
    <definedName name="Excel_BuiltIn_Print_Titles_2" localSheetId="11">#REF!</definedName>
    <definedName name="Excel_BuiltIn_Print_Titles_2" localSheetId="8">#REF!</definedName>
    <definedName name="Excel_BuiltIn_Print_Titles_2" localSheetId="14">#REF!</definedName>
    <definedName name="Excel_BuiltIn_Print_Titles_2" localSheetId="13">#REF!</definedName>
    <definedName name="Excel_BuiltIn_Print_Titles_2" localSheetId="12">#REF!</definedName>
    <definedName name="Excel_BuiltIn_Print_Titles_2" localSheetId="9">#REF!</definedName>
    <definedName name="Excel_BuiltIn_Print_Titles_2" localSheetId="10">#REF!</definedName>
    <definedName name="Excel_BuiltIn_Print_Titles_2" localSheetId="15">#REF!</definedName>
    <definedName name="Excel_BuiltIn_Print_Titles_2">#REF!</definedName>
    <definedName name="Excel_BuiltIn_Print_Titles_2_1" localSheetId="4">#REF!</definedName>
    <definedName name="Excel_BuiltIn_Print_Titles_2_1" localSheetId="11">#REF!</definedName>
    <definedName name="Excel_BuiltIn_Print_Titles_2_1" localSheetId="8">#REF!</definedName>
    <definedName name="Excel_BuiltIn_Print_Titles_2_1" localSheetId="14">#REF!</definedName>
    <definedName name="Excel_BuiltIn_Print_Titles_2_1" localSheetId="13">#REF!</definedName>
    <definedName name="Excel_BuiltIn_Print_Titles_2_1" localSheetId="12">#REF!</definedName>
    <definedName name="Excel_BuiltIn_Print_Titles_2_1" localSheetId="9">#REF!</definedName>
    <definedName name="Excel_BuiltIn_Print_Titles_2_1" localSheetId="10">#REF!</definedName>
    <definedName name="Excel_BuiltIn_Print_Titles_2_1" localSheetId="6">#REF!</definedName>
    <definedName name="Excel_BuiltIn_Print_Titles_2_1" localSheetId="15">#REF!</definedName>
    <definedName name="Excel_BuiltIn_Print_Titles_2_1">#REF!</definedName>
    <definedName name="Excel_BuiltIn_Print_Titles_2_1_1">#REF!</definedName>
    <definedName name="Excel_BuiltIn_Print_Titles_3">#REF!</definedName>
    <definedName name="Excel_BuiltIn_Print_Titles_5">#REF!</definedName>
    <definedName name="Excel_BuiltIn_Print_Titles_8">#REF!</definedName>
    <definedName name="Excel_BuiltIn_Print_Titles_9">#REF!</definedName>
    <definedName name="Excel_BuiltIn_Sheet_Title_1">"2012"</definedName>
    <definedName name="Excel_BuiltIn_Sheet_Title_2">"calculos auxiliares"</definedName>
    <definedName name="Excel_BuiltIn_Sheet_Title_3">"BAJAS"</definedName>
    <definedName name="F_" localSheetId="11">#REF!</definedName>
    <definedName name="F_" localSheetId="1">#REF!</definedName>
    <definedName name="F_" localSheetId="8">#REF!</definedName>
    <definedName name="F_" localSheetId="14">#REF!</definedName>
    <definedName name="F_" localSheetId="13">#REF!</definedName>
    <definedName name="F_" localSheetId="12">#REF!</definedName>
    <definedName name="F_" localSheetId="9">#REF!</definedName>
    <definedName name="F_" localSheetId="10">#REF!</definedName>
    <definedName name="F_" localSheetId="15">#REF!</definedName>
    <definedName name="F_">#REF!</definedName>
    <definedName name="Fact" localSheetId="4" hidden="1">{#N/A,#N/A,FALSE,"Aging Summary";#N/A,#N/A,FALSE,"Ratio Analysis";#N/A,#N/A,FALSE,"Test 120 Day Accts";#N/A,#N/A,FALSE,"Tickmarks"}</definedName>
    <definedName name="Fact" localSheetId="11" hidden="1">{#N/A,#N/A,FALSE,"Aging Summary";#N/A,#N/A,FALSE,"Ratio Analysis";#N/A,#N/A,FALSE,"Test 120 Day Accts";#N/A,#N/A,FALSE,"Tickmarks"}</definedName>
    <definedName name="Fact" localSheetId="1" hidden="1">{#N/A,#N/A,FALSE,"Aging Summary";#N/A,#N/A,FALSE,"Ratio Analysis";#N/A,#N/A,FALSE,"Test 120 Day Accts";#N/A,#N/A,FALSE,"Tickmarks"}</definedName>
    <definedName name="Fact" localSheetId="8" hidden="1">{#N/A,#N/A,FALSE,"Aging Summary";#N/A,#N/A,FALSE,"Ratio Analysis";#N/A,#N/A,FALSE,"Test 120 Day Accts";#N/A,#N/A,FALSE,"Tickmarks"}</definedName>
    <definedName name="Fact" localSheetId="14" hidden="1">{#N/A,#N/A,FALSE,"Aging Summary";#N/A,#N/A,FALSE,"Ratio Analysis";#N/A,#N/A,FALSE,"Test 120 Day Accts";#N/A,#N/A,FALSE,"Tickmarks"}</definedName>
    <definedName name="Fact" localSheetId="13" hidden="1">{#N/A,#N/A,FALSE,"Aging Summary";#N/A,#N/A,FALSE,"Ratio Analysis";#N/A,#N/A,FALSE,"Test 120 Day Accts";#N/A,#N/A,FALSE,"Tickmarks"}</definedName>
    <definedName name="Fact" localSheetId="12" hidden="1">{#N/A,#N/A,FALSE,"Aging Summary";#N/A,#N/A,FALSE,"Ratio Analysis";#N/A,#N/A,FALSE,"Test 120 Day Accts";#N/A,#N/A,FALSE,"Tickmarks"}</definedName>
    <definedName name="Fact" localSheetId="9" hidden="1">{#N/A,#N/A,FALSE,"Aging Summary";#N/A,#N/A,FALSE,"Ratio Analysis";#N/A,#N/A,FALSE,"Test 120 Day Accts";#N/A,#N/A,FALSE,"Tickmarks"}</definedName>
    <definedName name="Fact" localSheetId="10" hidden="1">{#N/A,#N/A,FALSE,"Aging Summary";#N/A,#N/A,FALSE,"Ratio Analysis";#N/A,#N/A,FALSE,"Test 120 Day Accts";#N/A,#N/A,FALSE,"Tickmarks"}</definedName>
    <definedName name="Fact" localSheetId="6" hidden="1">{#N/A,#N/A,FALSE,"Aging Summary";#N/A,#N/A,FALSE,"Ratio Analysis";#N/A,#N/A,FALSE,"Test 120 Day Accts";#N/A,#N/A,FALSE,"Tickmarks"}</definedName>
    <definedName name="Fact" localSheetId="15" hidden="1">{#N/A,#N/A,FALSE,"Aging Summary";#N/A,#N/A,FALSE,"Ratio Analysis";#N/A,#N/A,FALSE,"Test 120 Day Accts";#N/A,#N/A,FALSE,"Tickmarks"}</definedName>
    <definedName name="Fact" hidden="1">{#N/A,#N/A,FALSE,"Aging Summary";#N/A,#N/A,FALSE,"Ratio Analysis";#N/A,#N/A,FALSE,"Test 120 Day Accts";#N/A,#N/A,FALSE,"Tickmarks"}</definedName>
    <definedName name="fads" localSheetId="4">#REF!</definedName>
    <definedName name="fads" localSheetId="11">#REF!</definedName>
    <definedName name="fads" localSheetId="8">#REF!</definedName>
    <definedName name="fads" localSheetId="14">#REF!</definedName>
    <definedName name="fads" localSheetId="13">#REF!</definedName>
    <definedName name="fads" localSheetId="12">#REF!</definedName>
    <definedName name="fads" localSheetId="9">#REF!</definedName>
    <definedName name="fads" localSheetId="10">#REF!</definedName>
    <definedName name="fads" localSheetId="15">#REF!</definedName>
    <definedName name="fads">#REF!</definedName>
    <definedName name="FAFAF">#REF!</definedName>
    <definedName name="FDADAF" localSheetId="4">#REF!</definedName>
    <definedName name="FDADAF" localSheetId="11">#REF!</definedName>
    <definedName name="FDADAF" localSheetId="8">#REF!</definedName>
    <definedName name="FDADAF" localSheetId="14">#REF!</definedName>
    <definedName name="FDADAF" localSheetId="13">#REF!</definedName>
    <definedName name="FDADAF" localSheetId="12">#REF!</definedName>
    <definedName name="FDADAF" localSheetId="9">#REF!</definedName>
    <definedName name="FDADAF" localSheetId="10">#REF!</definedName>
    <definedName name="FDADAF" localSheetId="15">#REF!</definedName>
    <definedName name="FDADAF">#REF!</definedName>
    <definedName name="FDFDREW" localSheetId="4">#REF!</definedName>
    <definedName name="FDFDREW" localSheetId="11">#REF!</definedName>
    <definedName name="FDFDREW" localSheetId="8">#REF!</definedName>
    <definedName name="FDFDREW" localSheetId="14">#REF!</definedName>
    <definedName name="FDFDREW" localSheetId="13">#REF!</definedName>
    <definedName name="FDFDREW" localSheetId="12">#REF!</definedName>
    <definedName name="FDFDREW" localSheetId="9">#REF!</definedName>
    <definedName name="FDFDREW" localSheetId="10">#REF!</definedName>
    <definedName name="FDFDREW" localSheetId="15">#REF!</definedName>
    <definedName name="FDFDREW">#REF!</definedName>
    <definedName name="fe">#REF!</definedName>
    <definedName name="fe_ant_">#REF!</definedName>
    <definedName name="fe_ant_2">#REF!</definedName>
    <definedName name="fe_ant_ESP">#REF!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lipe_orellana">#REF!</definedName>
    <definedName name="FERMZN" localSheetId="11">#REF!</definedName>
    <definedName name="FERMZN" localSheetId="1">#REF!</definedName>
    <definedName name="FERMZN" localSheetId="8">#REF!</definedName>
    <definedName name="FERMZN" localSheetId="14">#REF!</definedName>
    <definedName name="FERMZN" localSheetId="13">#REF!</definedName>
    <definedName name="FERMZN" localSheetId="12">#REF!</definedName>
    <definedName name="FERMZN" localSheetId="9">#REF!</definedName>
    <definedName name="FERMZN" localSheetId="10">#REF!</definedName>
    <definedName name="FERMZN" localSheetId="15">#REF!</definedName>
    <definedName name="FERMZN">#REF!</definedName>
    <definedName name="fermzo" localSheetId="11">#REF!</definedName>
    <definedName name="fermzo" localSheetId="8">#REF!</definedName>
    <definedName name="fermzo" localSheetId="14">#REF!</definedName>
    <definedName name="fermzo" localSheetId="13">#REF!</definedName>
    <definedName name="fermzo" localSheetId="12">#REF!</definedName>
    <definedName name="fermzo" localSheetId="9">#REF!</definedName>
    <definedName name="fermzo" localSheetId="10">#REF!</definedName>
    <definedName name="fermzo" localSheetId="15">#REF!</definedName>
    <definedName name="fermzo">#REF!</definedName>
    <definedName name="fertsj1" localSheetId="11">#REF!</definedName>
    <definedName name="fertsj1" localSheetId="8">#REF!</definedName>
    <definedName name="fertsj1" localSheetId="14">#REF!</definedName>
    <definedName name="fertsj1" localSheetId="13">#REF!</definedName>
    <definedName name="fertsj1" localSheetId="12">#REF!</definedName>
    <definedName name="fertsj1" localSheetId="9">#REF!</definedName>
    <definedName name="fertsj1" localSheetId="10">#REF!</definedName>
    <definedName name="fertsj1" localSheetId="15">#REF!</definedName>
    <definedName name="fertsj1">#REF!</definedName>
    <definedName name="fertsj2" localSheetId="11">#REF!</definedName>
    <definedName name="fertsj2" localSheetId="8">#REF!</definedName>
    <definedName name="fertsj2" localSheetId="14">#REF!</definedName>
    <definedName name="fertsj2" localSheetId="13">#REF!</definedName>
    <definedName name="fertsj2" localSheetId="12">#REF!</definedName>
    <definedName name="fertsj2" localSheetId="9">#REF!</definedName>
    <definedName name="fertsj2" localSheetId="10">#REF!</definedName>
    <definedName name="fertsj2" localSheetId="15">#REF!</definedName>
    <definedName name="fertsj2">#REF!</definedName>
    <definedName name="FERTTRN" localSheetId="11">#REF!</definedName>
    <definedName name="FERTTRN" localSheetId="8">#REF!</definedName>
    <definedName name="FERTTRN" localSheetId="14">#REF!</definedName>
    <definedName name="FERTTRN" localSheetId="13">#REF!</definedName>
    <definedName name="FERTTRN" localSheetId="12">#REF!</definedName>
    <definedName name="FERTTRN" localSheetId="9">#REF!</definedName>
    <definedName name="FERTTRN" localSheetId="10">#REF!</definedName>
    <definedName name="FERTTRN" localSheetId="15">#REF!</definedName>
    <definedName name="FERTTRN">#REF!</definedName>
    <definedName name="ff" localSheetId="11">#REF!</definedName>
    <definedName name="ff" localSheetId="8">#REF!</definedName>
    <definedName name="ff" localSheetId="14">#REF!</definedName>
    <definedName name="ff" localSheetId="13">#REF!</definedName>
    <definedName name="ff" localSheetId="12">#REF!</definedName>
    <definedName name="ff" localSheetId="9">#REF!</definedName>
    <definedName name="ff" localSheetId="10">#REF!</definedName>
    <definedName name="ff" localSheetId="15">#REF!</definedName>
    <definedName name="ff">#REF!</definedName>
    <definedName name="ffd">#REF!</definedName>
    <definedName name="FJEOSI" localSheetId="4">#REF!</definedName>
    <definedName name="FJEOSI" localSheetId="11">#REF!</definedName>
    <definedName name="FJEOSI" localSheetId="8">#REF!</definedName>
    <definedName name="FJEOSI" localSheetId="14">#REF!</definedName>
    <definedName name="FJEOSI" localSheetId="13">#REF!</definedName>
    <definedName name="FJEOSI" localSheetId="12">#REF!</definedName>
    <definedName name="FJEOSI" localSheetId="9">#REF!</definedName>
    <definedName name="FJEOSI" localSheetId="10">#REF!</definedName>
    <definedName name="FJEOSI" localSheetId="15">#REF!</definedName>
    <definedName name="FJEOSI">#REF!</definedName>
    <definedName name="FJFAKF" localSheetId="4">#REF!</definedName>
    <definedName name="FJFAKF" localSheetId="11">#REF!</definedName>
    <definedName name="FJFAKF" localSheetId="8">#REF!</definedName>
    <definedName name="FJFAKF" localSheetId="14">#REF!</definedName>
    <definedName name="FJFAKF" localSheetId="13">#REF!</definedName>
    <definedName name="FJFAKF" localSheetId="12">#REF!</definedName>
    <definedName name="FJFAKF" localSheetId="9">#REF!</definedName>
    <definedName name="FJFAKF" localSheetId="10">#REF!</definedName>
    <definedName name="FJFAKF" localSheetId="15">#REF!</definedName>
    <definedName name="FJFAKF">#REF!</definedName>
    <definedName name="Fletero" localSheetId="4">#REF!</definedName>
    <definedName name="Fletero">#REF!</definedName>
    <definedName name="FLLDLKAS" localSheetId="4" hidden="1">#REF!</definedName>
    <definedName name="FLLDLKAS" localSheetId="11" hidden="1">#REF!</definedName>
    <definedName name="FLLDLKAS" localSheetId="8" hidden="1">#REF!</definedName>
    <definedName name="FLLDLKAS" localSheetId="14" hidden="1">#REF!</definedName>
    <definedName name="FLLDLKAS" localSheetId="13" hidden="1">#REF!</definedName>
    <definedName name="FLLDLKAS" localSheetId="12" hidden="1">#REF!</definedName>
    <definedName name="FLLDLKAS" localSheetId="9" hidden="1">#REF!</definedName>
    <definedName name="FLLDLKAS" localSheetId="10" hidden="1">#REF!</definedName>
    <definedName name="FLLDLKAS" localSheetId="15" hidden="1">#REF!</definedName>
    <definedName name="FLLDLKAS" hidden="1">#REF!</definedName>
    <definedName name="flujo" localSheetId="11">#REF!</definedName>
    <definedName name="flujo" localSheetId="1">#REF!</definedName>
    <definedName name="flujo" localSheetId="8">#REF!</definedName>
    <definedName name="flujo" localSheetId="14">#REF!</definedName>
    <definedName name="flujo" localSheetId="13">#REF!</definedName>
    <definedName name="flujo" localSheetId="12">#REF!</definedName>
    <definedName name="flujo" localSheetId="9">#REF!</definedName>
    <definedName name="flujo" localSheetId="10">#REF!</definedName>
    <definedName name="flujo" localSheetId="15">#REF!</definedName>
    <definedName name="flujo">#REF!</definedName>
    <definedName name="FORM" localSheetId="11">#REF!</definedName>
    <definedName name="FORM" localSheetId="1">#REF!</definedName>
    <definedName name="FORM" localSheetId="8">#REF!</definedName>
    <definedName name="FORM" localSheetId="14">#REF!</definedName>
    <definedName name="FORM" localSheetId="13">#REF!</definedName>
    <definedName name="FORM" localSheetId="12">#REF!</definedName>
    <definedName name="FORM" localSheetId="9">#REF!</definedName>
    <definedName name="FORM" localSheetId="10">#REF!</definedName>
    <definedName name="FORM" localSheetId="15">#REF!</definedName>
    <definedName name="FORM">#REF!</definedName>
    <definedName name="Form_TratAgua" localSheetId="11">#REF!</definedName>
    <definedName name="Form_TratAgua" localSheetId="1">#REF!</definedName>
    <definedName name="Form_TratAgua" localSheetId="8">#REF!</definedName>
    <definedName name="Form_TratAgua" localSheetId="14">#REF!</definedName>
    <definedName name="Form_TratAgua" localSheetId="13">#REF!</definedName>
    <definedName name="Form_TratAgua" localSheetId="12">#REF!</definedName>
    <definedName name="Form_TratAgua" localSheetId="9">#REF!</definedName>
    <definedName name="Form_TratAgua" localSheetId="10">#REF!</definedName>
    <definedName name="Form_TratAgua" localSheetId="15">#REF!</definedName>
    <definedName name="Form_TratAgua">#REF!</definedName>
    <definedName name="fsds">#REF!</definedName>
    <definedName name="g">#REF!</definedName>
    <definedName name="G_" localSheetId="11">#REF!</definedName>
    <definedName name="G_" localSheetId="1">#REF!</definedName>
    <definedName name="G_" localSheetId="8">#REF!</definedName>
    <definedName name="G_" localSheetId="14">#REF!</definedName>
    <definedName name="G_" localSheetId="13">#REF!</definedName>
    <definedName name="G_" localSheetId="12">#REF!</definedName>
    <definedName name="G_" localSheetId="9">#REF!</definedName>
    <definedName name="G_" localSheetId="10">#REF!</definedName>
    <definedName name="G_" localSheetId="15">#REF!</definedName>
    <definedName name="G_">#REF!</definedName>
    <definedName name="GA" localSheetId="11">#REF!</definedName>
    <definedName name="GA" localSheetId="1">#REF!</definedName>
    <definedName name="GA" localSheetId="8">#REF!</definedName>
    <definedName name="GA" localSheetId="14">#REF!</definedName>
    <definedName name="GA" localSheetId="13">#REF!</definedName>
    <definedName name="GA" localSheetId="12">#REF!</definedName>
    <definedName name="GA" localSheetId="9">#REF!</definedName>
    <definedName name="GA" localSheetId="10">#REF!</definedName>
    <definedName name="GA" localSheetId="15">#REF!</definedName>
    <definedName name="GA">#REF!</definedName>
    <definedName name="gald" localSheetId="11">#REF!</definedName>
    <definedName name="gald" localSheetId="8">#REF!</definedName>
    <definedName name="gald" localSheetId="14">#REF!</definedName>
    <definedName name="gald" localSheetId="13">#REF!</definedName>
    <definedName name="gald" localSheetId="12">#REF!</definedName>
    <definedName name="gald" localSheetId="9">#REF!</definedName>
    <definedName name="gald" localSheetId="10">#REF!</definedName>
    <definedName name="gald" localSheetId="15">#REF!</definedName>
    <definedName name="gald">#REF!</definedName>
    <definedName name="GAPCS" localSheetId="11">#REF!</definedName>
    <definedName name="GAPCS" localSheetId="8">#REF!</definedName>
    <definedName name="GAPCS" localSheetId="14">#REF!</definedName>
    <definedName name="GAPCS" localSheetId="13">#REF!</definedName>
    <definedName name="GAPCS" localSheetId="12">#REF!</definedName>
    <definedName name="GAPCS" localSheetId="9">#REF!</definedName>
    <definedName name="GAPCS" localSheetId="10">#REF!</definedName>
    <definedName name="GAPCS" localSheetId="15">#REF!</definedName>
    <definedName name="GAPCS">#REF!</definedName>
    <definedName name="Gas1DEC" localSheetId="11">#REF!</definedName>
    <definedName name="Gas1DEC" localSheetId="8">#REF!</definedName>
    <definedName name="Gas1DEC" localSheetId="14">#REF!</definedName>
    <definedName name="Gas1DEC" localSheetId="13">#REF!</definedName>
    <definedName name="Gas1DEC" localSheetId="12">#REF!</definedName>
    <definedName name="Gas1DEC" localSheetId="9">#REF!</definedName>
    <definedName name="Gas1DEC" localSheetId="10">#REF!</definedName>
    <definedName name="Gas1DEC" localSheetId="15">#REF!</definedName>
    <definedName name="Gas1DEC">#REF!</definedName>
    <definedName name="Gasto" hidden="1">{#N/A,#N/A,FALSE,"Aging Summary";#N/A,#N/A,FALSE,"Ratio Analysis";#N/A,#N/A,FALSE,"Test 120 Day Accts";#N/A,#N/A,FALSE,"Tickmarks"}</definedName>
    <definedName name="GBP" localSheetId="11">#REF!</definedName>
    <definedName name="GBP" localSheetId="1">#REF!</definedName>
    <definedName name="GBP" localSheetId="8">#REF!</definedName>
    <definedName name="GBP" localSheetId="14">#REF!</definedName>
    <definedName name="GBP" localSheetId="13">#REF!</definedName>
    <definedName name="GBP" localSheetId="12">#REF!</definedName>
    <definedName name="GBP" localSheetId="9">#REF!</definedName>
    <definedName name="GBP" localSheetId="10">#REF!</definedName>
    <definedName name="GBP" localSheetId="15">#REF!</definedName>
    <definedName name="GBP">#REF!</definedName>
    <definedName name="GC" localSheetId="11">#REF!</definedName>
    <definedName name="GC" localSheetId="8">#REF!</definedName>
    <definedName name="GC" localSheetId="14">#REF!</definedName>
    <definedName name="GC" localSheetId="13">#REF!</definedName>
    <definedName name="GC" localSheetId="12">#REF!</definedName>
    <definedName name="GC" localSheetId="9">#REF!</definedName>
    <definedName name="GC" localSheetId="10">#REF!</definedName>
    <definedName name="GC" localSheetId="15">#REF!</definedName>
    <definedName name="GC">#REF!</definedName>
    <definedName name="GCA" localSheetId="11">#REF!</definedName>
    <definedName name="GCA" localSheetId="8">#REF!</definedName>
    <definedName name="GCA" localSheetId="14">#REF!</definedName>
    <definedName name="GCA" localSheetId="13">#REF!</definedName>
    <definedName name="GCA" localSheetId="12">#REF!</definedName>
    <definedName name="GCA" localSheetId="9">#REF!</definedName>
    <definedName name="GCA" localSheetId="10">#REF!</definedName>
    <definedName name="GCA" localSheetId="15">#REF!</definedName>
    <definedName name="GCA">#REF!</definedName>
    <definedName name="GCC" localSheetId="11">#REF!</definedName>
    <definedName name="GCC" localSheetId="8">#REF!</definedName>
    <definedName name="GCC" localSheetId="14">#REF!</definedName>
    <definedName name="GCC" localSheetId="13">#REF!</definedName>
    <definedName name="GCC" localSheetId="12">#REF!</definedName>
    <definedName name="GCC" localSheetId="9">#REF!</definedName>
    <definedName name="GCC" localSheetId="10">#REF!</definedName>
    <definedName name="GCC" localSheetId="15">#REF!</definedName>
    <definedName name="GCC">#REF!</definedName>
    <definedName name="GCG" localSheetId="11">#REF!</definedName>
    <definedName name="GCG" localSheetId="8">#REF!</definedName>
    <definedName name="GCG" localSheetId="14">#REF!</definedName>
    <definedName name="GCG" localSheetId="13">#REF!</definedName>
    <definedName name="GCG" localSheetId="12">#REF!</definedName>
    <definedName name="GCG" localSheetId="9">#REF!</definedName>
    <definedName name="GCG" localSheetId="10">#REF!</definedName>
    <definedName name="GCG" localSheetId="15">#REF!</definedName>
    <definedName name="GCG">#REF!</definedName>
    <definedName name="GCGIR" localSheetId="11">#REF!</definedName>
    <definedName name="GCGIR" localSheetId="8">#REF!</definedName>
    <definedName name="GCGIR" localSheetId="14">#REF!</definedName>
    <definedName name="GCGIR" localSheetId="13">#REF!</definedName>
    <definedName name="GCGIR" localSheetId="12">#REF!</definedName>
    <definedName name="GCGIR" localSheetId="9">#REF!</definedName>
    <definedName name="GCGIR" localSheetId="10">#REF!</definedName>
    <definedName name="GCGIR" localSheetId="15">#REF!</definedName>
    <definedName name="GCGIR">#REF!</definedName>
    <definedName name="gcgiro" localSheetId="11">#REF!</definedName>
    <definedName name="gcgiro" localSheetId="8">#REF!</definedName>
    <definedName name="gcgiro" localSheetId="14">#REF!</definedName>
    <definedName name="gcgiro" localSheetId="13">#REF!</definedName>
    <definedName name="gcgiro" localSheetId="12">#REF!</definedName>
    <definedName name="gcgiro" localSheetId="9">#REF!</definedName>
    <definedName name="gcgiro" localSheetId="10">#REF!</definedName>
    <definedName name="gcgiro" localSheetId="15">#REF!</definedName>
    <definedName name="gcgiro">#REF!</definedName>
    <definedName name="gcgiroa" localSheetId="11">#REF!</definedName>
    <definedName name="gcgiroa" localSheetId="8">#REF!</definedName>
    <definedName name="gcgiroa" localSheetId="14">#REF!</definedName>
    <definedName name="gcgiroa" localSheetId="13">#REF!</definedName>
    <definedName name="gcgiroa" localSheetId="12">#REF!</definedName>
    <definedName name="gcgiroa" localSheetId="9">#REF!</definedName>
    <definedName name="gcgiroa" localSheetId="10">#REF!</definedName>
    <definedName name="gcgiroa" localSheetId="15">#REF!</definedName>
    <definedName name="gcgiroa">#REF!</definedName>
    <definedName name="gcgiroc" localSheetId="11">#REF!</definedName>
    <definedName name="gcgiroc" localSheetId="8">#REF!</definedName>
    <definedName name="gcgiroc" localSheetId="14">#REF!</definedName>
    <definedName name="gcgiroc" localSheetId="13">#REF!</definedName>
    <definedName name="gcgiroc" localSheetId="12">#REF!</definedName>
    <definedName name="gcgiroc" localSheetId="9">#REF!</definedName>
    <definedName name="gcgiroc" localSheetId="10">#REF!</definedName>
    <definedName name="gcgiroc" localSheetId="15">#REF!</definedName>
    <definedName name="gcgiroc">#REF!</definedName>
    <definedName name="GCMO" localSheetId="11">#REF!</definedName>
    <definedName name="GCMO" localSheetId="8">#REF!</definedName>
    <definedName name="GCMO" localSheetId="14">#REF!</definedName>
    <definedName name="GCMO" localSheetId="13">#REF!</definedName>
    <definedName name="GCMO" localSheetId="12">#REF!</definedName>
    <definedName name="GCMO" localSheetId="9">#REF!</definedName>
    <definedName name="GCMO" localSheetId="10">#REF!</definedName>
    <definedName name="GCMO" localSheetId="15">#REF!</definedName>
    <definedName name="GCMO">#REF!</definedName>
    <definedName name="GCMOA" localSheetId="11">#REF!</definedName>
    <definedName name="GCMOA" localSheetId="8">#REF!</definedName>
    <definedName name="GCMOA" localSheetId="14">#REF!</definedName>
    <definedName name="GCMOA" localSheetId="13">#REF!</definedName>
    <definedName name="GCMOA" localSheetId="12">#REF!</definedName>
    <definedName name="GCMOA" localSheetId="9">#REF!</definedName>
    <definedName name="GCMOA" localSheetId="10">#REF!</definedName>
    <definedName name="GCMOA" localSheetId="15">#REF!</definedName>
    <definedName name="GCMOA">#REF!</definedName>
    <definedName name="GCMOc" localSheetId="11">#REF!</definedName>
    <definedName name="GCMOc" localSheetId="8">#REF!</definedName>
    <definedName name="GCMOc" localSheetId="14">#REF!</definedName>
    <definedName name="GCMOc" localSheetId="13">#REF!</definedName>
    <definedName name="GCMOc" localSheetId="12">#REF!</definedName>
    <definedName name="GCMOc" localSheetId="9">#REF!</definedName>
    <definedName name="GCMOc" localSheetId="10">#REF!</definedName>
    <definedName name="GCMOc" localSheetId="15">#REF!</definedName>
    <definedName name="GCMOc">#REF!</definedName>
    <definedName name="GCMZN" localSheetId="11">#REF!</definedName>
    <definedName name="GCMZN" localSheetId="8">#REF!</definedName>
    <definedName name="GCMZN" localSheetId="14">#REF!</definedName>
    <definedName name="GCMZN" localSheetId="13">#REF!</definedName>
    <definedName name="GCMZN" localSheetId="12">#REF!</definedName>
    <definedName name="GCMZN" localSheetId="9">#REF!</definedName>
    <definedName name="GCMZN" localSheetId="10">#REF!</definedName>
    <definedName name="GCMZN" localSheetId="15">#REF!</definedName>
    <definedName name="GCMZN">#REF!</definedName>
    <definedName name="gcmzna" localSheetId="11">#REF!</definedName>
    <definedName name="gcmzna" localSheetId="8">#REF!</definedName>
    <definedName name="gcmzna" localSheetId="14">#REF!</definedName>
    <definedName name="gcmzna" localSheetId="13">#REF!</definedName>
    <definedName name="gcmzna" localSheetId="12">#REF!</definedName>
    <definedName name="gcmzna" localSheetId="9">#REF!</definedName>
    <definedName name="gcmzna" localSheetId="10">#REF!</definedName>
    <definedName name="gcmzna" localSheetId="15">#REF!</definedName>
    <definedName name="gcmzna">#REF!</definedName>
    <definedName name="gcmznb" localSheetId="11">#REF!</definedName>
    <definedName name="gcmznb" localSheetId="8">#REF!</definedName>
    <definedName name="gcmznb" localSheetId="14">#REF!</definedName>
    <definedName name="gcmznb" localSheetId="13">#REF!</definedName>
    <definedName name="gcmznb" localSheetId="12">#REF!</definedName>
    <definedName name="gcmznb" localSheetId="9">#REF!</definedName>
    <definedName name="gcmznb" localSheetId="10">#REF!</definedName>
    <definedName name="gcmznb" localSheetId="15">#REF!</definedName>
    <definedName name="gcmznb">#REF!</definedName>
    <definedName name="GCMZO" localSheetId="11">#REF!</definedName>
    <definedName name="GCMZO" localSheetId="8">#REF!</definedName>
    <definedName name="GCMZO" localSheetId="14">#REF!</definedName>
    <definedName name="GCMZO" localSheetId="13">#REF!</definedName>
    <definedName name="GCMZO" localSheetId="12">#REF!</definedName>
    <definedName name="GCMZO" localSheetId="9">#REF!</definedName>
    <definedName name="GCMZO" localSheetId="10">#REF!</definedName>
    <definedName name="GCMZO" localSheetId="15">#REF!</definedName>
    <definedName name="GCMZO">#REF!</definedName>
    <definedName name="GCS1A" localSheetId="11">#REF!</definedName>
    <definedName name="GCS1A" localSheetId="8">#REF!</definedName>
    <definedName name="GCS1A" localSheetId="14">#REF!</definedName>
    <definedName name="GCS1A" localSheetId="13">#REF!</definedName>
    <definedName name="GCS1A" localSheetId="12">#REF!</definedName>
    <definedName name="GCS1A" localSheetId="9">#REF!</definedName>
    <definedName name="GCS1A" localSheetId="10">#REF!</definedName>
    <definedName name="GCS1A" localSheetId="15">#REF!</definedName>
    <definedName name="GCS1A">#REF!</definedName>
    <definedName name="GCS1C" localSheetId="11">#REF!</definedName>
    <definedName name="GCS1C" localSheetId="8">#REF!</definedName>
    <definedName name="GCS1C" localSheetId="14">#REF!</definedName>
    <definedName name="GCS1C" localSheetId="13">#REF!</definedName>
    <definedName name="GCS1C" localSheetId="12">#REF!</definedName>
    <definedName name="GCS1C" localSheetId="9">#REF!</definedName>
    <definedName name="GCS1C" localSheetId="10">#REF!</definedName>
    <definedName name="GCS1C" localSheetId="15">#REF!</definedName>
    <definedName name="GCS1C">#REF!</definedName>
    <definedName name="GCS2A" localSheetId="11">#REF!</definedName>
    <definedName name="GCS2A" localSheetId="8">#REF!</definedName>
    <definedName name="GCS2A" localSheetId="14">#REF!</definedName>
    <definedName name="GCS2A" localSheetId="13">#REF!</definedName>
    <definedName name="GCS2A" localSheetId="12">#REF!</definedName>
    <definedName name="GCS2A" localSheetId="9">#REF!</definedName>
    <definedName name="GCS2A" localSheetId="10">#REF!</definedName>
    <definedName name="GCS2A" localSheetId="15">#REF!</definedName>
    <definedName name="GCS2A">#REF!</definedName>
    <definedName name="GCS2C" localSheetId="11">#REF!</definedName>
    <definedName name="GCS2C" localSheetId="8">#REF!</definedName>
    <definedName name="GCS2C" localSheetId="14">#REF!</definedName>
    <definedName name="GCS2C" localSheetId="13">#REF!</definedName>
    <definedName name="GCS2C" localSheetId="12">#REF!</definedName>
    <definedName name="GCS2C" localSheetId="9">#REF!</definedName>
    <definedName name="GCS2C" localSheetId="10">#REF!</definedName>
    <definedName name="GCS2C" localSheetId="15">#REF!</definedName>
    <definedName name="GCS2C">#REF!</definedName>
    <definedName name="GCSJ" localSheetId="11">#REF!</definedName>
    <definedName name="GCSJ" localSheetId="8">#REF!</definedName>
    <definedName name="GCSJ" localSheetId="14">#REF!</definedName>
    <definedName name="GCSJ" localSheetId="13">#REF!</definedName>
    <definedName name="GCSJ" localSheetId="12">#REF!</definedName>
    <definedName name="GCSJ" localSheetId="9">#REF!</definedName>
    <definedName name="GCSJ" localSheetId="10">#REF!</definedName>
    <definedName name="GCSJ" localSheetId="15">#REF!</definedName>
    <definedName name="GCSJ">#REF!</definedName>
    <definedName name="gcsja" localSheetId="11">#REF!</definedName>
    <definedName name="gcsja" localSheetId="8">#REF!</definedName>
    <definedName name="gcsja" localSheetId="14">#REF!</definedName>
    <definedName name="gcsja" localSheetId="13">#REF!</definedName>
    <definedName name="gcsja" localSheetId="12">#REF!</definedName>
    <definedName name="gcsja" localSheetId="9">#REF!</definedName>
    <definedName name="gcsja" localSheetId="10">#REF!</definedName>
    <definedName name="gcsja" localSheetId="15">#REF!</definedName>
    <definedName name="gcsja">#REF!</definedName>
    <definedName name="gcsjb" localSheetId="11">#REF!</definedName>
    <definedName name="gcsjb" localSheetId="8">#REF!</definedName>
    <definedName name="gcsjb" localSheetId="14">#REF!</definedName>
    <definedName name="gcsjb" localSheetId="13">#REF!</definedName>
    <definedName name="gcsjb" localSheetId="12">#REF!</definedName>
    <definedName name="gcsjb" localSheetId="9">#REF!</definedName>
    <definedName name="gcsjb" localSheetId="10">#REF!</definedName>
    <definedName name="gcsjb" localSheetId="15">#REF!</definedName>
    <definedName name="gcsjb">#REF!</definedName>
    <definedName name="gcsjo" localSheetId="11">#REF!</definedName>
    <definedName name="gcsjo" localSheetId="8">#REF!</definedName>
    <definedName name="gcsjo" localSheetId="14">#REF!</definedName>
    <definedName name="gcsjo" localSheetId="13">#REF!</definedName>
    <definedName name="gcsjo" localSheetId="12">#REF!</definedName>
    <definedName name="gcsjo" localSheetId="9">#REF!</definedName>
    <definedName name="gcsjo" localSheetId="10">#REF!</definedName>
    <definedName name="gcsjo" localSheetId="15">#REF!</definedName>
    <definedName name="gcsjo">#REF!</definedName>
    <definedName name="gcsjoa" localSheetId="11">#REF!</definedName>
    <definedName name="gcsjoa" localSheetId="8">#REF!</definedName>
    <definedName name="gcsjoa" localSheetId="14">#REF!</definedName>
    <definedName name="gcsjoa" localSheetId="13">#REF!</definedName>
    <definedName name="gcsjoa" localSheetId="12">#REF!</definedName>
    <definedName name="gcsjoa" localSheetId="9">#REF!</definedName>
    <definedName name="gcsjoa" localSheetId="10">#REF!</definedName>
    <definedName name="gcsjoa" localSheetId="15">#REF!</definedName>
    <definedName name="gcsjoa">#REF!</definedName>
    <definedName name="gcsjoc" localSheetId="11">#REF!</definedName>
    <definedName name="gcsjoc" localSheetId="8">#REF!</definedName>
    <definedName name="gcsjoc" localSheetId="14">#REF!</definedName>
    <definedName name="gcsjoc" localSheetId="13">#REF!</definedName>
    <definedName name="gcsjoc" localSheetId="12">#REF!</definedName>
    <definedName name="gcsjoc" localSheetId="9">#REF!</definedName>
    <definedName name="gcsjoc" localSheetId="10">#REF!</definedName>
    <definedName name="gcsjoc" localSheetId="15">#REF!</definedName>
    <definedName name="gcsjoc">#REF!</definedName>
    <definedName name="GCT" localSheetId="11">#REF!</definedName>
    <definedName name="GCT" localSheetId="8">#REF!</definedName>
    <definedName name="GCT" localSheetId="14">#REF!</definedName>
    <definedName name="GCT" localSheetId="13">#REF!</definedName>
    <definedName name="GCT" localSheetId="12">#REF!</definedName>
    <definedName name="GCT" localSheetId="9">#REF!</definedName>
    <definedName name="GCT" localSheetId="10">#REF!</definedName>
    <definedName name="GCT" localSheetId="15">#REF!</definedName>
    <definedName name="GCT">#REF!</definedName>
    <definedName name="GCTA" localSheetId="11">#REF!</definedName>
    <definedName name="GCTA" localSheetId="8">#REF!</definedName>
    <definedName name="GCTA" localSheetId="14">#REF!</definedName>
    <definedName name="GCTA" localSheetId="13">#REF!</definedName>
    <definedName name="GCTA" localSheetId="12">#REF!</definedName>
    <definedName name="GCTA" localSheetId="9">#REF!</definedName>
    <definedName name="GCTA" localSheetId="10">#REF!</definedName>
    <definedName name="GCTA" localSheetId="15">#REF!</definedName>
    <definedName name="GCTA">#REF!</definedName>
    <definedName name="GCTC" localSheetId="11">#REF!</definedName>
    <definedName name="GCTC" localSheetId="8">#REF!</definedName>
    <definedName name="GCTC" localSheetId="14">#REF!</definedName>
    <definedName name="GCTC" localSheetId="13">#REF!</definedName>
    <definedName name="GCTC" localSheetId="12">#REF!</definedName>
    <definedName name="GCTC" localSheetId="9">#REF!</definedName>
    <definedName name="GCTC" localSheetId="10">#REF!</definedName>
    <definedName name="GCTC" localSheetId="15">#REF!</definedName>
    <definedName name="GCTC">#REF!</definedName>
    <definedName name="GCTO" localSheetId="11">#REF!</definedName>
    <definedName name="GCTO" localSheetId="8">#REF!</definedName>
    <definedName name="GCTO" localSheetId="14">#REF!</definedName>
    <definedName name="GCTO" localSheetId="13">#REF!</definedName>
    <definedName name="GCTO" localSheetId="12">#REF!</definedName>
    <definedName name="GCTO" localSheetId="9">#REF!</definedName>
    <definedName name="GCTO" localSheetId="10">#REF!</definedName>
    <definedName name="GCTO" localSheetId="15">#REF!</definedName>
    <definedName name="GCTO">#REF!</definedName>
    <definedName name="GCTOa" localSheetId="11">#REF!</definedName>
    <definedName name="GCTOa" localSheetId="8">#REF!</definedName>
    <definedName name="GCTOa" localSheetId="14">#REF!</definedName>
    <definedName name="GCTOa" localSheetId="13">#REF!</definedName>
    <definedName name="GCTOa" localSheetId="12">#REF!</definedName>
    <definedName name="GCTOa" localSheetId="9">#REF!</definedName>
    <definedName name="GCTOa" localSheetId="10">#REF!</definedName>
    <definedName name="GCTOa" localSheetId="15">#REF!</definedName>
    <definedName name="GCTOa">#REF!</definedName>
    <definedName name="GCTOc" localSheetId="11">#REF!</definedName>
    <definedName name="GCTOc" localSheetId="8">#REF!</definedName>
    <definedName name="GCTOc" localSheetId="14">#REF!</definedName>
    <definedName name="GCTOc" localSheetId="13">#REF!</definedName>
    <definedName name="GCTOc" localSheetId="12">#REF!</definedName>
    <definedName name="GCTOc" localSheetId="9">#REF!</definedName>
    <definedName name="GCTOc" localSheetId="10">#REF!</definedName>
    <definedName name="GCTOc" localSheetId="15">#REF!</definedName>
    <definedName name="GCTOc">#REF!</definedName>
    <definedName name="GCTR" localSheetId="11">#REF!</definedName>
    <definedName name="GCTR" localSheetId="8">#REF!</definedName>
    <definedName name="GCTR" localSheetId="14">#REF!</definedName>
    <definedName name="GCTR" localSheetId="13">#REF!</definedName>
    <definedName name="GCTR" localSheetId="12">#REF!</definedName>
    <definedName name="GCTR" localSheetId="9">#REF!</definedName>
    <definedName name="GCTR" localSheetId="10">#REF!</definedName>
    <definedName name="GCTR" localSheetId="15">#REF!</definedName>
    <definedName name="GCTR">#REF!</definedName>
    <definedName name="gctra" localSheetId="11">#REF!</definedName>
    <definedName name="gctra" localSheetId="8">#REF!</definedName>
    <definedName name="gctra" localSheetId="14">#REF!</definedName>
    <definedName name="gctra" localSheetId="13">#REF!</definedName>
    <definedName name="gctra" localSheetId="12">#REF!</definedName>
    <definedName name="gctra" localSheetId="9">#REF!</definedName>
    <definedName name="gctra" localSheetId="10">#REF!</definedName>
    <definedName name="gctra" localSheetId="15">#REF!</definedName>
    <definedName name="gctra">#REF!</definedName>
    <definedName name="gctrb" localSheetId="11">#REF!</definedName>
    <definedName name="gctrb" localSheetId="8">#REF!</definedName>
    <definedName name="gctrb" localSheetId="14">#REF!</definedName>
    <definedName name="gctrb" localSheetId="13">#REF!</definedName>
    <definedName name="gctrb" localSheetId="12">#REF!</definedName>
    <definedName name="gctrb" localSheetId="9">#REF!</definedName>
    <definedName name="gctrb" localSheetId="10">#REF!</definedName>
    <definedName name="gctrb" localSheetId="15">#REF!</definedName>
    <definedName name="gctrb">#REF!</definedName>
    <definedName name="GCTRO" localSheetId="11">#REF!</definedName>
    <definedName name="GCTRO" localSheetId="8">#REF!</definedName>
    <definedName name="GCTRO" localSheetId="14">#REF!</definedName>
    <definedName name="GCTRO" localSheetId="13">#REF!</definedName>
    <definedName name="GCTRO" localSheetId="12">#REF!</definedName>
    <definedName name="GCTRO" localSheetId="9">#REF!</definedName>
    <definedName name="GCTRO" localSheetId="10">#REF!</definedName>
    <definedName name="GCTRO" localSheetId="15">#REF!</definedName>
    <definedName name="GCTRO">#REF!</definedName>
    <definedName name="GDG" localSheetId="11">#REF!</definedName>
    <definedName name="GDG" localSheetId="8">#REF!</definedName>
    <definedName name="GDG" localSheetId="14">#REF!</definedName>
    <definedName name="GDG" localSheetId="13">#REF!</definedName>
    <definedName name="GDG" localSheetId="12">#REF!</definedName>
    <definedName name="GDG" localSheetId="9">#REF!</definedName>
    <definedName name="GDG" localSheetId="10">#REF!</definedName>
    <definedName name="GDG" localSheetId="15">#REF!</definedName>
    <definedName name="GDG">#REF!</definedName>
    <definedName name="gg" localSheetId="11">#REF!</definedName>
    <definedName name="gg" localSheetId="8">#REF!</definedName>
    <definedName name="gg" localSheetId="14">#REF!</definedName>
    <definedName name="gg" localSheetId="13">#REF!</definedName>
    <definedName name="gg" localSheetId="12">#REF!</definedName>
    <definedName name="gg" localSheetId="9">#REF!</definedName>
    <definedName name="gg" localSheetId="10">#REF!</definedName>
    <definedName name="gg" localSheetId="15">#REF!</definedName>
    <definedName name="gg">#REF!</definedName>
    <definedName name="gggg" localSheetId="11" hidden="1">{#N/A,#N/A,FALSE,"Aging Summary";#N/A,#N/A,FALSE,"Ratio Analysis";#N/A,#N/A,FALSE,"Test 120 Day Accts";#N/A,#N/A,FALSE,"Tickmarks"}</definedName>
    <definedName name="gggg" localSheetId="1" hidden="1">{#N/A,#N/A,FALSE,"Aging Summary";#N/A,#N/A,FALSE,"Ratio Analysis";#N/A,#N/A,FALSE,"Test 120 Day Accts";#N/A,#N/A,FALSE,"Tickmarks"}</definedName>
    <definedName name="gggg" localSheetId="8" hidden="1">{#N/A,#N/A,FALSE,"Aging Summary";#N/A,#N/A,FALSE,"Ratio Analysis";#N/A,#N/A,FALSE,"Test 120 Day Accts";#N/A,#N/A,FALSE,"Tickmarks"}</definedName>
    <definedName name="gggg" localSheetId="14" hidden="1">{#N/A,#N/A,FALSE,"Aging Summary";#N/A,#N/A,FALSE,"Ratio Analysis";#N/A,#N/A,FALSE,"Test 120 Day Accts";#N/A,#N/A,FALSE,"Tickmarks"}</definedName>
    <definedName name="gggg" localSheetId="13" hidden="1">{#N/A,#N/A,FALSE,"Aging Summary";#N/A,#N/A,FALSE,"Ratio Analysis";#N/A,#N/A,FALSE,"Test 120 Day Accts";#N/A,#N/A,FALSE,"Tickmarks"}</definedName>
    <definedName name="gggg" localSheetId="12" hidden="1">{#N/A,#N/A,FALSE,"Aging Summary";#N/A,#N/A,FALSE,"Ratio Analysis";#N/A,#N/A,FALSE,"Test 120 Day Accts";#N/A,#N/A,FALSE,"Tickmarks"}</definedName>
    <definedName name="gggg" localSheetId="9" hidden="1">{#N/A,#N/A,FALSE,"Aging Summary";#N/A,#N/A,FALSE,"Ratio Analysis";#N/A,#N/A,FALSE,"Test 120 Day Accts";#N/A,#N/A,FALSE,"Tickmarks"}</definedName>
    <definedName name="gggg" localSheetId="10" hidden="1">{#N/A,#N/A,FALSE,"Aging Summary";#N/A,#N/A,FALSE,"Ratio Analysis";#N/A,#N/A,FALSE,"Test 120 Day Accts";#N/A,#N/A,FALSE,"Tickmarks"}</definedName>
    <definedName name="gggg" localSheetId="6" hidden="1">{#N/A,#N/A,FALSE,"Aging Summary";#N/A,#N/A,FALSE,"Ratio Analysis";#N/A,#N/A,FALSE,"Test 120 Day Accts";#N/A,#N/A,FALSE,"Tickmarks"}</definedName>
    <definedName name="gggg" localSheetId="15" hidden="1">{#N/A,#N/A,FALSE,"Aging Summary";#N/A,#N/A,FALSE,"Ratio Analysis";#N/A,#N/A,FALSE,"Test 120 Day Accts";#N/A,#N/A,FALSE,"Tickmarks"}</definedName>
    <definedName name="gggg" hidden="1">{#N/A,#N/A,FALSE,"Aging Summary";#N/A,#N/A,FALSE,"Ratio Analysis";#N/A,#N/A,FALSE,"Test 120 Day Accts";#N/A,#N/A,FALSE,"Tickmarks"}</definedName>
    <definedName name="GHAJSGDJA">#REF!</definedName>
    <definedName name="GHFGH">#REF!</definedName>
    <definedName name="GIRASOL" localSheetId="11">#REF!</definedName>
    <definedName name="GIRASOL" localSheetId="1">#REF!</definedName>
    <definedName name="GIRASOL" localSheetId="8">#REF!</definedName>
    <definedName name="GIRASOL" localSheetId="14">#REF!</definedName>
    <definedName name="GIRASOL" localSheetId="13">#REF!</definedName>
    <definedName name="GIRASOL" localSheetId="12">#REF!</definedName>
    <definedName name="GIRASOL" localSheetId="9">#REF!</definedName>
    <definedName name="GIRASOL" localSheetId="10">#REF!</definedName>
    <definedName name="GIRASOL" localSheetId="15">#REF!</definedName>
    <definedName name="GIRASOL">#REF!</definedName>
    <definedName name="GM" localSheetId="11">#REF!</definedName>
    <definedName name="GM" localSheetId="1">#REF!</definedName>
    <definedName name="GM" localSheetId="8">#REF!</definedName>
    <definedName name="GM" localSheetId="14">#REF!</definedName>
    <definedName name="GM" localSheetId="13">#REF!</definedName>
    <definedName name="GM" localSheetId="12">#REF!</definedName>
    <definedName name="GM" localSheetId="9">#REF!</definedName>
    <definedName name="GM" localSheetId="10">#REF!</definedName>
    <definedName name="GM" localSheetId="15">#REF!</definedName>
    <definedName name="GM">#REF!</definedName>
    <definedName name="_xlnm.Recorder" localSheetId="13">#REF!</definedName>
    <definedName name="_xlnm.Recorder">#REF!</definedName>
    <definedName name="GUARDIAN" localSheetId="11">#REF!</definedName>
    <definedName name="GUARDIAN" localSheetId="1">#REF!</definedName>
    <definedName name="GUARDIAN" localSheetId="8">#REF!</definedName>
    <definedName name="GUARDIAN" localSheetId="14">#REF!</definedName>
    <definedName name="GUARDIAN" localSheetId="13">#REF!</definedName>
    <definedName name="GUARDIAN" localSheetId="12">#REF!</definedName>
    <definedName name="GUARDIAN" localSheetId="9">#REF!</definedName>
    <definedName name="GUARDIAN" localSheetId="10">#REF!</definedName>
    <definedName name="GUARDIAN" localSheetId="15">#REF!</definedName>
    <definedName name="GUARDIAN">#REF!</definedName>
    <definedName name="h" localSheetId="11">#REF!</definedName>
    <definedName name="h" localSheetId="8">#REF!</definedName>
    <definedName name="h" localSheetId="14">#REF!</definedName>
    <definedName name="h" localSheetId="13">#REF!</definedName>
    <definedName name="h" localSheetId="12">#REF!</definedName>
    <definedName name="h" localSheetId="9">#REF!</definedName>
    <definedName name="h" localSheetId="10">#REF!</definedName>
    <definedName name="h" localSheetId="15">#REF!</definedName>
    <definedName name="h">#REF!</definedName>
    <definedName name="H_" localSheetId="11">#REF!</definedName>
    <definedName name="H_" localSheetId="8">#REF!</definedName>
    <definedName name="H_" localSheetId="14">#REF!</definedName>
    <definedName name="H_" localSheetId="13">#REF!</definedName>
    <definedName name="H_" localSheetId="12">#REF!</definedName>
    <definedName name="H_" localSheetId="9">#REF!</definedName>
    <definedName name="H_" localSheetId="10">#REF!</definedName>
    <definedName name="H_" localSheetId="15">#REF!</definedName>
    <definedName name="H_">#REF!</definedName>
    <definedName name="Hea" localSheetId="11">#REF!</definedName>
    <definedName name="Hea" localSheetId="8">#REF!</definedName>
    <definedName name="Hea" localSheetId="14">#REF!</definedName>
    <definedName name="Hea" localSheetId="13">#REF!</definedName>
    <definedName name="Hea" localSheetId="12">#REF!</definedName>
    <definedName name="Hea" localSheetId="9">#REF!</definedName>
    <definedName name="Hea" localSheetId="10">#REF!</definedName>
    <definedName name="Hea" localSheetId="15">#REF!</definedName>
    <definedName name="Hea">#REF!</definedName>
    <definedName name="hh" localSheetId="11">#REF!</definedName>
    <definedName name="hh" localSheetId="8">#REF!</definedName>
    <definedName name="hh" localSheetId="14">#REF!</definedName>
    <definedName name="hh" localSheetId="13">#REF!</definedName>
    <definedName name="hh" localSheetId="12">#REF!</definedName>
    <definedName name="hh" localSheetId="9">#REF!</definedName>
    <definedName name="hh" localSheetId="10">#REF!</definedName>
    <definedName name="hh" localSheetId="15">#REF!</definedName>
    <definedName name="hh">#REF!</definedName>
    <definedName name="hi" localSheetId="11">#REF!</definedName>
    <definedName name="hi" localSheetId="8">#REF!</definedName>
    <definedName name="hi" localSheetId="14">#REF!</definedName>
    <definedName name="hi" localSheetId="13">#REF!</definedName>
    <definedName name="hi" localSheetId="12">#REF!</definedName>
    <definedName name="hi" localSheetId="9">#REF!</definedName>
    <definedName name="hi" localSheetId="10">#REF!</definedName>
    <definedName name="hi" localSheetId="15">#REF!</definedName>
    <definedName name="hi">#REF!</definedName>
    <definedName name="historicosstradcodigo" localSheetId="11">#REF!</definedName>
    <definedName name="historicosstradcodigo" localSheetId="1">#REF!</definedName>
    <definedName name="historicosstradcodigo" localSheetId="8">#REF!</definedName>
    <definedName name="historicosstradcodigo" localSheetId="14">#REF!</definedName>
    <definedName name="historicosstradcodigo" localSheetId="13">#REF!</definedName>
    <definedName name="historicosstradcodigo" localSheetId="12">#REF!</definedName>
    <definedName name="historicosstradcodigo" localSheetId="9">#REF!</definedName>
    <definedName name="historicosstradcodigo" localSheetId="10">#REF!</definedName>
    <definedName name="historicosstradcodigo" localSheetId="15">#REF!</definedName>
    <definedName name="historicosstradcodigo">#REF!</definedName>
    <definedName name="historicostrad" localSheetId="11">#REF!</definedName>
    <definedName name="historicostrad" localSheetId="8">#REF!</definedName>
    <definedName name="historicostrad" localSheetId="14">#REF!</definedName>
    <definedName name="historicostrad" localSheetId="13">#REF!</definedName>
    <definedName name="historicostrad" localSheetId="12">#REF!</definedName>
    <definedName name="historicostrad" localSheetId="9">#REF!</definedName>
    <definedName name="historicostrad" localSheetId="10">#REF!</definedName>
    <definedName name="historicostrad" localSheetId="15">#REF!</definedName>
    <definedName name="historicostrad">#REF!</definedName>
    <definedName name="hoja" localSheetId="11">#REF!</definedName>
    <definedName name="hoja" localSheetId="8">#REF!</definedName>
    <definedName name="hoja" localSheetId="14">#REF!</definedName>
    <definedName name="hoja" localSheetId="13">#REF!</definedName>
    <definedName name="hoja" localSheetId="12">#REF!</definedName>
    <definedName name="hoja" localSheetId="9">#REF!</definedName>
    <definedName name="hoja" localSheetId="10">#REF!</definedName>
    <definedName name="hoja" localSheetId="15">#REF!</definedName>
    <definedName name="hoja">#REF!</definedName>
    <definedName name="HojaMacro2" localSheetId="11">#REF!</definedName>
    <definedName name="HojaMacro2" localSheetId="8">#REF!</definedName>
    <definedName name="HojaMacro2" localSheetId="14">#REF!</definedName>
    <definedName name="HojaMacro2" localSheetId="13">#REF!</definedName>
    <definedName name="HojaMacro2" localSheetId="12">#REF!</definedName>
    <definedName name="HojaMacro2" localSheetId="9">#REF!</definedName>
    <definedName name="HojaMacro2" localSheetId="10">#REF!</definedName>
    <definedName name="HojaMacro2" localSheetId="15">#REF!</definedName>
    <definedName name="HojaMacro2">#REF!</definedName>
    <definedName name="HojaMacro3" localSheetId="11">#REF!</definedName>
    <definedName name="HojaMacro3" localSheetId="8">#REF!</definedName>
    <definedName name="HojaMacro3" localSheetId="14">#REF!</definedName>
    <definedName name="HojaMacro3" localSheetId="13">#REF!</definedName>
    <definedName name="HojaMacro3" localSheetId="12">#REF!</definedName>
    <definedName name="HojaMacro3" localSheetId="9">#REF!</definedName>
    <definedName name="HojaMacro3" localSheetId="10">#REF!</definedName>
    <definedName name="HojaMacro3" localSheetId="15">#REF!</definedName>
    <definedName name="HojaMacro3">#REF!</definedName>
    <definedName name="HojaMacro4" localSheetId="11">#REF!</definedName>
    <definedName name="HojaMacro4" localSheetId="8">#REF!</definedName>
    <definedName name="HojaMacro4" localSheetId="14">#REF!</definedName>
    <definedName name="HojaMacro4" localSheetId="13">#REF!</definedName>
    <definedName name="HojaMacro4" localSheetId="12">#REF!</definedName>
    <definedName name="HojaMacro4" localSheetId="9">#REF!</definedName>
    <definedName name="HojaMacro4" localSheetId="10">#REF!</definedName>
    <definedName name="HojaMacro4" localSheetId="15">#REF!</definedName>
    <definedName name="HojaMacro4">#REF!</definedName>
    <definedName name="hojamacro5" localSheetId="11">#REF!</definedName>
    <definedName name="hojamacro5" localSheetId="8">#REF!</definedName>
    <definedName name="hojamacro5" localSheetId="14">#REF!</definedName>
    <definedName name="hojamacro5" localSheetId="13">#REF!</definedName>
    <definedName name="hojamacro5" localSheetId="12">#REF!</definedName>
    <definedName name="hojamacro5" localSheetId="9">#REF!</definedName>
    <definedName name="hojamacro5" localSheetId="10">#REF!</definedName>
    <definedName name="hojamacro5" localSheetId="15">#REF!</definedName>
    <definedName name="hojamacro5">#REF!</definedName>
    <definedName name="hojamacro5ing" localSheetId="11">#REF!</definedName>
    <definedName name="hojamacro5ing" localSheetId="8">#REF!</definedName>
    <definedName name="hojamacro5ing" localSheetId="14">#REF!</definedName>
    <definedName name="hojamacro5ing" localSheetId="13">#REF!</definedName>
    <definedName name="hojamacro5ing" localSheetId="12">#REF!</definedName>
    <definedName name="hojamacro5ing" localSheetId="9">#REF!</definedName>
    <definedName name="hojamacro5ing" localSheetId="10">#REF!</definedName>
    <definedName name="hojamacro5ing" localSheetId="15">#REF!</definedName>
    <definedName name="hojamacro5ing">#REF!</definedName>
    <definedName name="HSGDJSAD">#REF!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 localSheetId="11">#REF!</definedName>
    <definedName name="I" localSheetId="8">#REF!</definedName>
    <definedName name="I" localSheetId="14">#REF!</definedName>
    <definedName name="I" localSheetId="13">#REF!</definedName>
    <definedName name="I" localSheetId="12">#REF!</definedName>
    <definedName name="I" localSheetId="9">#REF!</definedName>
    <definedName name="I" localSheetId="10">#REF!</definedName>
    <definedName name="I" localSheetId="15">#REF!</definedName>
    <definedName name="I">#REF!</definedName>
    <definedName name="I_" localSheetId="11">#REF!</definedName>
    <definedName name="I_" localSheetId="8">#REF!</definedName>
    <definedName name="I_" localSheetId="14">#REF!</definedName>
    <definedName name="I_" localSheetId="13">#REF!</definedName>
    <definedName name="I_" localSheetId="12">#REF!</definedName>
    <definedName name="I_" localSheetId="9">#REF!</definedName>
    <definedName name="I_" localSheetId="10">#REF!</definedName>
    <definedName name="I_" localSheetId="15">#REF!</definedName>
    <definedName name="I_">#REF!</definedName>
    <definedName name="IBSA_AC" localSheetId="11">#REF!</definedName>
    <definedName name="IBSA_AC" localSheetId="8">#REF!</definedName>
    <definedName name="IBSA_AC" localSheetId="14">#REF!</definedName>
    <definedName name="IBSA_AC" localSheetId="13">#REF!</definedName>
    <definedName name="IBSA_AC" localSheetId="12">#REF!</definedName>
    <definedName name="IBSA_AC" localSheetId="9">#REF!</definedName>
    <definedName name="IBSA_AC" localSheetId="10">#REF!</definedName>
    <definedName name="IBSA_AC" localSheetId="15">#REF!</definedName>
    <definedName name="IBSA_AC">#REF!</definedName>
    <definedName name="IBSA_MES" localSheetId="11">#REF!</definedName>
    <definedName name="IBSA_MES" localSheetId="8">#REF!</definedName>
    <definedName name="IBSA_MES" localSheetId="14">#REF!</definedName>
    <definedName name="IBSA_MES" localSheetId="13">#REF!</definedName>
    <definedName name="IBSA_MES" localSheetId="12">#REF!</definedName>
    <definedName name="IBSA_MES" localSheetId="9">#REF!</definedName>
    <definedName name="IBSA_MES" localSheetId="10">#REF!</definedName>
    <definedName name="IBSA_MES" localSheetId="15">#REF!</definedName>
    <definedName name="IBSA_MES">#REF!</definedName>
    <definedName name="IC">#REF!</definedName>
    <definedName name="imp_PyL">#REF!</definedName>
    <definedName name="Impresión_Anexo_A" localSheetId="11">#REF!</definedName>
    <definedName name="Impresión_Anexo_A" localSheetId="8">#REF!</definedName>
    <definedName name="Impresión_Anexo_A" localSheetId="14">#REF!</definedName>
    <definedName name="Impresión_Anexo_A" localSheetId="13">#REF!</definedName>
    <definedName name="Impresión_Anexo_A" localSheetId="12">#REF!</definedName>
    <definedName name="Impresión_Anexo_A" localSheetId="9">#REF!</definedName>
    <definedName name="Impresión_Anexo_A" localSheetId="10">#REF!</definedName>
    <definedName name="Impresión_Anexo_A" localSheetId="15">#REF!</definedName>
    <definedName name="Impresión_Anexo_A">#REF!</definedName>
    <definedName name="Impresión_Anexo_E" localSheetId="11">#REF!</definedName>
    <definedName name="Impresión_Anexo_E" localSheetId="1">#REF!</definedName>
    <definedName name="Impresión_Anexo_E" localSheetId="8">#REF!</definedName>
    <definedName name="Impresión_Anexo_E" localSheetId="14">#REF!</definedName>
    <definedName name="Impresión_Anexo_E" localSheetId="13">#REF!</definedName>
    <definedName name="Impresión_Anexo_E" localSheetId="12">#REF!</definedName>
    <definedName name="Impresión_Anexo_E" localSheetId="9">#REF!</definedName>
    <definedName name="Impresión_Anexo_E" localSheetId="10">#REF!</definedName>
    <definedName name="Impresión_Anexo_E" localSheetId="15">#REF!</definedName>
    <definedName name="Impresión_Anexo_E">#REF!</definedName>
    <definedName name="Impresión_Anexo_H" localSheetId="11">#REF!</definedName>
    <definedName name="Impresión_Anexo_H" localSheetId="8">#REF!</definedName>
    <definedName name="Impresión_Anexo_H" localSheetId="14">#REF!</definedName>
    <definedName name="Impresión_Anexo_H" localSheetId="13">#REF!</definedName>
    <definedName name="Impresión_Anexo_H" localSheetId="12">#REF!</definedName>
    <definedName name="Impresión_Anexo_H" localSheetId="9">#REF!</definedName>
    <definedName name="Impresión_Anexo_H" localSheetId="10">#REF!</definedName>
    <definedName name="Impresión_Anexo_H" localSheetId="15">#REF!</definedName>
    <definedName name="Impresión_Anexo_H">#REF!</definedName>
    <definedName name="Impresión_de_EEPN" localSheetId="11">#REF!</definedName>
    <definedName name="Impresión_de_EEPN" localSheetId="8">#REF!</definedName>
    <definedName name="Impresión_de_EEPN" localSheetId="14">#REF!</definedName>
    <definedName name="Impresión_de_EEPN" localSheetId="13">#REF!</definedName>
    <definedName name="Impresión_de_EEPN" localSheetId="12">#REF!</definedName>
    <definedName name="Impresión_de_EEPN" localSheetId="9">#REF!</definedName>
    <definedName name="Impresión_de_EEPN" localSheetId="10">#REF!</definedName>
    <definedName name="Impresión_de_EEPN" localSheetId="15">#REF!</definedName>
    <definedName name="Impresión_de_EEPN">#REF!</definedName>
    <definedName name="INC">#REF!</definedName>
    <definedName name="ingl" localSheetId="11">#REF!</definedName>
    <definedName name="ingl" localSheetId="1">#REF!</definedName>
    <definedName name="ingl" localSheetId="8">#REF!</definedName>
    <definedName name="ingl" localSheetId="14">#REF!</definedName>
    <definedName name="ingl" localSheetId="13">#REF!</definedName>
    <definedName name="ingl" localSheetId="12">#REF!</definedName>
    <definedName name="ingl" localSheetId="9">#REF!</definedName>
    <definedName name="ingl" localSheetId="10">#REF!</definedName>
    <definedName name="ingl" localSheetId="15">#REF!</definedName>
    <definedName name="ingl">#REF!</definedName>
    <definedName name="INGMZN1" localSheetId="11">#REF!</definedName>
    <definedName name="INGMZN1" localSheetId="8">#REF!</definedName>
    <definedName name="INGMZN1" localSheetId="14">#REF!</definedName>
    <definedName name="INGMZN1" localSheetId="13">#REF!</definedName>
    <definedName name="INGMZN1" localSheetId="12">#REF!</definedName>
    <definedName name="INGMZN1" localSheetId="9">#REF!</definedName>
    <definedName name="INGMZN1" localSheetId="10">#REF!</definedName>
    <definedName name="INGMZN1" localSheetId="15">#REF!</definedName>
    <definedName name="INGMZN1">#REF!</definedName>
    <definedName name="INGMZN1B" localSheetId="11">#REF!</definedName>
    <definedName name="INGMZN1B" localSheetId="8">#REF!</definedName>
    <definedName name="INGMZN1B" localSheetId="14">#REF!</definedName>
    <definedName name="INGMZN1B" localSheetId="13">#REF!</definedName>
    <definedName name="INGMZN1B" localSheetId="12">#REF!</definedName>
    <definedName name="INGMZN1B" localSheetId="9">#REF!</definedName>
    <definedName name="INGMZN1B" localSheetId="10">#REF!</definedName>
    <definedName name="INGMZN1B" localSheetId="15">#REF!</definedName>
    <definedName name="INGMZN1B">#REF!</definedName>
    <definedName name="INGMZN2" localSheetId="11">#REF!</definedName>
    <definedName name="INGMZN2" localSheetId="8">#REF!</definedName>
    <definedName name="INGMZN2" localSheetId="14">#REF!</definedName>
    <definedName name="INGMZN2" localSheetId="13">#REF!</definedName>
    <definedName name="INGMZN2" localSheetId="12">#REF!</definedName>
    <definedName name="INGMZN2" localSheetId="9">#REF!</definedName>
    <definedName name="INGMZN2" localSheetId="10">#REF!</definedName>
    <definedName name="INGMZN2" localSheetId="15">#REF!</definedName>
    <definedName name="INGMZN2">#REF!</definedName>
    <definedName name="INGMZN2B" localSheetId="11">#REF!</definedName>
    <definedName name="INGMZN2B" localSheetId="8">#REF!</definedName>
    <definedName name="INGMZN2B" localSheetId="14">#REF!</definedName>
    <definedName name="INGMZN2B" localSheetId="13">#REF!</definedName>
    <definedName name="INGMZN2B" localSheetId="12">#REF!</definedName>
    <definedName name="INGMZN2B" localSheetId="9">#REF!</definedName>
    <definedName name="INGMZN2B" localSheetId="10">#REF!</definedName>
    <definedName name="INGMZN2B" localSheetId="15">#REF!</definedName>
    <definedName name="INGMZN2B">#REF!</definedName>
    <definedName name="INGMZN3" localSheetId="11">#REF!</definedName>
    <definedName name="INGMZN3" localSheetId="8">#REF!</definedName>
    <definedName name="INGMZN3" localSheetId="14">#REF!</definedName>
    <definedName name="INGMZN3" localSheetId="13">#REF!</definedName>
    <definedName name="INGMZN3" localSheetId="12">#REF!</definedName>
    <definedName name="INGMZN3" localSheetId="9">#REF!</definedName>
    <definedName name="INGMZN3" localSheetId="10">#REF!</definedName>
    <definedName name="INGMZN3" localSheetId="15">#REF!</definedName>
    <definedName name="INGMZN3">#REF!</definedName>
    <definedName name="INGMZN3B" localSheetId="11">#REF!</definedName>
    <definedName name="INGMZN3B" localSheetId="8">#REF!</definedName>
    <definedName name="INGMZN3B" localSheetId="14">#REF!</definedName>
    <definedName name="INGMZN3B" localSheetId="13">#REF!</definedName>
    <definedName name="INGMZN3B" localSheetId="12">#REF!</definedName>
    <definedName name="INGMZN3B" localSheetId="9">#REF!</definedName>
    <definedName name="INGMZN3B" localSheetId="10">#REF!</definedName>
    <definedName name="INGMZN3B" localSheetId="15">#REF!</definedName>
    <definedName name="INGMZN3B">#REF!</definedName>
    <definedName name="INGSJ1" localSheetId="11">#REF!</definedName>
    <definedName name="INGSJ1" localSheetId="8">#REF!</definedName>
    <definedName name="INGSJ1" localSheetId="14">#REF!</definedName>
    <definedName name="INGSJ1" localSheetId="13">#REF!</definedName>
    <definedName name="INGSJ1" localSheetId="12">#REF!</definedName>
    <definedName name="INGSJ1" localSheetId="9">#REF!</definedName>
    <definedName name="INGSJ1" localSheetId="10">#REF!</definedName>
    <definedName name="INGSJ1" localSheetId="15">#REF!</definedName>
    <definedName name="INGSJ1">#REF!</definedName>
    <definedName name="INGSJ2" localSheetId="11">#REF!</definedName>
    <definedName name="INGSJ2" localSheetId="8">#REF!</definedName>
    <definedName name="INGSJ2" localSheetId="14">#REF!</definedName>
    <definedName name="INGSJ2" localSheetId="13">#REF!</definedName>
    <definedName name="INGSJ2" localSheetId="12">#REF!</definedName>
    <definedName name="INGSJ2" localSheetId="9">#REF!</definedName>
    <definedName name="INGSJ2" localSheetId="10">#REF!</definedName>
    <definedName name="INGSJ2" localSheetId="15">#REF!</definedName>
    <definedName name="INGSJ2">#REF!</definedName>
    <definedName name="INGSJ3" localSheetId="11">#REF!</definedName>
    <definedName name="INGSJ3" localSheetId="8">#REF!</definedName>
    <definedName name="INGSJ3" localSheetId="14">#REF!</definedName>
    <definedName name="INGSJ3" localSheetId="13">#REF!</definedName>
    <definedName name="INGSJ3" localSheetId="12">#REF!</definedName>
    <definedName name="INGSJ3" localSheetId="9">#REF!</definedName>
    <definedName name="INGSJ3" localSheetId="10">#REF!</definedName>
    <definedName name="INGSJ3" localSheetId="15">#REF!</definedName>
    <definedName name="INGSJ3">#REF!</definedName>
    <definedName name="INGTR1" localSheetId="11">#REF!</definedName>
    <definedName name="INGTR1" localSheetId="8">#REF!</definedName>
    <definedName name="INGTR1" localSheetId="14">#REF!</definedName>
    <definedName name="INGTR1" localSheetId="13">#REF!</definedName>
    <definedName name="INGTR1" localSheetId="12">#REF!</definedName>
    <definedName name="INGTR1" localSheetId="9">#REF!</definedName>
    <definedName name="INGTR1" localSheetId="10">#REF!</definedName>
    <definedName name="INGTR1" localSheetId="15">#REF!</definedName>
    <definedName name="INGTR1">#REF!</definedName>
    <definedName name="INGTR2" localSheetId="11">#REF!</definedName>
    <definedName name="INGTR2" localSheetId="8">#REF!</definedName>
    <definedName name="INGTR2" localSheetId="14">#REF!</definedName>
    <definedName name="INGTR2" localSheetId="13">#REF!</definedName>
    <definedName name="INGTR2" localSheetId="12">#REF!</definedName>
    <definedName name="INGTR2" localSheetId="9">#REF!</definedName>
    <definedName name="INGTR2" localSheetId="10">#REF!</definedName>
    <definedName name="INGTR2" localSheetId="15">#REF!</definedName>
    <definedName name="INGTR2">#REF!</definedName>
    <definedName name="INGTR3" localSheetId="11">#REF!</definedName>
    <definedName name="INGTR3" localSheetId="8">#REF!</definedName>
    <definedName name="INGTR3" localSheetId="14">#REF!</definedName>
    <definedName name="INGTR3" localSheetId="13">#REF!</definedName>
    <definedName name="INGTR3" localSheetId="12">#REF!</definedName>
    <definedName name="INGTR3" localSheetId="9">#REF!</definedName>
    <definedName name="INGTR3" localSheetId="10">#REF!</definedName>
    <definedName name="INGTR3" localSheetId="15">#REF!</definedName>
    <definedName name="INGTR3">#REF!</definedName>
    <definedName name="INT" localSheetId="11">#REF!</definedName>
    <definedName name="INT" localSheetId="8">#REF!</definedName>
    <definedName name="INT" localSheetId="14">#REF!</definedName>
    <definedName name="INT" localSheetId="13">#REF!</definedName>
    <definedName name="INT" localSheetId="12">#REF!</definedName>
    <definedName name="INT" localSheetId="9">#REF!</definedName>
    <definedName name="INT" localSheetId="10">#REF!</definedName>
    <definedName name="INT" localSheetId="15">#REF!</definedName>
    <definedName name="INT">#REF!</definedName>
    <definedName name="intangcomb" localSheetId="11">#REF!</definedName>
    <definedName name="intangcomb" localSheetId="8">#REF!</definedName>
    <definedName name="intangcomb" localSheetId="14">#REF!</definedName>
    <definedName name="intangcomb" localSheetId="13">#REF!</definedName>
    <definedName name="intangcomb" localSheetId="12">#REF!</definedName>
    <definedName name="intangcomb" localSheetId="9">#REF!</definedName>
    <definedName name="intangcomb" localSheetId="10">#REF!</definedName>
    <definedName name="intangcomb" localSheetId="15">#REF!</definedName>
    <definedName name="intangcomb">#REF!</definedName>
    <definedName name="intanghold" localSheetId="11">#REF!</definedName>
    <definedName name="intanghold" localSheetId="8">#REF!</definedName>
    <definedName name="intanghold" localSheetId="14">#REF!</definedName>
    <definedName name="intanghold" localSheetId="13">#REF!</definedName>
    <definedName name="intanghold" localSheetId="12">#REF!</definedName>
    <definedName name="intanghold" localSheetId="9">#REF!</definedName>
    <definedName name="intanghold" localSheetId="10">#REF!</definedName>
    <definedName name="intanghold" localSheetId="15">#REF!</definedName>
    <definedName name="intanghold">#REF!</definedName>
    <definedName name="intangnorte" localSheetId="11">#REF!</definedName>
    <definedName name="intangnorte" localSheetId="8">#REF!</definedName>
    <definedName name="intangnorte" localSheetId="14">#REF!</definedName>
    <definedName name="intangnorte" localSheetId="13">#REF!</definedName>
    <definedName name="intangnorte" localSheetId="12">#REF!</definedName>
    <definedName name="intangnorte" localSheetId="9">#REF!</definedName>
    <definedName name="intangnorte" localSheetId="10">#REF!</definedName>
    <definedName name="intangnorte" localSheetId="15">#REF!</definedName>
    <definedName name="intangnorte">#REF!</definedName>
    <definedName name="intangsur" localSheetId="11">#REF!</definedName>
    <definedName name="intangsur" localSheetId="8">#REF!</definedName>
    <definedName name="intangsur" localSheetId="14">#REF!</definedName>
    <definedName name="intangsur" localSheetId="13">#REF!</definedName>
    <definedName name="intangsur" localSheetId="12">#REF!</definedName>
    <definedName name="intangsur" localSheetId="9">#REF!</definedName>
    <definedName name="intangsur" localSheetId="10">#REF!</definedName>
    <definedName name="intangsur" localSheetId="15">#REF!</definedName>
    <definedName name="intangsur">#REF!</definedName>
    <definedName name="INTER" localSheetId="11">#REF!</definedName>
    <definedName name="INTER" localSheetId="8">#REF!</definedName>
    <definedName name="INTER" localSheetId="14">#REF!</definedName>
    <definedName name="INTER" localSheetId="13">#REF!</definedName>
    <definedName name="INTER" localSheetId="12">#REF!</definedName>
    <definedName name="INTER" localSheetId="9">#REF!</definedName>
    <definedName name="INTER" localSheetId="10">#REF!</definedName>
    <definedName name="INTER" localSheetId="15">#REF!</definedName>
    <definedName name="INTER">#REF!</definedName>
    <definedName name="invnorte" localSheetId="11">#REF!</definedName>
    <definedName name="invnorte" localSheetId="8">#REF!</definedName>
    <definedName name="invnorte" localSheetId="14">#REF!</definedName>
    <definedName name="invnorte" localSheetId="13">#REF!</definedName>
    <definedName name="invnorte" localSheetId="12">#REF!</definedName>
    <definedName name="invnorte" localSheetId="9">#REF!</definedName>
    <definedName name="invnorte" localSheetId="10">#REF!</definedName>
    <definedName name="invnorte" localSheetId="15">#REF!</definedName>
    <definedName name="invnorte">#REF!</definedName>
    <definedName name="invsur" localSheetId="11">#REF!</definedName>
    <definedName name="invsur" localSheetId="8">#REF!</definedName>
    <definedName name="invsur" localSheetId="14">#REF!</definedName>
    <definedName name="invsur" localSheetId="13">#REF!</definedName>
    <definedName name="invsur" localSheetId="12">#REF!</definedName>
    <definedName name="invsur" localSheetId="9">#REF!</definedName>
    <definedName name="invsur" localSheetId="10">#REF!</definedName>
    <definedName name="invsur" localSheetId="15">#REF!</definedName>
    <definedName name="invsur">#REF!</definedName>
    <definedName name="IR" localSheetId="4">#REF!</definedName>
    <definedName name="IR" localSheetId="11">#REF!</definedName>
    <definedName name="IR" localSheetId="8">#REF!</definedName>
    <definedName name="IR" localSheetId="14">#REF!</definedName>
    <definedName name="IR" localSheetId="13">#REF!</definedName>
    <definedName name="IR" localSheetId="12">#REF!</definedName>
    <definedName name="IR" localSheetId="9">#REF!</definedName>
    <definedName name="IR" localSheetId="10">#REF!</definedName>
    <definedName name="IR" localSheetId="15">#REF!</definedName>
    <definedName name="IR">#REF!</definedName>
    <definedName name="IR_detalle_ac" localSheetId="11">#REF!</definedName>
    <definedName name="IR_detalle_ac" localSheetId="8">#REF!</definedName>
    <definedName name="IR_detalle_ac" localSheetId="14">#REF!</definedName>
    <definedName name="IR_detalle_ac" localSheetId="13">#REF!</definedName>
    <definedName name="IR_detalle_ac" localSheetId="12">#REF!</definedName>
    <definedName name="IR_detalle_ac" localSheetId="9">#REF!</definedName>
    <definedName name="IR_detalle_ac" localSheetId="10">#REF!</definedName>
    <definedName name="IR_detalle_ac" localSheetId="15">#REF!</definedName>
    <definedName name="IR_detalle_ac">#REF!</definedName>
    <definedName name="IR_Resumen_ac" localSheetId="11">#REF!</definedName>
    <definedName name="IR_Resumen_ac" localSheetId="8">#REF!</definedName>
    <definedName name="IR_Resumen_ac" localSheetId="14">#REF!</definedName>
    <definedName name="IR_Resumen_ac" localSheetId="13">#REF!</definedName>
    <definedName name="IR_Resumen_ac" localSheetId="12">#REF!</definedName>
    <definedName name="IR_Resumen_ac" localSheetId="9">#REF!</definedName>
    <definedName name="IR_Resumen_ac" localSheetId="10">#REF!</definedName>
    <definedName name="IR_Resumen_ac" localSheetId="15">#REF!</definedName>
    <definedName name="IR_Resumen_ac">#REF!</definedName>
    <definedName name="IR_Resumen_mes" localSheetId="11">#REF!</definedName>
    <definedName name="IR_Resumen_mes" localSheetId="8">#REF!</definedName>
    <definedName name="IR_Resumen_mes" localSheetId="14">#REF!</definedName>
    <definedName name="IR_Resumen_mes" localSheetId="13">#REF!</definedName>
    <definedName name="IR_Resumen_mes" localSheetId="12">#REF!</definedName>
    <definedName name="IR_Resumen_mes" localSheetId="9">#REF!</definedName>
    <definedName name="IR_Resumen_mes" localSheetId="10">#REF!</definedName>
    <definedName name="IR_Resumen_mes" localSheetId="15">#REF!</definedName>
    <definedName name="IR_Resumen_mes">#REF!</definedName>
    <definedName name="IRSA_AC" localSheetId="11">#REF!</definedName>
    <definedName name="IRSA_AC" localSheetId="8">#REF!</definedName>
    <definedName name="IRSA_AC" localSheetId="14">#REF!</definedName>
    <definedName name="IRSA_AC" localSheetId="13">#REF!</definedName>
    <definedName name="IRSA_AC" localSheetId="12">#REF!</definedName>
    <definedName name="IRSA_AC" localSheetId="9">#REF!</definedName>
    <definedName name="IRSA_AC" localSheetId="10">#REF!</definedName>
    <definedName name="IRSA_AC" localSheetId="15">#REF!</definedName>
    <definedName name="IRSA_AC">#REF!</definedName>
    <definedName name="IRSA_MES" localSheetId="11">#REF!</definedName>
    <definedName name="IRSA_MES" localSheetId="8">#REF!</definedName>
    <definedName name="IRSA_MES" localSheetId="14">#REF!</definedName>
    <definedName name="IRSA_MES" localSheetId="13">#REF!</definedName>
    <definedName name="IRSA_MES" localSheetId="12">#REF!</definedName>
    <definedName name="IRSA_MES" localSheetId="9">#REF!</definedName>
    <definedName name="IRSA_MES" localSheetId="10">#REF!</definedName>
    <definedName name="IRSA_MES" localSheetId="15">#REF!</definedName>
    <definedName name="IRSA_MES">#REF!</definedName>
    <definedName name="ITEM_ID">#REF!</definedName>
    <definedName name="j">#REF!</definedName>
    <definedName name="J_" localSheetId="11">#REF!</definedName>
    <definedName name="J_" localSheetId="1">#REF!</definedName>
    <definedName name="J_" localSheetId="8">#REF!</definedName>
    <definedName name="J_" localSheetId="14">#REF!</definedName>
    <definedName name="J_" localSheetId="13">#REF!</definedName>
    <definedName name="J_" localSheetId="12">#REF!</definedName>
    <definedName name="J_" localSheetId="9">#REF!</definedName>
    <definedName name="J_" localSheetId="10">#REF!</definedName>
    <definedName name="J_" localSheetId="15">#REF!</definedName>
    <definedName name="J_">#REF!</definedName>
    <definedName name="jdjdjd">#REF!</definedName>
    <definedName name="jj" localSheetId="11">#REF!</definedName>
    <definedName name="jj" localSheetId="1">#REF!</definedName>
    <definedName name="jj" localSheetId="8">#REF!</definedName>
    <definedName name="jj" localSheetId="14">#REF!</definedName>
    <definedName name="jj" localSheetId="13">#REF!</definedName>
    <definedName name="jj" localSheetId="12">#REF!</definedName>
    <definedName name="jj" localSheetId="9">#REF!</definedName>
    <definedName name="jj" localSheetId="10">#REF!</definedName>
    <definedName name="jj" localSheetId="15">#REF!</definedName>
    <definedName name="jj">#REF!</definedName>
    <definedName name="JLK" localSheetId="4">#REF!</definedName>
    <definedName name="JLK" localSheetId="11">#REF!</definedName>
    <definedName name="JLK" localSheetId="8">#REF!</definedName>
    <definedName name="JLK" localSheetId="14">#REF!</definedName>
    <definedName name="JLK" localSheetId="13">#REF!</definedName>
    <definedName name="JLK" localSheetId="12">#REF!</definedName>
    <definedName name="JLK" localSheetId="9">#REF!</definedName>
    <definedName name="JLK" localSheetId="10">#REF!</definedName>
    <definedName name="JLK" localSheetId="15">#REF!</definedName>
    <definedName name="JLK">#REF!</definedName>
    <definedName name="junio" localSheetId="11">#REF!</definedName>
    <definedName name="junio" localSheetId="8">#REF!</definedName>
    <definedName name="junio" localSheetId="14">#REF!</definedName>
    <definedName name="junio" localSheetId="13">#REF!</definedName>
    <definedName name="junio" localSheetId="12">#REF!</definedName>
    <definedName name="junio" localSheetId="9">#REF!</definedName>
    <definedName name="junio" localSheetId="10">#REF!</definedName>
    <definedName name="junio" localSheetId="15">#REF!</definedName>
    <definedName name="junio">#REF!</definedName>
    <definedName name="K_" localSheetId="11">#REF!</definedName>
    <definedName name="K_" localSheetId="8">#REF!</definedName>
    <definedName name="K_" localSheetId="14">#REF!</definedName>
    <definedName name="K_" localSheetId="13">#REF!</definedName>
    <definedName name="K_" localSheetId="12">#REF!</definedName>
    <definedName name="K_" localSheetId="9">#REF!</definedName>
    <definedName name="K_" localSheetId="10">#REF!</definedName>
    <definedName name="K_" localSheetId="15">#REF!</definedName>
    <definedName name="K_">#REF!</definedName>
    <definedName name="kddj" localSheetId="4">#REF!</definedName>
    <definedName name="kddj" localSheetId="11">#REF!</definedName>
    <definedName name="kddj" localSheetId="8">#REF!</definedName>
    <definedName name="kddj" localSheetId="14">#REF!</definedName>
    <definedName name="kddj" localSheetId="13">#REF!</definedName>
    <definedName name="kddj" localSheetId="12">#REF!</definedName>
    <definedName name="kddj" localSheetId="9">#REF!</definedName>
    <definedName name="kddj" localSheetId="10">#REF!</definedName>
    <definedName name="kddj" localSheetId="15">#REF!</definedName>
    <definedName name="kddj">#REF!</definedName>
    <definedName name="kddkkd">#REF!</definedName>
    <definedName name="kfkfkfk" localSheetId="4" hidden="1">{#N/A,#N/A,FALSE,"Aging Summary";#N/A,#N/A,FALSE,"Ratio Analysis";#N/A,#N/A,FALSE,"Test 120 Day Accts";#N/A,#N/A,FALSE,"Tickmarks"}</definedName>
    <definedName name="kfkfkfk" localSheetId="11" hidden="1">{#N/A,#N/A,FALSE,"Aging Summary";#N/A,#N/A,FALSE,"Ratio Analysis";#N/A,#N/A,FALSE,"Test 120 Day Accts";#N/A,#N/A,FALSE,"Tickmarks"}</definedName>
    <definedName name="kfkfkfk" localSheetId="1" hidden="1">{#N/A,#N/A,FALSE,"Aging Summary";#N/A,#N/A,FALSE,"Ratio Analysis";#N/A,#N/A,FALSE,"Test 120 Day Accts";#N/A,#N/A,FALSE,"Tickmarks"}</definedName>
    <definedName name="kfkfkfk" localSheetId="8" hidden="1">{#N/A,#N/A,FALSE,"Aging Summary";#N/A,#N/A,FALSE,"Ratio Analysis";#N/A,#N/A,FALSE,"Test 120 Day Accts";#N/A,#N/A,FALSE,"Tickmarks"}</definedName>
    <definedName name="kfkfkfk" localSheetId="14" hidden="1">{#N/A,#N/A,FALSE,"Aging Summary";#N/A,#N/A,FALSE,"Ratio Analysis";#N/A,#N/A,FALSE,"Test 120 Day Accts";#N/A,#N/A,FALSE,"Tickmarks"}</definedName>
    <definedName name="kfkfkfk" localSheetId="13" hidden="1">{#N/A,#N/A,FALSE,"Aging Summary";#N/A,#N/A,FALSE,"Ratio Analysis";#N/A,#N/A,FALSE,"Test 120 Day Accts";#N/A,#N/A,FALSE,"Tickmarks"}</definedName>
    <definedName name="kfkfkfk" localSheetId="12" hidden="1">{#N/A,#N/A,FALSE,"Aging Summary";#N/A,#N/A,FALSE,"Ratio Analysis";#N/A,#N/A,FALSE,"Test 120 Day Accts";#N/A,#N/A,FALSE,"Tickmarks"}</definedName>
    <definedName name="kfkfkfk" localSheetId="9" hidden="1">{#N/A,#N/A,FALSE,"Aging Summary";#N/A,#N/A,FALSE,"Ratio Analysis";#N/A,#N/A,FALSE,"Test 120 Day Accts";#N/A,#N/A,FALSE,"Tickmarks"}</definedName>
    <definedName name="kfkfkfk" localSheetId="10" hidden="1">{#N/A,#N/A,FALSE,"Aging Summary";#N/A,#N/A,FALSE,"Ratio Analysis";#N/A,#N/A,FALSE,"Test 120 Day Accts";#N/A,#N/A,FALSE,"Tickmarks"}</definedName>
    <definedName name="kfkfkfk" localSheetId="6" hidden="1">{#N/A,#N/A,FALSE,"Aging Summary";#N/A,#N/A,FALSE,"Ratio Analysis";#N/A,#N/A,FALSE,"Test 120 Day Accts";#N/A,#N/A,FALSE,"Tickmarks"}</definedName>
    <definedName name="kfkfkfk" localSheetId="15"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11">#REF!</definedName>
    <definedName name="Kilogramos" localSheetId="1">#REF!</definedName>
    <definedName name="Kilogramos" localSheetId="8">#REF!</definedName>
    <definedName name="Kilogramos" localSheetId="14">#REF!</definedName>
    <definedName name="Kilogramos" localSheetId="13">#REF!</definedName>
    <definedName name="Kilogramos" localSheetId="12">#REF!</definedName>
    <definedName name="Kilogramos" localSheetId="9">#REF!</definedName>
    <definedName name="Kilogramos" localSheetId="10">#REF!</definedName>
    <definedName name="Kilogramos" localSheetId="15">#REF!</definedName>
    <definedName name="Kilogramos">#REF!</definedName>
    <definedName name="KY" localSheetId="11">#REF!</definedName>
    <definedName name="KY" localSheetId="8">#REF!</definedName>
    <definedName name="KY" localSheetId="14">#REF!</definedName>
    <definedName name="KY" localSheetId="13">#REF!</definedName>
    <definedName name="KY" localSheetId="12">#REF!</definedName>
    <definedName name="KY" localSheetId="9">#REF!</definedName>
    <definedName name="KY" localSheetId="10">#REF!</definedName>
    <definedName name="KY" localSheetId="15">#REF!</definedName>
    <definedName name="KY">#REF!</definedName>
    <definedName name="L" localSheetId="11">#REF!</definedName>
    <definedName name="L" localSheetId="8">#REF!</definedName>
    <definedName name="L" localSheetId="14">#REF!</definedName>
    <definedName name="L" localSheetId="13">#REF!</definedName>
    <definedName name="L" localSheetId="12">#REF!</definedName>
    <definedName name="L" localSheetId="9">#REF!</definedName>
    <definedName name="L" localSheetId="10">#REF!</definedName>
    <definedName name="L" localSheetId="15">#REF!</definedName>
    <definedName name="L">#REF!</definedName>
    <definedName name="L_" localSheetId="11">#REF!</definedName>
    <definedName name="L_" localSheetId="8">#REF!</definedName>
    <definedName name="L_" localSheetId="14">#REF!</definedName>
    <definedName name="L_" localSheetId="13">#REF!</definedName>
    <definedName name="L_" localSheetId="12">#REF!</definedName>
    <definedName name="L_" localSheetId="9">#REF!</definedName>
    <definedName name="L_" localSheetId="10">#REF!</definedName>
    <definedName name="L_" localSheetId="15">#REF!</definedName>
    <definedName name="L_">#REF!</definedName>
    <definedName name="L_11" localSheetId="11">#REF!</definedName>
    <definedName name="L_11" localSheetId="8">#REF!</definedName>
    <definedName name="L_11" localSheetId="14">#REF!</definedName>
    <definedName name="L_11" localSheetId="13">#REF!</definedName>
    <definedName name="L_11" localSheetId="12">#REF!</definedName>
    <definedName name="L_11" localSheetId="9">#REF!</definedName>
    <definedName name="L_11" localSheetId="10">#REF!</definedName>
    <definedName name="L_11" localSheetId="15">#REF!</definedName>
    <definedName name="L_11">#REF!</definedName>
    <definedName name="L_12" localSheetId="11">#REF!</definedName>
    <definedName name="L_12" localSheetId="8">#REF!</definedName>
    <definedName name="L_12" localSheetId="14">#REF!</definedName>
    <definedName name="L_12" localSheetId="13">#REF!</definedName>
    <definedName name="L_12" localSheetId="12">#REF!</definedName>
    <definedName name="L_12" localSheetId="9">#REF!</definedName>
    <definedName name="L_12" localSheetId="10">#REF!</definedName>
    <definedName name="L_12" localSheetId="15">#REF!</definedName>
    <definedName name="L_12">#REF!</definedName>
    <definedName name="L_13" localSheetId="11">#REF!</definedName>
    <definedName name="L_13" localSheetId="8">#REF!</definedName>
    <definedName name="L_13" localSheetId="14">#REF!</definedName>
    <definedName name="L_13" localSheetId="13">#REF!</definedName>
    <definedName name="L_13" localSheetId="12">#REF!</definedName>
    <definedName name="L_13" localSheetId="9">#REF!</definedName>
    <definedName name="L_13" localSheetId="10">#REF!</definedName>
    <definedName name="L_13" localSheetId="15">#REF!</definedName>
    <definedName name="L_13">#REF!</definedName>
    <definedName name="L_14" localSheetId="11">#REF!</definedName>
    <definedName name="L_14" localSheetId="8">#REF!</definedName>
    <definedName name="L_14" localSheetId="14">#REF!</definedName>
    <definedName name="L_14" localSheetId="13">#REF!</definedName>
    <definedName name="L_14" localSheetId="12">#REF!</definedName>
    <definedName name="L_14" localSheetId="9">#REF!</definedName>
    <definedName name="L_14" localSheetId="10">#REF!</definedName>
    <definedName name="L_14" localSheetId="15">#REF!</definedName>
    <definedName name="L_14">#REF!</definedName>
    <definedName name="L_21" localSheetId="11">#REF!</definedName>
    <definedName name="L_21" localSheetId="8">#REF!</definedName>
    <definedName name="L_21" localSheetId="14">#REF!</definedName>
    <definedName name="L_21" localSheetId="13">#REF!</definedName>
    <definedName name="L_21" localSheetId="12">#REF!</definedName>
    <definedName name="L_21" localSheetId="9">#REF!</definedName>
    <definedName name="L_21" localSheetId="10">#REF!</definedName>
    <definedName name="L_21" localSheetId="15">#REF!</definedName>
    <definedName name="L_21">#REF!</definedName>
    <definedName name="L_22" localSheetId="11">#REF!</definedName>
    <definedName name="L_22" localSheetId="8">#REF!</definedName>
    <definedName name="L_22" localSheetId="14">#REF!</definedName>
    <definedName name="L_22" localSheetId="13">#REF!</definedName>
    <definedName name="L_22" localSheetId="12">#REF!</definedName>
    <definedName name="L_22" localSheetId="9">#REF!</definedName>
    <definedName name="L_22" localSheetId="10">#REF!</definedName>
    <definedName name="L_22" localSheetId="15">#REF!</definedName>
    <definedName name="L_22">#REF!</definedName>
    <definedName name="L_23" localSheetId="11">#REF!</definedName>
    <definedName name="L_23" localSheetId="8">#REF!</definedName>
    <definedName name="L_23" localSheetId="14">#REF!</definedName>
    <definedName name="L_23" localSheetId="13">#REF!</definedName>
    <definedName name="L_23" localSheetId="12">#REF!</definedName>
    <definedName name="L_23" localSheetId="9">#REF!</definedName>
    <definedName name="L_23" localSheetId="10">#REF!</definedName>
    <definedName name="L_23" localSheetId="15">#REF!</definedName>
    <definedName name="L_23">#REF!</definedName>
    <definedName name="L_24" localSheetId="11">#REF!</definedName>
    <definedName name="L_24" localSheetId="8">#REF!</definedName>
    <definedName name="L_24" localSheetId="14">#REF!</definedName>
    <definedName name="L_24" localSheetId="13">#REF!</definedName>
    <definedName name="L_24" localSheetId="12">#REF!</definedName>
    <definedName name="L_24" localSheetId="9">#REF!</definedName>
    <definedName name="L_24" localSheetId="10">#REF!</definedName>
    <definedName name="L_24" localSheetId="15">#REF!</definedName>
    <definedName name="L_24">#REF!</definedName>
    <definedName name="labgir" localSheetId="11">#REF!</definedName>
    <definedName name="labgir" localSheetId="1">#REF!</definedName>
    <definedName name="labgir" localSheetId="8">#REF!</definedName>
    <definedName name="labgir" localSheetId="14">#REF!</definedName>
    <definedName name="labgir" localSheetId="13">#REF!</definedName>
    <definedName name="labgir" localSheetId="12">#REF!</definedName>
    <definedName name="labgir" localSheetId="9">#REF!</definedName>
    <definedName name="labgir" localSheetId="10">#REF!</definedName>
    <definedName name="labgir" localSheetId="15">#REF!</definedName>
    <definedName name="labgir">#REF!</definedName>
    <definedName name="LABMZN" localSheetId="11">#REF!</definedName>
    <definedName name="LABMZN" localSheetId="8">#REF!</definedName>
    <definedName name="LABMZN" localSheetId="14">#REF!</definedName>
    <definedName name="LABMZN" localSheetId="13">#REF!</definedName>
    <definedName name="LABMZN" localSheetId="12">#REF!</definedName>
    <definedName name="LABMZN" localSheetId="9">#REF!</definedName>
    <definedName name="LABMZN" localSheetId="10">#REF!</definedName>
    <definedName name="LABMZN" localSheetId="15">#REF!</definedName>
    <definedName name="LABMZN">#REF!</definedName>
    <definedName name="labmzo" localSheetId="11">#REF!</definedName>
    <definedName name="labmzo" localSheetId="8">#REF!</definedName>
    <definedName name="labmzo" localSheetId="14">#REF!</definedName>
    <definedName name="labmzo" localSheetId="13">#REF!</definedName>
    <definedName name="labmzo" localSheetId="12">#REF!</definedName>
    <definedName name="labmzo" localSheetId="9">#REF!</definedName>
    <definedName name="labmzo" localSheetId="10">#REF!</definedName>
    <definedName name="labmzo" localSheetId="15">#REF!</definedName>
    <definedName name="labmzo">#REF!</definedName>
    <definedName name="LABSJ" localSheetId="11">#REF!</definedName>
    <definedName name="LABSJ" localSheetId="8">#REF!</definedName>
    <definedName name="LABSJ" localSheetId="14">#REF!</definedName>
    <definedName name="LABSJ" localSheetId="13">#REF!</definedName>
    <definedName name="LABSJ" localSheetId="12">#REF!</definedName>
    <definedName name="LABSJ" localSheetId="9">#REF!</definedName>
    <definedName name="LABSJ" localSheetId="10">#REF!</definedName>
    <definedName name="LABSJ" localSheetId="15">#REF!</definedName>
    <definedName name="LABSJ">#REF!</definedName>
    <definedName name="labsj1" localSheetId="11">#REF!</definedName>
    <definedName name="labsj1" localSheetId="8">#REF!</definedName>
    <definedName name="labsj1" localSheetId="14">#REF!</definedName>
    <definedName name="labsj1" localSheetId="13">#REF!</definedName>
    <definedName name="labsj1" localSheetId="12">#REF!</definedName>
    <definedName name="labsj1" localSheetId="9">#REF!</definedName>
    <definedName name="labsj1" localSheetId="10">#REF!</definedName>
    <definedName name="labsj1" localSheetId="15">#REF!</definedName>
    <definedName name="labsj1">#REF!</definedName>
    <definedName name="labsj2" localSheetId="11">#REF!</definedName>
    <definedName name="labsj2" localSheetId="8">#REF!</definedName>
    <definedName name="labsj2" localSheetId="14">#REF!</definedName>
    <definedName name="labsj2" localSheetId="13">#REF!</definedName>
    <definedName name="labsj2" localSheetId="12">#REF!</definedName>
    <definedName name="labsj2" localSheetId="9">#REF!</definedName>
    <definedName name="labsj2" localSheetId="10">#REF!</definedName>
    <definedName name="labsj2" localSheetId="15">#REF!</definedName>
    <definedName name="labsj2">#REF!</definedName>
    <definedName name="LABTRN" localSheetId="11">#REF!</definedName>
    <definedName name="LABTRN" localSheetId="8">#REF!</definedName>
    <definedName name="LABTRN" localSheetId="14">#REF!</definedName>
    <definedName name="LABTRN" localSheetId="13">#REF!</definedName>
    <definedName name="LABTRN" localSheetId="12">#REF!</definedName>
    <definedName name="LABTRN" localSheetId="9">#REF!</definedName>
    <definedName name="LABTRN" localSheetId="10">#REF!</definedName>
    <definedName name="LABTRN" localSheetId="15">#REF!</definedName>
    <definedName name="LABTRN">#REF!</definedName>
    <definedName name="latinoamericana">#REF!</definedName>
    <definedName name="latinoamericana_factura">#REF!</definedName>
    <definedName name="latinoamericana_factura_abierta_por_item">#REF!</definedName>
    <definedName name="Liq_FPC" localSheetId="11">#REF!,#REF!,#REF!,#REF!</definedName>
    <definedName name="Liq_FPC" localSheetId="1">#REF!,#REF!,#REF!,#REF!</definedName>
    <definedName name="Liq_FPC" localSheetId="8">#REF!,#REF!,#REF!,#REF!</definedName>
    <definedName name="Liq_FPC" localSheetId="14">#REF!,#REF!,#REF!,#REF!</definedName>
    <definedName name="Liq_FPC" localSheetId="13">#REF!,#REF!,#REF!,#REF!</definedName>
    <definedName name="Liq_FPC" localSheetId="12">#REF!,#REF!,#REF!,#REF!</definedName>
    <definedName name="Liq_FPC" localSheetId="9">#REF!,#REF!,#REF!,#REF!</definedName>
    <definedName name="Liq_FPC" localSheetId="10">#REF!,#REF!,#REF!,#REF!</definedName>
    <definedName name="Liq_FPC" localSheetId="15">#REF!,#REF!,#REF!,#REF!</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 localSheetId="11">#REF!</definedName>
    <definedName name="ListaCR" localSheetId="1">#REF!</definedName>
    <definedName name="ListaCR" localSheetId="8">#REF!</definedName>
    <definedName name="ListaCR" localSheetId="14">#REF!</definedName>
    <definedName name="ListaCR" localSheetId="13">#REF!</definedName>
    <definedName name="ListaCR" localSheetId="12">#REF!</definedName>
    <definedName name="ListaCR" localSheetId="9">#REF!</definedName>
    <definedName name="ListaCR" localSheetId="10">#REF!</definedName>
    <definedName name="ListaCR" localSheetId="15">#REF!</definedName>
    <definedName name="ListaCR">#REF!</definedName>
    <definedName name="ListaMes" localSheetId="11">#REF!</definedName>
    <definedName name="ListaMes" localSheetId="8">#REF!</definedName>
    <definedName name="ListaMes" localSheetId="14">#REF!</definedName>
    <definedName name="ListaMes" localSheetId="13">#REF!</definedName>
    <definedName name="ListaMes" localSheetId="12">#REF!</definedName>
    <definedName name="ListaMes" localSheetId="9">#REF!</definedName>
    <definedName name="ListaMes" localSheetId="10">#REF!</definedName>
    <definedName name="ListaMes" localSheetId="15">#REF!</definedName>
    <definedName name="ListaMes">#REF!</definedName>
    <definedName name="ljlkjñ" hidden="1">{#N/A,#N/A,FALSE,"Aging Summary";#N/A,#N/A,FALSE,"Ratio Analysis";#N/A,#N/A,FALSE,"Test 120 Day Accts";#N/A,#N/A,FALSE,"Tickmarks"}</definedName>
    <definedName name="lllll">#REF!</definedName>
    <definedName name="M_" localSheetId="11">#REF!</definedName>
    <definedName name="M_" localSheetId="1">#REF!</definedName>
    <definedName name="M_" localSheetId="8">#REF!</definedName>
    <definedName name="M_" localSheetId="14">#REF!</definedName>
    <definedName name="M_" localSheetId="13">#REF!</definedName>
    <definedName name="M_" localSheetId="12">#REF!</definedName>
    <definedName name="M_" localSheetId="9">#REF!</definedName>
    <definedName name="M_" localSheetId="10">#REF!</definedName>
    <definedName name="M_" localSheetId="15">#REF!</definedName>
    <definedName name="M_">#REF!</definedName>
    <definedName name="MAD" localSheetId="11">#REF!</definedName>
    <definedName name="MAD" localSheetId="8">#REF!</definedName>
    <definedName name="MAD" localSheetId="14">#REF!</definedName>
    <definedName name="MAD" localSheetId="13">#REF!</definedName>
    <definedName name="MAD" localSheetId="12">#REF!</definedName>
    <definedName name="MAD" localSheetId="9">#REF!</definedName>
    <definedName name="MAD" localSheetId="10">#REF!</definedName>
    <definedName name="MAD" localSheetId="15">#REF!</definedName>
    <definedName name="MAD">#REF!</definedName>
    <definedName name="Maintenance" localSheetId="11">#REF!</definedName>
    <definedName name="Maintenance" localSheetId="8">#REF!</definedName>
    <definedName name="Maintenance" localSheetId="14">#REF!</definedName>
    <definedName name="Maintenance" localSheetId="13">#REF!</definedName>
    <definedName name="Maintenance" localSheetId="12">#REF!</definedName>
    <definedName name="Maintenance" localSheetId="9">#REF!</definedName>
    <definedName name="Maintenance" localSheetId="10">#REF!</definedName>
    <definedName name="Maintenance" localSheetId="15">#REF!</definedName>
    <definedName name="Maintenance">#REF!</definedName>
    <definedName name="maintenanceld" localSheetId="11">#REF!</definedName>
    <definedName name="maintenanceld" localSheetId="8">#REF!</definedName>
    <definedName name="maintenanceld" localSheetId="14">#REF!</definedName>
    <definedName name="maintenanceld" localSheetId="13">#REF!</definedName>
    <definedName name="maintenanceld" localSheetId="12">#REF!</definedName>
    <definedName name="maintenanceld" localSheetId="9">#REF!</definedName>
    <definedName name="maintenanceld" localSheetId="10">#REF!</definedName>
    <definedName name="maintenanceld" localSheetId="15">#REF!</definedName>
    <definedName name="maintenanceld">#REF!</definedName>
    <definedName name="MaintenancePCS" localSheetId="11">#REF!</definedName>
    <definedName name="MaintenancePCS" localSheetId="8">#REF!</definedName>
    <definedName name="MaintenancePCS" localSheetId="14">#REF!</definedName>
    <definedName name="MaintenancePCS" localSheetId="13">#REF!</definedName>
    <definedName name="MaintenancePCS" localSheetId="12">#REF!</definedName>
    <definedName name="MaintenancePCS" localSheetId="9">#REF!</definedName>
    <definedName name="MaintenancePCS" localSheetId="10">#REF!</definedName>
    <definedName name="MaintenancePCS" localSheetId="15">#REF!</definedName>
    <definedName name="MaintenancePCS">#REF!</definedName>
    <definedName name="mari" localSheetId="4">#REF!</definedName>
    <definedName name="mari" localSheetId="11">#REF!</definedName>
    <definedName name="mari" localSheetId="8">#REF!</definedName>
    <definedName name="mari" localSheetId="14">#REF!</definedName>
    <definedName name="mari" localSheetId="13">#REF!</definedName>
    <definedName name="mari" localSheetId="12">#REF!</definedName>
    <definedName name="mari" localSheetId="9">#REF!</definedName>
    <definedName name="mari" localSheetId="10">#REF!</definedName>
    <definedName name="mari" localSheetId="15">#REF!</definedName>
    <definedName name="mari">#REF!</definedName>
    <definedName name="Mayor_consolidado" localSheetId="4">#REF!</definedName>
    <definedName name="Mayor_consolidado" localSheetId="11">#REF!</definedName>
    <definedName name="Mayor_consolidado" localSheetId="8">#REF!</definedName>
    <definedName name="Mayor_consolidado" localSheetId="14">#REF!</definedName>
    <definedName name="Mayor_consolidado" localSheetId="13">#REF!</definedName>
    <definedName name="Mayor_consolidado" localSheetId="12">#REF!</definedName>
    <definedName name="Mayor_consolidado" localSheetId="9">#REF!</definedName>
    <definedName name="Mayor_consolidado" localSheetId="10">#REF!</definedName>
    <definedName name="Mayor_consolidado" localSheetId="15">#REF!</definedName>
    <definedName name="Mayor_consolidado">#REF!</definedName>
    <definedName name="me">#REF!</definedName>
    <definedName name="MedioLitro">#REF!</definedName>
    <definedName name="menorte" localSheetId="11">#REF!</definedName>
    <definedName name="menorte" localSheetId="8">#REF!</definedName>
    <definedName name="menorte" localSheetId="14">#REF!</definedName>
    <definedName name="menorte" localSheetId="13">#REF!</definedName>
    <definedName name="menorte" localSheetId="12">#REF!</definedName>
    <definedName name="menorte" localSheetId="9">#REF!</definedName>
    <definedName name="menorte" localSheetId="10">#REF!</definedName>
    <definedName name="menorte" localSheetId="15">#REF!</definedName>
    <definedName name="menorte">#REF!</definedName>
    <definedName name="Mes" localSheetId="11">#REF!</definedName>
    <definedName name="Mes" localSheetId="1">#REF!</definedName>
    <definedName name="Mes" localSheetId="8">#REF!</definedName>
    <definedName name="Mes" localSheetId="14">#REF!</definedName>
    <definedName name="Mes" localSheetId="13">#REF!</definedName>
    <definedName name="Mes" localSheetId="12">#REF!</definedName>
    <definedName name="Mes" localSheetId="9">#REF!</definedName>
    <definedName name="Mes" localSheetId="10">#REF!</definedName>
    <definedName name="Mes" localSheetId="15">#REF!</definedName>
    <definedName name="Mes">#REF!</definedName>
    <definedName name="MESFCSER" localSheetId="11">#REF!</definedName>
    <definedName name="MESFCSER" localSheetId="8">#REF!</definedName>
    <definedName name="MESFCSER" localSheetId="14">#REF!</definedName>
    <definedName name="MESFCSER" localSheetId="13">#REF!</definedName>
    <definedName name="MESFCSER" localSheetId="12">#REF!</definedName>
    <definedName name="MESFCSER" localSheetId="9">#REF!</definedName>
    <definedName name="MESFCSER" localSheetId="10">#REF!</definedName>
    <definedName name="MESFCSER" localSheetId="15">#REF!</definedName>
    <definedName name="MESFCSER">#REF!</definedName>
    <definedName name="mesvtaBC" localSheetId="11">#REF!</definedName>
    <definedName name="mesvtaBC" localSheetId="8">#REF!</definedName>
    <definedName name="mesvtaBC" localSheetId="14">#REF!</definedName>
    <definedName name="mesvtaBC" localSheetId="13">#REF!</definedName>
    <definedName name="mesvtaBC" localSheetId="12">#REF!</definedName>
    <definedName name="mesvtaBC" localSheetId="9">#REF!</definedName>
    <definedName name="mesvtaBC" localSheetId="10">#REF!</definedName>
    <definedName name="mesvtaBC" localSheetId="15">#REF!</definedName>
    <definedName name="mesvtaBC">#REF!</definedName>
    <definedName name="MESVTABCPRE" localSheetId="11">#REF!</definedName>
    <definedName name="MESVTABCPRE" localSheetId="8">#REF!</definedName>
    <definedName name="MESVTABCPRE" localSheetId="14">#REF!</definedName>
    <definedName name="MESVTABCPRE" localSheetId="13">#REF!</definedName>
    <definedName name="MESVTABCPRE" localSheetId="12">#REF!</definedName>
    <definedName name="MESVTABCPRE" localSheetId="9">#REF!</definedName>
    <definedName name="MESVTABCPRE" localSheetId="10">#REF!</definedName>
    <definedName name="MESVTABCPRE" localSheetId="15">#REF!</definedName>
    <definedName name="MESVTABCPRE">#REF!</definedName>
    <definedName name="mierda" localSheetId="4">#REF!</definedName>
    <definedName name="mierda" localSheetId="11">#REF!</definedName>
    <definedName name="mierda" localSheetId="8">#REF!</definedName>
    <definedName name="mierda" localSheetId="14">#REF!</definedName>
    <definedName name="mierda" localSheetId="13">#REF!</definedName>
    <definedName name="mierda" localSheetId="12">#REF!</definedName>
    <definedName name="mierda" localSheetId="9">#REF!</definedName>
    <definedName name="mierda" localSheetId="10">#REF!</definedName>
    <definedName name="mierda" localSheetId="15">#REF!</definedName>
    <definedName name="mierda">#REF!</definedName>
    <definedName name="MIL" localSheetId="11">#REF!</definedName>
    <definedName name="MIL" localSheetId="8">#REF!</definedName>
    <definedName name="MIL" localSheetId="14">#REF!</definedName>
    <definedName name="MIL" localSheetId="13">#REF!</definedName>
    <definedName name="MIL" localSheetId="12">#REF!</definedName>
    <definedName name="MIL" localSheetId="9">#REF!</definedName>
    <definedName name="MIL" localSheetId="10">#REF!</definedName>
    <definedName name="MIL" localSheetId="15">#REF!</definedName>
    <definedName name="MIL">#REF!</definedName>
    <definedName name="minica" localSheetId="4">#REF!</definedName>
    <definedName name="minica" localSheetId="11">#REF!</definedName>
    <definedName name="minica" localSheetId="8">#REF!</definedName>
    <definedName name="minica" localSheetId="14">#REF!</definedName>
    <definedName name="minica" localSheetId="13">#REF!</definedName>
    <definedName name="minica" localSheetId="12">#REF!</definedName>
    <definedName name="minica" localSheetId="9">#REF!</definedName>
    <definedName name="minica" localSheetId="10">#REF!</definedName>
    <definedName name="minica" localSheetId="15">#REF!</definedName>
    <definedName name="minica">#REF!</definedName>
    <definedName name="MKT" localSheetId="11">#REF!</definedName>
    <definedName name="MKT" localSheetId="8">#REF!</definedName>
    <definedName name="MKT" localSheetId="14">#REF!</definedName>
    <definedName name="MKT" localSheetId="13">#REF!</definedName>
    <definedName name="MKT" localSheetId="12">#REF!</definedName>
    <definedName name="MKT" localSheetId="9">#REF!</definedName>
    <definedName name="MKT" localSheetId="10">#REF!</definedName>
    <definedName name="MKT" localSheetId="15">#REF!</definedName>
    <definedName name="MKT">#REF!</definedName>
    <definedName name="mktld" localSheetId="11">#REF!</definedName>
    <definedName name="mktld" localSheetId="8">#REF!</definedName>
    <definedName name="mktld" localSheetId="14">#REF!</definedName>
    <definedName name="mktld" localSheetId="13">#REF!</definedName>
    <definedName name="mktld" localSheetId="12">#REF!</definedName>
    <definedName name="mktld" localSheetId="9">#REF!</definedName>
    <definedName name="mktld" localSheetId="10">#REF!</definedName>
    <definedName name="mktld" localSheetId="15">#REF!</definedName>
    <definedName name="mktld">#REF!</definedName>
    <definedName name="MKTPCS" localSheetId="11">#REF!</definedName>
    <definedName name="MKTPCS" localSheetId="8">#REF!</definedName>
    <definedName name="MKTPCS" localSheetId="14">#REF!</definedName>
    <definedName name="MKTPCS" localSheetId="13">#REF!</definedName>
    <definedName name="MKTPCS" localSheetId="12">#REF!</definedName>
    <definedName name="MKTPCS" localSheetId="9">#REF!</definedName>
    <definedName name="MKTPCS" localSheetId="10">#REF!</definedName>
    <definedName name="MKTPCS" localSheetId="15">#REF!</definedName>
    <definedName name="MKTPCS">#REF!</definedName>
    <definedName name="mmmm">#REF!</definedName>
    <definedName name="Modificar_celdas_Anexo_A" localSheetId="11">#REF!</definedName>
    <definedName name="Modificar_celdas_Anexo_A" localSheetId="8">#REF!</definedName>
    <definedName name="Modificar_celdas_Anexo_A" localSheetId="14">#REF!</definedName>
    <definedName name="Modificar_celdas_Anexo_A" localSheetId="13">#REF!</definedName>
    <definedName name="Modificar_celdas_Anexo_A" localSheetId="12">#REF!</definedName>
    <definedName name="Modificar_celdas_Anexo_A" localSheetId="9">#REF!</definedName>
    <definedName name="Modificar_celdas_Anexo_A" localSheetId="10">#REF!</definedName>
    <definedName name="Modificar_celdas_Anexo_A" localSheetId="15">#REF!</definedName>
    <definedName name="Modificar_celdas_Anexo_A">#REF!</definedName>
    <definedName name="Monica" localSheetId="4">#REF!</definedName>
    <definedName name="Monica" localSheetId="11">#REF!</definedName>
    <definedName name="Monica" localSheetId="8">#REF!</definedName>
    <definedName name="Monica" localSheetId="14">#REF!</definedName>
    <definedName name="Monica" localSheetId="13">#REF!</definedName>
    <definedName name="Monica" localSheetId="12">#REF!</definedName>
    <definedName name="Monica" localSheetId="9">#REF!</definedName>
    <definedName name="Monica" localSheetId="10">#REF!</definedName>
    <definedName name="Monica" localSheetId="15">#REF!</definedName>
    <definedName name="Monica">#REF!</definedName>
    <definedName name="movimientos">#REF!</definedName>
    <definedName name="MXP" localSheetId="11">#REF!</definedName>
    <definedName name="MXP" localSheetId="1">#REF!</definedName>
    <definedName name="MXP" localSheetId="8">#REF!</definedName>
    <definedName name="MXP" localSheetId="14">#REF!</definedName>
    <definedName name="MXP" localSheetId="13">#REF!</definedName>
    <definedName name="MXP" localSheetId="12">#REF!</definedName>
    <definedName name="MXP" localSheetId="9">#REF!</definedName>
    <definedName name="MXP" localSheetId="10">#REF!</definedName>
    <definedName name="MXP" localSheetId="15">#REF!</definedName>
    <definedName name="MXP">#REF!</definedName>
    <definedName name="n">#REF!</definedName>
    <definedName name="N_" localSheetId="11">#REF!</definedName>
    <definedName name="N_" localSheetId="1">#REF!</definedName>
    <definedName name="N_" localSheetId="8">#REF!</definedName>
    <definedName name="N_" localSheetId="14">#REF!</definedName>
    <definedName name="N_" localSheetId="13">#REF!</definedName>
    <definedName name="N_" localSheetId="12">#REF!</definedName>
    <definedName name="N_" localSheetId="9">#REF!</definedName>
    <definedName name="N_" localSheetId="10">#REF!</definedName>
    <definedName name="N_" localSheetId="15">#REF!</definedName>
    <definedName name="N_">#REF!</definedName>
    <definedName name="nada" localSheetId="11">#REF!</definedName>
    <definedName name="nada" localSheetId="1">#REF!</definedName>
    <definedName name="nada" localSheetId="8">#REF!</definedName>
    <definedName name="nada" localSheetId="14">#REF!</definedName>
    <definedName name="nada" localSheetId="13">#REF!</definedName>
    <definedName name="nada" localSheetId="12">#REF!</definedName>
    <definedName name="nada" localSheetId="9">#REF!</definedName>
    <definedName name="nada" localSheetId="10">#REF!</definedName>
    <definedName name="nada" localSheetId="15">#REF!</definedName>
    <definedName name="nada">#REF!</definedName>
    <definedName name="NAVB" localSheetId="11">#REF!</definedName>
    <definedName name="NAVB" localSheetId="1">#REF!</definedName>
    <definedName name="NAVB" localSheetId="8">#REF!</definedName>
    <definedName name="NAVB" localSheetId="14">#REF!</definedName>
    <definedName name="NAVB" localSheetId="13">#REF!</definedName>
    <definedName name="NAVB" localSheetId="12">#REF!</definedName>
    <definedName name="NAVB" localSheetId="9">#REF!</definedName>
    <definedName name="NAVB" localSheetId="10">#REF!</definedName>
    <definedName name="NAVB" localSheetId="15">#REF!</definedName>
    <definedName name="NAVB">#REF!</definedName>
    <definedName name="Network" localSheetId="11">#REF!</definedName>
    <definedName name="Network" localSheetId="8">#REF!</definedName>
    <definedName name="Network" localSheetId="14">#REF!</definedName>
    <definedName name="Network" localSheetId="13">#REF!</definedName>
    <definedName name="Network" localSheetId="12">#REF!</definedName>
    <definedName name="Network" localSheetId="9">#REF!</definedName>
    <definedName name="Network" localSheetId="10">#REF!</definedName>
    <definedName name="Network" localSheetId="15">#REF!</definedName>
    <definedName name="Network">#REF!</definedName>
    <definedName name="networkld" localSheetId="11">#REF!</definedName>
    <definedName name="networkld" localSheetId="8">#REF!</definedName>
    <definedName name="networkld" localSheetId="14">#REF!</definedName>
    <definedName name="networkld" localSheetId="13">#REF!</definedName>
    <definedName name="networkld" localSheetId="12">#REF!</definedName>
    <definedName name="networkld" localSheetId="9">#REF!</definedName>
    <definedName name="networkld" localSheetId="10">#REF!</definedName>
    <definedName name="networkld" localSheetId="15">#REF!</definedName>
    <definedName name="networkld">#REF!</definedName>
    <definedName name="NetworkPCS" localSheetId="11">#REF!</definedName>
    <definedName name="NetworkPCS" localSheetId="8">#REF!</definedName>
    <definedName name="NetworkPCS" localSheetId="14">#REF!</definedName>
    <definedName name="NetworkPCS" localSheetId="13">#REF!</definedName>
    <definedName name="NetworkPCS" localSheetId="12">#REF!</definedName>
    <definedName name="NetworkPCS" localSheetId="9">#REF!</definedName>
    <definedName name="NetworkPCS" localSheetId="10">#REF!</definedName>
    <definedName name="NetworkPCS" localSheetId="15">#REF!</definedName>
    <definedName name="NetworkPCS">#REF!</definedName>
    <definedName name="newname" localSheetId="11">#REF!</definedName>
    <definedName name="newname" localSheetId="8">#REF!</definedName>
    <definedName name="newname" localSheetId="14">#REF!</definedName>
    <definedName name="newname" localSheetId="13">#REF!</definedName>
    <definedName name="newname" localSheetId="12">#REF!</definedName>
    <definedName name="newname" localSheetId="9">#REF!</definedName>
    <definedName name="newname" localSheetId="10">#REF!</definedName>
    <definedName name="newname" localSheetId="15">#REF!</definedName>
    <definedName name="newname">#REF!</definedName>
    <definedName name="Nota_10" localSheetId="11">#REF!</definedName>
    <definedName name="Nota_10" localSheetId="8">#REF!</definedName>
    <definedName name="Nota_10" localSheetId="14">#REF!</definedName>
    <definedName name="Nota_10" localSheetId="13">#REF!</definedName>
    <definedName name="Nota_10" localSheetId="12">#REF!</definedName>
    <definedName name="Nota_10" localSheetId="9">#REF!</definedName>
    <definedName name="Nota_10" localSheetId="10">#REF!</definedName>
    <definedName name="Nota_10" localSheetId="15">#REF!</definedName>
    <definedName name="Nota_10">#REF!</definedName>
    <definedName name="Nota_11" localSheetId="11">#REF!</definedName>
    <definedName name="Nota_11" localSheetId="8">#REF!</definedName>
    <definedName name="Nota_11" localSheetId="14">#REF!</definedName>
    <definedName name="Nota_11" localSheetId="13">#REF!</definedName>
    <definedName name="Nota_11" localSheetId="12">#REF!</definedName>
    <definedName name="Nota_11" localSheetId="9">#REF!</definedName>
    <definedName name="Nota_11" localSheetId="10">#REF!</definedName>
    <definedName name="Nota_11" localSheetId="15">#REF!</definedName>
    <definedName name="Nota_11">#REF!</definedName>
    <definedName name="Nota_12" localSheetId="11">#REF!</definedName>
    <definedName name="Nota_12" localSheetId="8">#REF!</definedName>
    <definedName name="Nota_12" localSheetId="14">#REF!</definedName>
    <definedName name="Nota_12" localSheetId="13">#REF!</definedName>
    <definedName name="Nota_12" localSheetId="12">#REF!</definedName>
    <definedName name="Nota_12" localSheetId="9">#REF!</definedName>
    <definedName name="Nota_12" localSheetId="10">#REF!</definedName>
    <definedName name="Nota_12" localSheetId="15">#REF!</definedName>
    <definedName name="Nota_12">#REF!</definedName>
    <definedName name="Nota_8" localSheetId="11">#REF!</definedName>
    <definedName name="Nota_8" localSheetId="8">#REF!</definedName>
    <definedName name="Nota_8" localSheetId="14">#REF!</definedName>
    <definedName name="Nota_8" localSheetId="13">#REF!</definedName>
    <definedName name="Nota_8" localSheetId="12">#REF!</definedName>
    <definedName name="Nota_8" localSheetId="9">#REF!</definedName>
    <definedName name="Nota_8" localSheetId="10">#REF!</definedName>
    <definedName name="Nota_8" localSheetId="15">#REF!</definedName>
    <definedName name="Nota_8">#REF!</definedName>
    <definedName name="Nota_9" localSheetId="11">#REF!</definedName>
    <definedName name="Nota_9" localSheetId="8">#REF!</definedName>
    <definedName name="Nota_9" localSheetId="14">#REF!</definedName>
    <definedName name="Nota_9" localSheetId="13">#REF!</definedName>
    <definedName name="Nota_9" localSheetId="12">#REF!</definedName>
    <definedName name="Nota_9" localSheetId="9">#REF!</definedName>
    <definedName name="Nota_9" localSheetId="10">#REF!</definedName>
    <definedName name="Nota_9" localSheetId="15">#REF!</definedName>
    <definedName name="Nota_9">#REF!</definedName>
    <definedName name="Nota1" localSheetId="11">#REF!</definedName>
    <definedName name="Nota1" localSheetId="1">#REF!</definedName>
    <definedName name="Nota1" localSheetId="8">#REF!</definedName>
    <definedName name="Nota1" localSheetId="14">#REF!</definedName>
    <definedName name="Nota1" localSheetId="13">#REF!</definedName>
    <definedName name="Nota1" localSheetId="12">#REF!</definedName>
    <definedName name="Nota1" localSheetId="9">#REF!</definedName>
    <definedName name="Nota1" localSheetId="10">#REF!</definedName>
    <definedName name="Nota1" localSheetId="15">#REF!</definedName>
    <definedName name="Nota1">#REF!</definedName>
    <definedName name="Nota10" localSheetId="11">#REF!</definedName>
    <definedName name="Nota10" localSheetId="1">#REF!</definedName>
    <definedName name="Nota10" localSheetId="8">#REF!</definedName>
    <definedName name="Nota10" localSheetId="14">#REF!</definedName>
    <definedName name="Nota10" localSheetId="13">#REF!</definedName>
    <definedName name="Nota10" localSheetId="12">#REF!</definedName>
    <definedName name="Nota10" localSheetId="9">#REF!</definedName>
    <definedName name="Nota10" localSheetId="10">#REF!</definedName>
    <definedName name="Nota10" localSheetId="15">#REF!</definedName>
    <definedName name="Nota10">#REF!</definedName>
    <definedName name="nota108" localSheetId="11">#REF!</definedName>
    <definedName name="nota108" localSheetId="8">#REF!</definedName>
    <definedName name="nota108" localSheetId="14">#REF!</definedName>
    <definedName name="nota108" localSheetId="13">#REF!</definedName>
    <definedName name="nota108" localSheetId="12">#REF!</definedName>
    <definedName name="nota108" localSheetId="9">#REF!</definedName>
    <definedName name="nota108" localSheetId="10">#REF!</definedName>
    <definedName name="nota108" localSheetId="15">#REF!</definedName>
    <definedName name="nota108">#REF!</definedName>
    <definedName name="Nota12" localSheetId="11">#REF!</definedName>
    <definedName name="Nota12" localSheetId="1">#REF!</definedName>
    <definedName name="Nota12" localSheetId="8">#REF!</definedName>
    <definedName name="Nota12" localSheetId="14">#REF!</definedName>
    <definedName name="Nota12" localSheetId="13">#REF!</definedName>
    <definedName name="Nota12" localSheetId="12">#REF!</definedName>
    <definedName name="Nota12" localSheetId="9">#REF!</definedName>
    <definedName name="Nota12" localSheetId="10">#REF!</definedName>
    <definedName name="Nota12" localSheetId="15">#REF!</definedName>
    <definedName name="Nota12">#REF!</definedName>
    <definedName name="Nota13" localSheetId="11">#REF!</definedName>
    <definedName name="Nota13" localSheetId="1">#REF!</definedName>
    <definedName name="Nota13" localSheetId="8">#REF!</definedName>
    <definedName name="Nota13" localSheetId="14">#REF!</definedName>
    <definedName name="Nota13" localSheetId="13">#REF!</definedName>
    <definedName name="Nota13" localSheetId="12">#REF!</definedName>
    <definedName name="Nota13" localSheetId="9">#REF!</definedName>
    <definedName name="Nota13" localSheetId="10">#REF!</definedName>
    <definedName name="Nota13" localSheetId="15">#REF!</definedName>
    <definedName name="Nota13">#REF!</definedName>
    <definedName name="Nota14" localSheetId="11">#REF!</definedName>
    <definedName name="Nota14" localSheetId="8">#REF!</definedName>
    <definedName name="Nota14" localSheetId="14">#REF!</definedName>
    <definedName name="Nota14" localSheetId="13">#REF!</definedName>
    <definedName name="Nota14" localSheetId="12">#REF!</definedName>
    <definedName name="Nota14" localSheetId="9">#REF!</definedName>
    <definedName name="Nota14" localSheetId="10">#REF!</definedName>
    <definedName name="Nota14" localSheetId="15">#REF!</definedName>
    <definedName name="Nota14">#REF!</definedName>
    <definedName name="Nota15" localSheetId="13">#REF!</definedName>
    <definedName name="Nota15">#REF!</definedName>
    <definedName name="Nota16" localSheetId="13">#REF!</definedName>
    <definedName name="Nota16">#REF!</definedName>
    <definedName name="Nota17" localSheetId="13">#REF!</definedName>
    <definedName name="Nota17">#REF!</definedName>
    <definedName name="Nota2" localSheetId="11">#REF!</definedName>
    <definedName name="Nota2" localSheetId="1">#REF!</definedName>
    <definedName name="Nota2" localSheetId="8">#REF!</definedName>
    <definedName name="Nota2" localSheetId="14">#REF!</definedName>
    <definedName name="Nota2" localSheetId="13">#REF!</definedName>
    <definedName name="Nota2" localSheetId="12">#REF!</definedName>
    <definedName name="Nota2" localSheetId="9">#REF!</definedName>
    <definedName name="Nota2" localSheetId="10">#REF!</definedName>
    <definedName name="Nota2" localSheetId="15">#REF!</definedName>
    <definedName name="Nota2">#REF!</definedName>
    <definedName name="Nota3" localSheetId="11">#REF!</definedName>
    <definedName name="Nota3" localSheetId="8">#REF!</definedName>
    <definedName name="Nota3" localSheetId="14">#REF!</definedName>
    <definedName name="Nota3" localSheetId="13">#REF!</definedName>
    <definedName name="Nota3" localSheetId="12">#REF!</definedName>
    <definedName name="Nota3" localSheetId="9">#REF!</definedName>
    <definedName name="Nota3" localSheetId="10">#REF!</definedName>
    <definedName name="Nota3" localSheetId="15">#REF!</definedName>
    <definedName name="Nota3">#REF!</definedName>
    <definedName name="Nota4" localSheetId="11">#REF!</definedName>
    <definedName name="Nota4" localSheetId="8">#REF!</definedName>
    <definedName name="Nota4" localSheetId="14">#REF!</definedName>
    <definedName name="Nota4" localSheetId="13">#REF!</definedName>
    <definedName name="Nota4" localSheetId="12">#REF!</definedName>
    <definedName name="Nota4" localSheetId="9">#REF!</definedName>
    <definedName name="Nota4" localSheetId="10">#REF!</definedName>
    <definedName name="Nota4" localSheetId="15">#REF!</definedName>
    <definedName name="Nota4">#REF!</definedName>
    <definedName name="Nota5" localSheetId="11">#REF!</definedName>
    <definedName name="Nota5" localSheetId="8">#REF!</definedName>
    <definedName name="Nota5" localSheetId="14">#REF!</definedName>
    <definedName name="Nota5" localSheetId="13">#REF!</definedName>
    <definedName name="Nota5" localSheetId="12">#REF!</definedName>
    <definedName name="Nota5" localSheetId="9">#REF!</definedName>
    <definedName name="Nota5" localSheetId="10">#REF!</definedName>
    <definedName name="Nota5" localSheetId="15">#REF!</definedName>
    <definedName name="Nota5">#REF!</definedName>
    <definedName name="Nota6" localSheetId="11">#REF!</definedName>
    <definedName name="Nota6" localSheetId="8">#REF!</definedName>
    <definedName name="Nota6" localSheetId="14">#REF!</definedName>
    <definedName name="Nota6" localSheetId="13">#REF!</definedName>
    <definedName name="Nota6" localSheetId="12">#REF!</definedName>
    <definedName name="Nota6" localSheetId="9">#REF!</definedName>
    <definedName name="Nota6" localSheetId="10">#REF!</definedName>
    <definedName name="Nota6" localSheetId="15">#REF!</definedName>
    <definedName name="Nota6">#REF!</definedName>
    <definedName name="Nota7" localSheetId="11">#REF!</definedName>
    <definedName name="Nota7" localSheetId="1">#REF!</definedName>
    <definedName name="Nota7" localSheetId="8">#REF!</definedName>
    <definedName name="Nota7" localSheetId="14">#REF!</definedName>
    <definedName name="Nota7" localSheetId="13">#REF!</definedName>
    <definedName name="Nota7" localSheetId="12">#REF!</definedName>
    <definedName name="Nota7" localSheetId="9">#REF!</definedName>
    <definedName name="Nota7" localSheetId="10">#REF!</definedName>
    <definedName name="Nota7" localSheetId="15">#REF!</definedName>
    <definedName name="Nota7">#REF!</definedName>
    <definedName name="Nota8" localSheetId="11">#REF!</definedName>
    <definedName name="Nota8" localSheetId="8">#REF!</definedName>
    <definedName name="Nota8" localSheetId="14">#REF!</definedName>
    <definedName name="Nota8" localSheetId="13">#REF!</definedName>
    <definedName name="Nota8" localSheetId="12">#REF!</definedName>
    <definedName name="Nota8" localSheetId="9">#REF!</definedName>
    <definedName name="Nota8" localSheetId="10">#REF!</definedName>
    <definedName name="Nota8" localSheetId="15">#REF!</definedName>
    <definedName name="Nota8">#REF!</definedName>
    <definedName name="Nota9" localSheetId="11">#REF!</definedName>
    <definedName name="Nota9" localSheetId="8">#REF!</definedName>
    <definedName name="Nota9" localSheetId="14">#REF!</definedName>
    <definedName name="Nota9" localSheetId="13">#REF!</definedName>
    <definedName name="Nota9" localSheetId="12">#REF!</definedName>
    <definedName name="Nota9" localSheetId="9">#REF!</definedName>
    <definedName name="Nota9" localSheetId="10">#REF!</definedName>
    <definedName name="Nota9" localSheetId="15">#REF!</definedName>
    <definedName name="Nota9">#REF!</definedName>
    <definedName name="NZD" localSheetId="11">#REF!</definedName>
    <definedName name="NZD" localSheetId="1">#REF!</definedName>
    <definedName name="NZD" localSheetId="8">#REF!</definedName>
    <definedName name="NZD" localSheetId="14">#REF!</definedName>
    <definedName name="NZD" localSheetId="13">#REF!</definedName>
    <definedName name="NZD" localSheetId="12">#REF!</definedName>
    <definedName name="NZD" localSheetId="9">#REF!</definedName>
    <definedName name="NZD" localSheetId="10">#REF!</definedName>
    <definedName name="NZD" localSheetId="15">#REF!</definedName>
    <definedName name="NZD">#REF!</definedName>
    <definedName name="Ñ_" localSheetId="11">#REF!</definedName>
    <definedName name="Ñ_" localSheetId="8">#REF!</definedName>
    <definedName name="Ñ_" localSheetId="14">#REF!</definedName>
    <definedName name="Ñ_" localSheetId="13">#REF!</definedName>
    <definedName name="Ñ_" localSheetId="12">#REF!</definedName>
    <definedName name="Ñ_" localSheetId="9">#REF!</definedName>
    <definedName name="Ñ_" localSheetId="10">#REF!</definedName>
    <definedName name="Ñ_" localSheetId="15">#REF!</definedName>
    <definedName name="Ñ_">#REF!</definedName>
    <definedName name="o">#REF!</definedName>
    <definedName name="O_" localSheetId="11">#REF!</definedName>
    <definedName name="O_" localSheetId="8">#REF!</definedName>
    <definedName name="O_" localSheetId="14">#REF!</definedName>
    <definedName name="O_" localSheetId="13">#REF!</definedName>
    <definedName name="O_" localSheetId="12">#REF!</definedName>
    <definedName name="O_" localSheetId="9">#REF!</definedName>
    <definedName name="O_" localSheetId="10">#REF!</definedName>
    <definedName name="O_" localSheetId="15">#REF!</definedName>
    <definedName name="O_">#REF!</definedName>
    <definedName name="OBS" localSheetId="11">#REF!</definedName>
    <definedName name="OBS" localSheetId="8">#REF!</definedName>
    <definedName name="OBS" localSheetId="14">#REF!</definedName>
    <definedName name="OBS" localSheetId="13">#REF!</definedName>
    <definedName name="OBS" localSheetId="12">#REF!</definedName>
    <definedName name="OBS" localSheetId="9">#REF!</definedName>
    <definedName name="OBS" localSheetId="10">#REF!</definedName>
    <definedName name="OBS" localSheetId="15">#REF!</definedName>
    <definedName name="OBS">#REF!</definedName>
    <definedName name="OCC">#REF!</definedName>
    <definedName name="OCNC">#REF!</definedName>
    <definedName name="Octuber" localSheetId="11">#REF!</definedName>
    <definedName name="Octuber" localSheetId="8">#REF!</definedName>
    <definedName name="Octuber" localSheetId="14">#REF!</definedName>
    <definedName name="Octuber" localSheetId="13">#REF!</definedName>
    <definedName name="Octuber" localSheetId="12">#REF!</definedName>
    <definedName name="Octuber" localSheetId="9">#REF!</definedName>
    <definedName name="Octuber" localSheetId="10">#REF!</definedName>
    <definedName name="Octuber" localSheetId="15">#REF!</definedName>
    <definedName name="Octuber">#REF!</definedName>
    <definedName name="OL" localSheetId="11">#REF!</definedName>
    <definedName name="OL" localSheetId="1">#REF!</definedName>
    <definedName name="OL" localSheetId="8">#REF!</definedName>
    <definedName name="OL" localSheetId="14">#REF!</definedName>
    <definedName name="OL" localSheetId="13">#REF!</definedName>
    <definedName name="OL" localSheetId="12">#REF!</definedName>
    <definedName name="OL" localSheetId="9">#REF!</definedName>
    <definedName name="OL" localSheetId="10">#REF!</definedName>
    <definedName name="OL" localSheetId="15">#REF!</definedName>
    <definedName name="OL">#REF!</definedName>
    <definedName name="OLE_LINK31">#REF!</definedName>
    <definedName name="OLE_LINK32">#REF!</definedName>
    <definedName name="oo" localSheetId="11">#REF!</definedName>
    <definedName name="oo" localSheetId="1">#REF!</definedName>
    <definedName name="oo" localSheetId="8">#REF!</definedName>
    <definedName name="oo" localSheetId="14">#REF!</definedName>
    <definedName name="oo" localSheetId="13">#REF!</definedName>
    <definedName name="oo" localSheetId="12">#REF!</definedName>
    <definedName name="oo" localSheetId="9">#REF!</definedName>
    <definedName name="oo" localSheetId="10">#REF!</definedName>
    <definedName name="oo" localSheetId="15">#REF!</definedName>
    <definedName name="oo">#REF!</definedName>
    <definedName name="OPC">#REF!</definedName>
    <definedName name="Others" localSheetId="11">#REF!</definedName>
    <definedName name="Others" localSheetId="1">#REF!</definedName>
    <definedName name="Others" localSheetId="8">#REF!</definedName>
    <definedName name="Others" localSheetId="14">#REF!</definedName>
    <definedName name="Others" localSheetId="13">#REF!</definedName>
    <definedName name="Others" localSheetId="12">#REF!</definedName>
    <definedName name="Others" localSheetId="9">#REF!</definedName>
    <definedName name="Others" localSheetId="10">#REF!</definedName>
    <definedName name="Others" localSheetId="15">#REF!</definedName>
    <definedName name="Others">#REF!</definedName>
    <definedName name="othersld" localSheetId="11">#REF!</definedName>
    <definedName name="othersld" localSheetId="8">#REF!</definedName>
    <definedName name="othersld" localSheetId="14">#REF!</definedName>
    <definedName name="othersld" localSheetId="13">#REF!</definedName>
    <definedName name="othersld" localSheetId="12">#REF!</definedName>
    <definedName name="othersld" localSheetId="9">#REF!</definedName>
    <definedName name="othersld" localSheetId="10">#REF!</definedName>
    <definedName name="othersld" localSheetId="15">#REF!</definedName>
    <definedName name="othersld">#REF!</definedName>
    <definedName name="OthersPCS" localSheetId="11">#REF!</definedName>
    <definedName name="OthersPCS" localSheetId="8">#REF!</definedName>
    <definedName name="OthersPCS" localSheetId="14">#REF!</definedName>
    <definedName name="OthersPCS" localSheetId="13">#REF!</definedName>
    <definedName name="OthersPCS" localSheetId="12">#REF!</definedName>
    <definedName name="OthersPCS" localSheetId="9">#REF!</definedName>
    <definedName name="OthersPCS" localSheetId="10">#REF!</definedName>
    <definedName name="OthersPCS" localSheetId="15">#REF!</definedName>
    <definedName name="OthersPCS">#REF!</definedName>
    <definedName name="P_" localSheetId="11">#REF!</definedName>
    <definedName name="P_" localSheetId="8">#REF!</definedName>
    <definedName name="P_" localSheetId="14">#REF!</definedName>
    <definedName name="P_" localSheetId="13">#REF!</definedName>
    <definedName name="P_" localSheetId="12">#REF!</definedName>
    <definedName name="P_" localSheetId="9">#REF!</definedName>
    <definedName name="P_" localSheetId="10">#REF!</definedName>
    <definedName name="P_" localSheetId="15">#REF!</definedName>
    <definedName name="P_">#REF!</definedName>
    <definedName name="Pallets" localSheetId="4" hidden="1">{#N/A,#N/A,FALSE,"Aging Summary";#N/A,#N/A,FALSE,"Ratio Analysis";#N/A,#N/A,FALSE,"Test 120 Day Accts";#N/A,#N/A,FALSE,"Tickmarks"}</definedName>
    <definedName name="Pallets" localSheetId="11" hidden="1">{#N/A,#N/A,FALSE,"Aging Summary";#N/A,#N/A,FALSE,"Ratio Analysis";#N/A,#N/A,FALSE,"Test 120 Day Accts";#N/A,#N/A,FALSE,"Tickmarks"}</definedName>
    <definedName name="Pallets" localSheetId="1" hidden="1">{#N/A,#N/A,FALSE,"Aging Summary";#N/A,#N/A,FALSE,"Ratio Analysis";#N/A,#N/A,FALSE,"Test 120 Day Accts";#N/A,#N/A,FALSE,"Tickmarks"}</definedName>
    <definedName name="Pallets" localSheetId="8" hidden="1">{#N/A,#N/A,FALSE,"Aging Summary";#N/A,#N/A,FALSE,"Ratio Analysis";#N/A,#N/A,FALSE,"Test 120 Day Accts";#N/A,#N/A,FALSE,"Tickmarks"}</definedName>
    <definedName name="Pallets" localSheetId="14" hidden="1">{#N/A,#N/A,FALSE,"Aging Summary";#N/A,#N/A,FALSE,"Ratio Analysis";#N/A,#N/A,FALSE,"Test 120 Day Accts";#N/A,#N/A,FALSE,"Tickmarks"}</definedName>
    <definedName name="Pallets" localSheetId="13" hidden="1">{#N/A,#N/A,FALSE,"Aging Summary";#N/A,#N/A,FALSE,"Ratio Analysis";#N/A,#N/A,FALSE,"Test 120 Day Accts";#N/A,#N/A,FALSE,"Tickmarks"}</definedName>
    <definedName name="Pallets" localSheetId="12" hidden="1">{#N/A,#N/A,FALSE,"Aging Summary";#N/A,#N/A,FALSE,"Ratio Analysis";#N/A,#N/A,FALSE,"Test 120 Day Accts";#N/A,#N/A,FALSE,"Tickmarks"}</definedName>
    <definedName name="Pallets" localSheetId="9" hidden="1">{#N/A,#N/A,FALSE,"Aging Summary";#N/A,#N/A,FALSE,"Ratio Analysis";#N/A,#N/A,FALSE,"Test 120 Day Accts";#N/A,#N/A,FALSE,"Tickmarks"}</definedName>
    <definedName name="Pallets" localSheetId="10" hidden="1">{#N/A,#N/A,FALSE,"Aging Summary";#N/A,#N/A,FALSE,"Ratio Analysis";#N/A,#N/A,FALSE,"Test 120 Day Accts";#N/A,#N/A,FALSE,"Tickmarks"}</definedName>
    <definedName name="Pallets" localSheetId="6" hidden="1">{#N/A,#N/A,FALSE,"Aging Summary";#N/A,#N/A,FALSE,"Ratio Analysis";#N/A,#N/A,FALSE,"Test 120 Day Accts";#N/A,#N/A,FALSE,"Tickmarks"}</definedName>
    <definedName name="Pallets" localSheetId="15" hidden="1">{#N/A,#N/A,FALSE,"Aging Summary";#N/A,#N/A,FALSE,"Ratio Analysis";#N/A,#N/A,FALSE,"Test 120 Day Accts";#N/A,#N/A,FALSE,"Tickmarks"}</definedName>
    <definedName name="Pallets" hidden="1">{#N/A,#N/A,FALSE,"Aging Summary";#N/A,#N/A,FALSE,"Ratio Analysis";#N/A,#N/A,FALSE,"Test 120 Day Accts";#N/A,#N/A,FALSE,"Tickmarks"}</definedName>
    <definedName name="PANEL" localSheetId="11">#REF!</definedName>
    <definedName name="PANEL" localSheetId="1">#REF!</definedName>
    <definedName name="PANEL" localSheetId="8">#REF!</definedName>
    <definedName name="PANEL" localSheetId="14">#REF!</definedName>
    <definedName name="PANEL" localSheetId="13">#REF!</definedName>
    <definedName name="PANEL" localSheetId="12">#REF!</definedName>
    <definedName name="PANEL" localSheetId="9">#REF!</definedName>
    <definedName name="PANEL" localSheetId="10">#REF!</definedName>
    <definedName name="PANEL" localSheetId="15">#REF!</definedName>
    <definedName name="PANEL">#REF!</definedName>
    <definedName name="PARCIALES" localSheetId="11">#REF!</definedName>
    <definedName name="PARCIALES" localSheetId="8">#REF!</definedName>
    <definedName name="PARCIALES" localSheetId="14">#REF!</definedName>
    <definedName name="PARCIALES" localSheetId="13">#REF!</definedName>
    <definedName name="PARCIALES" localSheetId="12">#REF!</definedName>
    <definedName name="PARCIALES" localSheetId="9">#REF!</definedName>
    <definedName name="PARCIALES" localSheetId="10">#REF!</definedName>
    <definedName name="PARCIALES" localSheetId="15">#REF!</definedName>
    <definedName name="PARCIALES">#REF!</definedName>
    <definedName name="pasivo" localSheetId="11">#REF!</definedName>
    <definedName name="pasivo" localSheetId="8">#REF!</definedName>
    <definedName name="pasivo" localSheetId="14">#REF!</definedName>
    <definedName name="pasivo" localSheetId="13">#REF!</definedName>
    <definedName name="pasivo" localSheetId="12">#REF!</definedName>
    <definedName name="pasivo" localSheetId="9">#REF!</definedName>
    <definedName name="pasivo" localSheetId="10">#REF!</definedName>
    <definedName name="pasivo" localSheetId="15">#REF!</definedName>
    <definedName name="pasivo">#REF!</definedName>
    <definedName name="pat" localSheetId="4">#REF!</definedName>
    <definedName name="pat" localSheetId="11">#REF!</definedName>
    <definedName name="pat" localSheetId="8">#REF!</definedName>
    <definedName name="pat" localSheetId="14">#REF!</definedName>
    <definedName name="pat" localSheetId="13">#REF!</definedName>
    <definedName name="pat" localSheetId="12">#REF!</definedName>
    <definedName name="pat" localSheetId="9">#REF!</definedName>
    <definedName name="pat" localSheetId="10">#REF!</definedName>
    <definedName name="pat" localSheetId="15">#REF!</definedName>
    <definedName name="pat">#REF!</definedName>
    <definedName name="patrimonial" localSheetId="11">#REF!</definedName>
    <definedName name="patrimonial" localSheetId="8">#REF!</definedName>
    <definedName name="patrimonial" localSheetId="14">#REF!</definedName>
    <definedName name="patrimonial" localSheetId="13">#REF!</definedName>
    <definedName name="patrimonial" localSheetId="12">#REF!</definedName>
    <definedName name="patrimonial" localSheetId="9">#REF!</definedName>
    <definedName name="patrimonial" localSheetId="10">#REF!</definedName>
    <definedName name="patrimonial" localSheetId="15">#REF!</definedName>
    <definedName name="patrimonial">#REF!</definedName>
    <definedName name="PBG" localSheetId="11">#REF!</definedName>
    <definedName name="PBG" localSheetId="8">#REF!</definedName>
    <definedName name="PBG" localSheetId="14">#REF!</definedName>
    <definedName name="PBG" localSheetId="13">#REF!</definedName>
    <definedName name="PBG" localSheetId="12">#REF!</definedName>
    <definedName name="PBG" localSheetId="9">#REF!</definedName>
    <definedName name="PBG" localSheetId="10">#REF!</definedName>
    <definedName name="PBG" localSheetId="15">#REF!</definedName>
    <definedName name="PBG">#REF!</definedName>
    <definedName name="pbgir" localSheetId="11">#REF!</definedName>
    <definedName name="pbgir" localSheetId="8">#REF!</definedName>
    <definedName name="pbgir" localSheetId="14">#REF!</definedName>
    <definedName name="pbgir" localSheetId="13">#REF!</definedName>
    <definedName name="pbgir" localSheetId="12">#REF!</definedName>
    <definedName name="pbgir" localSheetId="9">#REF!</definedName>
    <definedName name="pbgir" localSheetId="10">#REF!</definedName>
    <definedName name="pbgir" localSheetId="15">#REF!</definedName>
    <definedName name="pbgir">#REF!</definedName>
    <definedName name="PBGIRA" localSheetId="11">#REF!</definedName>
    <definedName name="PBGIRA" localSheetId="8">#REF!</definedName>
    <definedName name="PBGIRA" localSheetId="14">#REF!</definedName>
    <definedName name="PBGIRA" localSheetId="13">#REF!</definedName>
    <definedName name="PBGIRA" localSheetId="12">#REF!</definedName>
    <definedName name="PBGIRA" localSheetId="9">#REF!</definedName>
    <definedName name="PBGIRA" localSheetId="10">#REF!</definedName>
    <definedName name="PBGIRA" localSheetId="15">#REF!</definedName>
    <definedName name="PBGIRA">#REF!</definedName>
    <definedName name="PBGIRC" localSheetId="11">#REF!</definedName>
    <definedName name="PBGIRC" localSheetId="8">#REF!</definedName>
    <definedName name="PBGIRC" localSheetId="14">#REF!</definedName>
    <definedName name="PBGIRC" localSheetId="13">#REF!</definedName>
    <definedName name="PBGIRC" localSheetId="12">#REF!</definedName>
    <definedName name="PBGIRC" localSheetId="9">#REF!</definedName>
    <definedName name="PBGIRC" localSheetId="10">#REF!</definedName>
    <definedName name="PBGIRC" localSheetId="15">#REF!</definedName>
    <definedName name="PBGIRC">#REF!</definedName>
    <definedName name="PBMZ" localSheetId="11">#REF!</definedName>
    <definedName name="PBMZ" localSheetId="8">#REF!</definedName>
    <definedName name="PBMZ" localSheetId="14">#REF!</definedName>
    <definedName name="PBMZ" localSheetId="13">#REF!</definedName>
    <definedName name="PBMZ" localSheetId="12">#REF!</definedName>
    <definedName name="PBMZ" localSheetId="9">#REF!</definedName>
    <definedName name="PBMZ" localSheetId="10">#REF!</definedName>
    <definedName name="PBMZ" localSheetId="15">#REF!</definedName>
    <definedName name="PBMZ">#REF!</definedName>
    <definedName name="PBMZA" localSheetId="11">#REF!</definedName>
    <definedName name="PBMZA" localSheetId="8">#REF!</definedName>
    <definedName name="PBMZA" localSheetId="14">#REF!</definedName>
    <definedName name="PBMZA" localSheetId="13">#REF!</definedName>
    <definedName name="PBMZA" localSheetId="12">#REF!</definedName>
    <definedName name="PBMZA" localSheetId="9">#REF!</definedName>
    <definedName name="PBMZA" localSheetId="10">#REF!</definedName>
    <definedName name="PBMZA" localSheetId="15">#REF!</definedName>
    <definedName name="PBMZA">#REF!</definedName>
    <definedName name="PBMZC" localSheetId="11">#REF!</definedName>
    <definedName name="PBMZC" localSheetId="8">#REF!</definedName>
    <definedName name="PBMZC" localSheetId="14">#REF!</definedName>
    <definedName name="PBMZC" localSheetId="13">#REF!</definedName>
    <definedName name="PBMZC" localSheetId="12">#REF!</definedName>
    <definedName name="PBMZC" localSheetId="9">#REF!</definedName>
    <definedName name="PBMZC" localSheetId="10">#REF!</definedName>
    <definedName name="PBMZC" localSheetId="15">#REF!</definedName>
    <definedName name="PBMZC">#REF!</definedName>
    <definedName name="PBS" localSheetId="11">#REF!</definedName>
    <definedName name="PBS" localSheetId="8">#REF!</definedName>
    <definedName name="PBS" localSheetId="14">#REF!</definedName>
    <definedName name="PBS" localSheetId="13">#REF!</definedName>
    <definedName name="PBS" localSheetId="12">#REF!</definedName>
    <definedName name="PBS" localSheetId="9">#REF!</definedName>
    <definedName name="PBS" localSheetId="10">#REF!</definedName>
    <definedName name="PBS" localSheetId="15">#REF!</definedName>
    <definedName name="PBS">#REF!</definedName>
    <definedName name="PBS2A" localSheetId="11">#REF!</definedName>
    <definedName name="PBS2A" localSheetId="8">#REF!</definedName>
    <definedName name="PBS2A" localSheetId="14">#REF!</definedName>
    <definedName name="PBS2A" localSheetId="13">#REF!</definedName>
    <definedName name="PBS2A" localSheetId="12">#REF!</definedName>
    <definedName name="PBS2A" localSheetId="9">#REF!</definedName>
    <definedName name="PBS2A" localSheetId="10">#REF!</definedName>
    <definedName name="PBS2A" localSheetId="15">#REF!</definedName>
    <definedName name="PBS2A">#REF!</definedName>
    <definedName name="PBS2C" localSheetId="11">#REF!</definedName>
    <definedName name="PBS2C" localSheetId="8">#REF!</definedName>
    <definedName name="PBS2C" localSheetId="14">#REF!</definedName>
    <definedName name="PBS2C" localSheetId="13">#REF!</definedName>
    <definedName name="PBS2C" localSheetId="12">#REF!</definedName>
    <definedName name="PBS2C" localSheetId="9">#REF!</definedName>
    <definedName name="PBS2C" localSheetId="10">#REF!</definedName>
    <definedName name="PBS2C" localSheetId="15">#REF!</definedName>
    <definedName name="PBS2C">#REF!</definedName>
    <definedName name="PBSA" localSheetId="11">#REF!</definedName>
    <definedName name="PBSA" localSheetId="8">#REF!</definedName>
    <definedName name="PBSA" localSheetId="14">#REF!</definedName>
    <definedName name="PBSA" localSheetId="13">#REF!</definedName>
    <definedName name="PBSA" localSheetId="12">#REF!</definedName>
    <definedName name="PBSA" localSheetId="9">#REF!</definedName>
    <definedName name="PBSA" localSheetId="10">#REF!</definedName>
    <definedName name="PBSA" localSheetId="15">#REF!</definedName>
    <definedName name="PBSA">#REF!</definedName>
    <definedName name="PBSC" localSheetId="11">#REF!</definedName>
    <definedName name="PBSC" localSheetId="8">#REF!</definedName>
    <definedName name="PBSC" localSheetId="14">#REF!</definedName>
    <definedName name="PBSC" localSheetId="13">#REF!</definedName>
    <definedName name="PBSC" localSheetId="12">#REF!</definedName>
    <definedName name="PBSC" localSheetId="9">#REF!</definedName>
    <definedName name="PBSC" localSheetId="10">#REF!</definedName>
    <definedName name="PBSC" localSheetId="15">#REF!</definedName>
    <definedName name="PBSC">#REF!</definedName>
    <definedName name="PBSJ" localSheetId="11">#REF!</definedName>
    <definedName name="PBSJ" localSheetId="8">#REF!</definedName>
    <definedName name="PBSJ" localSheetId="14">#REF!</definedName>
    <definedName name="PBSJ" localSheetId="13">#REF!</definedName>
    <definedName name="PBSJ" localSheetId="12">#REF!</definedName>
    <definedName name="PBSJ" localSheetId="9">#REF!</definedName>
    <definedName name="PBSJ" localSheetId="10">#REF!</definedName>
    <definedName name="PBSJ" localSheetId="15">#REF!</definedName>
    <definedName name="PBSJ">#REF!</definedName>
    <definedName name="PBT" localSheetId="11">#REF!</definedName>
    <definedName name="PBT" localSheetId="8">#REF!</definedName>
    <definedName name="PBT" localSheetId="14">#REF!</definedName>
    <definedName name="PBT" localSheetId="13">#REF!</definedName>
    <definedName name="PBT" localSheetId="12">#REF!</definedName>
    <definedName name="PBT" localSheetId="9">#REF!</definedName>
    <definedName name="PBT" localSheetId="10">#REF!</definedName>
    <definedName name="PBT" localSheetId="15">#REF!</definedName>
    <definedName name="PBT">#REF!</definedName>
    <definedName name="PBTA" localSheetId="11">#REF!</definedName>
    <definedName name="PBTA" localSheetId="8">#REF!</definedName>
    <definedName name="PBTA" localSheetId="14">#REF!</definedName>
    <definedName name="PBTA" localSheetId="13">#REF!</definedName>
    <definedName name="PBTA" localSheetId="12">#REF!</definedName>
    <definedName name="PBTA" localSheetId="9">#REF!</definedName>
    <definedName name="PBTA" localSheetId="10">#REF!</definedName>
    <definedName name="PBTA" localSheetId="15">#REF!</definedName>
    <definedName name="PBTA">#REF!</definedName>
    <definedName name="PBTC" localSheetId="11">#REF!</definedName>
    <definedName name="PBTC" localSheetId="8">#REF!</definedName>
    <definedName name="PBTC" localSheetId="14">#REF!</definedName>
    <definedName name="PBTC" localSheetId="13">#REF!</definedName>
    <definedName name="PBTC" localSheetId="12">#REF!</definedName>
    <definedName name="PBTC" localSheetId="9">#REF!</definedName>
    <definedName name="PBTC" localSheetId="10">#REF!</definedName>
    <definedName name="PBTC" localSheetId="15">#REF!</definedName>
    <definedName name="PBTC">#REF!</definedName>
    <definedName name="PBTR" localSheetId="11">#REF!</definedName>
    <definedName name="PBTR" localSheetId="8">#REF!</definedName>
    <definedName name="PBTR" localSheetId="14">#REF!</definedName>
    <definedName name="PBTR" localSheetId="13">#REF!</definedName>
    <definedName name="PBTR" localSheetId="12">#REF!</definedName>
    <definedName name="PBTR" localSheetId="9">#REF!</definedName>
    <definedName name="PBTR" localSheetId="10">#REF!</definedName>
    <definedName name="PBTR" localSheetId="15">#REF!</definedName>
    <definedName name="PBTR">#REF!</definedName>
    <definedName name="Percent_Threshold">#REF!</definedName>
    <definedName name="percepyreten" localSheetId="11">#REF!</definedName>
    <definedName name="percepyreten" localSheetId="8">#REF!</definedName>
    <definedName name="percepyreten" localSheetId="14">#REF!</definedName>
    <definedName name="percepyreten" localSheetId="13">#REF!</definedName>
    <definedName name="percepyreten" localSheetId="12">#REF!</definedName>
    <definedName name="percepyreten" localSheetId="9">#REF!</definedName>
    <definedName name="percepyreten" localSheetId="10">#REF!</definedName>
    <definedName name="percepyreten" localSheetId="15">#REF!</definedName>
    <definedName name="percepyreten">#REF!</definedName>
    <definedName name="PERIOD_END">#REF!</definedName>
    <definedName name="pf" localSheetId="11">#REF!</definedName>
    <definedName name="pf" localSheetId="1">#REF!</definedName>
    <definedName name="pf" localSheetId="8">#REF!</definedName>
    <definedName name="pf" localSheetId="14">#REF!</definedName>
    <definedName name="pf" localSheetId="13">#REF!</definedName>
    <definedName name="pf" localSheetId="12">#REF!</definedName>
    <definedName name="pf" localSheetId="9">#REF!</definedName>
    <definedName name="pf" localSheetId="10">#REF!</definedName>
    <definedName name="pf" localSheetId="15">#REF!</definedName>
    <definedName name="pf">#REF!</definedName>
    <definedName name="PIR" localSheetId="11">#REF!</definedName>
    <definedName name="PIR" localSheetId="8">#REF!</definedName>
    <definedName name="PIR" localSheetId="14">#REF!</definedName>
    <definedName name="PIR" localSheetId="13">#REF!</definedName>
    <definedName name="PIR" localSheetId="12">#REF!</definedName>
    <definedName name="PIR" localSheetId="9">#REF!</definedName>
    <definedName name="PIR" localSheetId="10">#REF!</definedName>
    <definedName name="PIR" localSheetId="15">#REF!</definedName>
    <definedName name="PIR">#REF!</definedName>
    <definedName name="Pivot1" localSheetId="11">#REF!</definedName>
    <definedName name="Pivot1" localSheetId="8">#REF!</definedName>
    <definedName name="Pivot1" localSheetId="14">#REF!</definedName>
    <definedName name="Pivot1" localSheetId="13">#REF!</definedName>
    <definedName name="Pivot1" localSheetId="12">#REF!</definedName>
    <definedName name="Pivot1" localSheetId="9">#REF!</definedName>
    <definedName name="Pivot1" localSheetId="10">#REF!</definedName>
    <definedName name="Pivot1" localSheetId="15">#REF!</definedName>
    <definedName name="Pivot1">#REF!</definedName>
    <definedName name="PL_Actual" localSheetId="11">#REF!</definedName>
    <definedName name="PL_Actual" localSheetId="8">#REF!</definedName>
    <definedName name="PL_Actual" localSheetId="14">#REF!</definedName>
    <definedName name="PL_Actual" localSheetId="13">#REF!</definedName>
    <definedName name="PL_Actual" localSheetId="12">#REF!</definedName>
    <definedName name="PL_Actual" localSheetId="9">#REF!</definedName>
    <definedName name="PL_Actual" localSheetId="10">#REF!</definedName>
    <definedName name="PL_Actual" localSheetId="15">#REF!</definedName>
    <definedName name="PL_Actual">#REF!</definedName>
    <definedName name="PL_Anterior" localSheetId="11">#REF!</definedName>
    <definedName name="PL_Anterior" localSheetId="8">#REF!</definedName>
    <definedName name="PL_Anterior" localSheetId="14">#REF!</definedName>
    <definedName name="PL_Anterior" localSheetId="13">#REF!</definedName>
    <definedName name="PL_Anterior" localSheetId="12">#REF!</definedName>
    <definedName name="PL_Anterior" localSheetId="9">#REF!</definedName>
    <definedName name="PL_Anterior" localSheetId="10">#REF!</definedName>
    <definedName name="PL_Anterior" localSheetId="15">#REF!</definedName>
    <definedName name="PL_Anterior">#REF!</definedName>
    <definedName name="PL_Dollar_Threshold" localSheetId="4">#REF!</definedName>
    <definedName name="PL_Dollar_Threshold" localSheetId="11">#REF!</definedName>
    <definedName name="PL_Dollar_Threshold" localSheetId="8">#REF!</definedName>
    <definedName name="PL_Dollar_Threshold" localSheetId="14">#REF!</definedName>
    <definedName name="PL_Dollar_Threshold" localSheetId="13">#REF!</definedName>
    <definedName name="PL_Dollar_Threshold" localSheetId="12">#REF!</definedName>
    <definedName name="PL_Dollar_Threshold" localSheetId="9">#REF!</definedName>
    <definedName name="PL_Dollar_Threshold" localSheetId="10">#REF!</definedName>
    <definedName name="PL_Dollar_Threshold" localSheetId="15">#REF!</definedName>
    <definedName name="PL_Dollar_Threshold">#REF!</definedName>
    <definedName name="PL_Dollar_Threshold_10" localSheetId="4">#REF!</definedName>
    <definedName name="PL_Dollar_Threshold_10" localSheetId="11">#REF!</definedName>
    <definedName name="PL_Dollar_Threshold_10" localSheetId="8">#REF!</definedName>
    <definedName name="PL_Dollar_Threshold_10" localSheetId="14">#REF!</definedName>
    <definedName name="PL_Dollar_Threshold_10" localSheetId="13">#REF!</definedName>
    <definedName name="PL_Dollar_Threshold_10" localSheetId="12">#REF!</definedName>
    <definedName name="PL_Dollar_Threshold_10" localSheetId="9">#REF!</definedName>
    <definedName name="PL_Dollar_Threshold_10" localSheetId="10">#REF!</definedName>
    <definedName name="PL_Dollar_Threshold_10" localSheetId="15">#REF!</definedName>
    <definedName name="PL_Dollar_Threshold_10">#REF!</definedName>
    <definedName name="PL_Dollar_Threshold_11" localSheetId="4">#REF!</definedName>
    <definedName name="PL_Dollar_Threshold_11" localSheetId="11">#REF!</definedName>
    <definedName name="PL_Dollar_Threshold_11" localSheetId="8">#REF!</definedName>
    <definedName name="PL_Dollar_Threshold_11" localSheetId="14">#REF!</definedName>
    <definedName name="PL_Dollar_Threshold_11" localSheetId="13">#REF!</definedName>
    <definedName name="PL_Dollar_Threshold_11" localSheetId="12">#REF!</definedName>
    <definedName name="PL_Dollar_Threshold_11" localSheetId="9">#REF!</definedName>
    <definedName name="PL_Dollar_Threshold_11" localSheetId="10">#REF!</definedName>
    <definedName name="PL_Dollar_Threshold_11" localSheetId="15">#REF!</definedName>
    <definedName name="PL_Dollar_Threshold_11">#REF!</definedName>
    <definedName name="PL_Dollar_Threshold_2">#REF!</definedName>
    <definedName name="PL_Dollar_Threshold_4" localSheetId="4">#REF!</definedName>
    <definedName name="PL_Dollar_Threshold_4" localSheetId="11">#REF!</definedName>
    <definedName name="PL_Dollar_Threshold_4" localSheetId="8">#REF!</definedName>
    <definedName name="PL_Dollar_Threshold_4" localSheetId="14">#REF!</definedName>
    <definedName name="PL_Dollar_Threshold_4" localSheetId="13">#REF!</definedName>
    <definedName name="PL_Dollar_Threshold_4" localSheetId="12">#REF!</definedName>
    <definedName name="PL_Dollar_Threshold_4" localSheetId="9">#REF!</definedName>
    <definedName name="PL_Dollar_Threshold_4" localSheetId="10">#REF!</definedName>
    <definedName name="PL_Dollar_Threshold_4" localSheetId="15">#REF!</definedName>
    <definedName name="PL_Dollar_Threshold_4">#REF!</definedName>
    <definedName name="PL_Dollar_Threshold_7" localSheetId="4">#REF!</definedName>
    <definedName name="PL_Dollar_Threshold_7" localSheetId="11">#REF!</definedName>
    <definedName name="PL_Dollar_Threshold_7" localSheetId="8">#REF!</definedName>
    <definedName name="PL_Dollar_Threshold_7" localSheetId="14">#REF!</definedName>
    <definedName name="PL_Dollar_Threshold_7" localSheetId="13">#REF!</definedName>
    <definedName name="PL_Dollar_Threshold_7" localSheetId="12">#REF!</definedName>
    <definedName name="PL_Dollar_Threshold_7" localSheetId="9">#REF!</definedName>
    <definedName name="PL_Dollar_Threshold_7" localSheetId="10">#REF!</definedName>
    <definedName name="PL_Dollar_Threshold_7" localSheetId="15">#REF!</definedName>
    <definedName name="PL_Dollar_Threshold_7">#REF!</definedName>
    <definedName name="PL_Dollar_Threshold_9" localSheetId="4">#REF!</definedName>
    <definedName name="PL_Dollar_Threshold_9" localSheetId="11">#REF!</definedName>
    <definedName name="PL_Dollar_Threshold_9" localSheetId="8">#REF!</definedName>
    <definedName name="PL_Dollar_Threshold_9" localSheetId="14">#REF!</definedName>
    <definedName name="PL_Dollar_Threshold_9" localSheetId="13">#REF!</definedName>
    <definedName name="PL_Dollar_Threshold_9" localSheetId="12">#REF!</definedName>
    <definedName name="PL_Dollar_Threshold_9" localSheetId="9">#REF!</definedName>
    <definedName name="PL_Dollar_Threshold_9" localSheetId="10">#REF!</definedName>
    <definedName name="PL_Dollar_Threshold_9" localSheetId="15">#REF!</definedName>
    <definedName name="PL_Dollar_Threshold_9">#REF!</definedName>
    <definedName name="PL_Mov_Periodo" localSheetId="11">#REF!</definedName>
    <definedName name="PL_Mov_Periodo" localSheetId="8">#REF!</definedName>
    <definedName name="PL_Mov_Periodo" localSheetId="14">#REF!</definedName>
    <definedName name="PL_Mov_Periodo" localSheetId="13">#REF!</definedName>
    <definedName name="PL_Mov_Periodo" localSheetId="12">#REF!</definedName>
    <definedName name="PL_Mov_Periodo" localSheetId="9">#REF!</definedName>
    <definedName name="PL_Mov_Periodo" localSheetId="10">#REF!</definedName>
    <definedName name="PL_Mov_Periodo" localSheetId="15">#REF!</definedName>
    <definedName name="PL_Mov_Periodo">#REF!</definedName>
    <definedName name="PL_Percent_Threshold" localSheetId="4">#REF!</definedName>
    <definedName name="PL_Percent_Threshold" localSheetId="11">#REF!</definedName>
    <definedName name="PL_Percent_Threshold" localSheetId="8">#REF!</definedName>
    <definedName name="PL_Percent_Threshold" localSheetId="14">#REF!</definedName>
    <definedName name="PL_Percent_Threshold" localSheetId="13">#REF!</definedName>
    <definedName name="PL_Percent_Threshold" localSheetId="12">#REF!</definedName>
    <definedName name="PL_Percent_Threshold" localSheetId="9">#REF!</definedName>
    <definedName name="PL_Percent_Threshold" localSheetId="10">#REF!</definedName>
    <definedName name="PL_Percent_Threshold" localSheetId="15">#REF!</definedName>
    <definedName name="PL_Percent_Threshold">#REF!</definedName>
    <definedName name="PL_Percent_Threshold_10" localSheetId="4">#REF!</definedName>
    <definedName name="PL_Percent_Threshold_10" localSheetId="11">#REF!</definedName>
    <definedName name="PL_Percent_Threshold_10" localSheetId="8">#REF!</definedName>
    <definedName name="PL_Percent_Threshold_10" localSheetId="14">#REF!</definedName>
    <definedName name="PL_Percent_Threshold_10" localSheetId="13">#REF!</definedName>
    <definedName name="PL_Percent_Threshold_10" localSheetId="12">#REF!</definedName>
    <definedName name="PL_Percent_Threshold_10" localSheetId="9">#REF!</definedName>
    <definedName name="PL_Percent_Threshold_10" localSheetId="10">#REF!</definedName>
    <definedName name="PL_Percent_Threshold_10" localSheetId="15">#REF!</definedName>
    <definedName name="PL_Percent_Threshold_10">#REF!</definedName>
    <definedName name="PL_Percent_Threshold_11" localSheetId="4">#REF!</definedName>
    <definedName name="PL_Percent_Threshold_11" localSheetId="11">#REF!</definedName>
    <definedName name="PL_Percent_Threshold_11" localSheetId="8">#REF!</definedName>
    <definedName name="PL_Percent_Threshold_11" localSheetId="14">#REF!</definedName>
    <definedName name="PL_Percent_Threshold_11" localSheetId="13">#REF!</definedName>
    <definedName name="PL_Percent_Threshold_11" localSheetId="12">#REF!</definedName>
    <definedName name="PL_Percent_Threshold_11" localSheetId="9">#REF!</definedName>
    <definedName name="PL_Percent_Threshold_11" localSheetId="10">#REF!</definedName>
    <definedName name="PL_Percent_Threshold_11" localSheetId="15">#REF!</definedName>
    <definedName name="PL_Percent_Threshold_11">#REF!</definedName>
    <definedName name="PL_Percent_Threshold_4" localSheetId="4">#REF!</definedName>
    <definedName name="PL_Percent_Threshold_4" localSheetId="11">#REF!</definedName>
    <definedName name="PL_Percent_Threshold_4" localSheetId="8">#REF!</definedName>
    <definedName name="PL_Percent_Threshold_4" localSheetId="14">#REF!</definedName>
    <definedName name="PL_Percent_Threshold_4" localSheetId="13">#REF!</definedName>
    <definedName name="PL_Percent_Threshold_4" localSheetId="12">#REF!</definedName>
    <definedName name="PL_Percent_Threshold_4" localSheetId="9">#REF!</definedName>
    <definedName name="PL_Percent_Threshold_4" localSheetId="10">#REF!</definedName>
    <definedName name="PL_Percent_Threshold_4" localSheetId="15">#REF!</definedName>
    <definedName name="PL_Percent_Threshold_4">#REF!</definedName>
    <definedName name="PL_Percent_Threshold_7" localSheetId="4">#REF!</definedName>
    <definedName name="PL_Percent_Threshold_7" localSheetId="11">#REF!</definedName>
    <definedName name="PL_Percent_Threshold_7" localSheetId="8">#REF!</definedName>
    <definedName name="PL_Percent_Threshold_7" localSheetId="14">#REF!</definedName>
    <definedName name="PL_Percent_Threshold_7" localSheetId="13">#REF!</definedName>
    <definedName name="PL_Percent_Threshold_7" localSheetId="12">#REF!</definedName>
    <definedName name="PL_Percent_Threshold_7" localSheetId="9">#REF!</definedName>
    <definedName name="PL_Percent_Threshold_7" localSheetId="10">#REF!</definedName>
    <definedName name="PL_Percent_Threshold_7" localSheetId="15">#REF!</definedName>
    <definedName name="PL_Percent_Threshold_7">#REF!</definedName>
    <definedName name="PL_Percent_Threshold_9" localSheetId="4">#REF!</definedName>
    <definedName name="PL_Percent_Threshold_9" localSheetId="11">#REF!</definedName>
    <definedName name="PL_Percent_Threshold_9" localSheetId="8">#REF!</definedName>
    <definedName name="PL_Percent_Threshold_9" localSheetId="14">#REF!</definedName>
    <definedName name="PL_Percent_Threshold_9" localSheetId="13">#REF!</definedName>
    <definedName name="PL_Percent_Threshold_9" localSheetId="12">#REF!</definedName>
    <definedName name="PL_Percent_Threshold_9" localSheetId="9">#REF!</definedName>
    <definedName name="PL_Percent_Threshold_9" localSheetId="10">#REF!</definedName>
    <definedName name="PL_Percent_Threshold_9" localSheetId="15">#REF!</definedName>
    <definedName name="PL_Percent_Threshold_9">#REF!</definedName>
    <definedName name="Planilhas" localSheetId="11">#REF!</definedName>
    <definedName name="Planilhas" localSheetId="8">#REF!</definedName>
    <definedName name="Planilhas" localSheetId="14">#REF!</definedName>
    <definedName name="Planilhas" localSheetId="13">#REF!</definedName>
    <definedName name="Planilhas" localSheetId="12">#REF!</definedName>
    <definedName name="Planilhas" localSheetId="9">#REF!</definedName>
    <definedName name="Planilhas" localSheetId="10">#REF!</definedName>
    <definedName name="Planilhas" localSheetId="15">#REF!</definedName>
    <definedName name="Planilhas">#REF!</definedName>
    <definedName name="PLANILLA_DE_PREPARACION" localSheetId="11">#REF!</definedName>
    <definedName name="PLANILLA_DE_PREPARACION" localSheetId="8">#REF!</definedName>
    <definedName name="PLANILLA_DE_PREPARACION" localSheetId="14">#REF!</definedName>
    <definedName name="PLANILLA_DE_PREPARACION" localSheetId="13">#REF!</definedName>
    <definedName name="PLANILLA_DE_PREPARACION" localSheetId="12">#REF!</definedName>
    <definedName name="PLANILLA_DE_PREPARACION" localSheetId="9">#REF!</definedName>
    <definedName name="PLANILLA_DE_PREPARACION" localSheetId="10">#REF!</definedName>
    <definedName name="PLANILLA_DE_PREPARACION" localSheetId="15">#REF!</definedName>
    <definedName name="PLANILLA_DE_PREPARACION">#REF!</definedName>
    <definedName name="PLANILLA_DE_TRANSFERENCIA" localSheetId="11">#REF!</definedName>
    <definedName name="PLANILLA_DE_TRANSFERENCIA" localSheetId="8">#REF!</definedName>
    <definedName name="PLANILLA_DE_TRANSFERENCIA" localSheetId="14">#REF!</definedName>
    <definedName name="PLANILLA_DE_TRANSFERENCIA" localSheetId="13">#REF!</definedName>
    <definedName name="PLANILLA_DE_TRANSFERENCIA" localSheetId="12">#REF!</definedName>
    <definedName name="PLANILLA_DE_TRANSFERENCIA" localSheetId="9">#REF!</definedName>
    <definedName name="PLANILLA_DE_TRANSFERENCIA" localSheetId="10">#REF!</definedName>
    <definedName name="PLANILLA_DE_TRANSFERENCIA" localSheetId="15">#REF!</definedName>
    <definedName name="PLANILLA_DE_TRANSFERENCIA">#REF!</definedName>
    <definedName name="PLZ" localSheetId="11">#REF!</definedName>
    <definedName name="PLZ" localSheetId="8">#REF!</definedName>
    <definedName name="PLZ" localSheetId="14">#REF!</definedName>
    <definedName name="PLZ" localSheetId="13">#REF!</definedName>
    <definedName name="PLZ" localSheetId="12">#REF!</definedName>
    <definedName name="PLZ" localSheetId="9">#REF!</definedName>
    <definedName name="PLZ" localSheetId="10">#REF!</definedName>
    <definedName name="PLZ" localSheetId="15">#REF!</definedName>
    <definedName name="PLZ">#REF!</definedName>
    <definedName name="pmdll" localSheetId="4">#REF!</definedName>
    <definedName name="pmdll" localSheetId="11">#REF!</definedName>
    <definedName name="pmdll" localSheetId="8">#REF!</definedName>
    <definedName name="pmdll" localSheetId="14">#REF!</definedName>
    <definedName name="pmdll" localSheetId="13">#REF!</definedName>
    <definedName name="pmdll" localSheetId="12">#REF!</definedName>
    <definedName name="pmdll" localSheetId="9">#REF!</definedName>
    <definedName name="pmdll" localSheetId="10">#REF!</definedName>
    <definedName name="pmdll" localSheetId="6">#REF!</definedName>
    <definedName name="pmdll" localSheetId="15">#REF!</definedName>
    <definedName name="pmdll">#REF!</definedName>
    <definedName name="pmoslpcomb1" localSheetId="11">#REF!</definedName>
    <definedName name="pmoslpcomb1" localSheetId="8">#REF!</definedName>
    <definedName name="pmoslpcomb1" localSheetId="14">#REF!</definedName>
    <definedName name="pmoslpcomb1" localSheetId="13">#REF!</definedName>
    <definedName name="pmoslpcomb1" localSheetId="12">#REF!</definedName>
    <definedName name="pmoslpcomb1" localSheetId="9">#REF!</definedName>
    <definedName name="pmoslpcomb1" localSheetId="10">#REF!</definedName>
    <definedName name="pmoslpcomb1" localSheetId="15">#REF!</definedName>
    <definedName name="pmoslpcomb1">#REF!</definedName>
    <definedName name="pmoslpcomb2" localSheetId="11">#REF!</definedName>
    <definedName name="pmoslpcomb2" localSheetId="8">#REF!</definedName>
    <definedName name="pmoslpcomb2" localSheetId="14">#REF!</definedName>
    <definedName name="pmoslpcomb2" localSheetId="13">#REF!</definedName>
    <definedName name="pmoslpcomb2" localSheetId="12">#REF!</definedName>
    <definedName name="pmoslpcomb2" localSheetId="9">#REF!</definedName>
    <definedName name="pmoslpcomb2" localSheetId="10">#REF!</definedName>
    <definedName name="pmoslpcomb2" localSheetId="15">#REF!</definedName>
    <definedName name="pmoslpcomb2">#REF!</definedName>
    <definedName name="pmoslpnorte1" localSheetId="11">#REF!</definedName>
    <definedName name="pmoslpnorte1" localSheetId="8">#REF!</definedName>
    <definedName name="pmoslpnorte1" localSheetId="14">#REF!</definedName>
    <definedName name="pmoslpnorte1" localSheetId="13">#REF!</definedName>
    <definedName name="pmoslpnorte1" localSheetId="12">#REF!</definedName>
    <definedName name="pmoslpnorte1" localSheetId="9">#REF!</definedName>
    <definedName name="pmoslpnorte1" localSheetId="10">#REF!</definedName>
    <definedName name="pmoslpnorte1" localSheetId="15">#REF!</definedName>
    <definedName name="pmoslpnorte1">#REF!</definedName>
    <definedName name="pmoslpnorte2" localSheetId="11">#REF!</definedName>
    <definedName name="pmoslpnorte2" localSheetId="8">#REF!</definedName>
    <definedName name="pmoslpnorte2" localSheetId="14">#REF!</definedName>
    <definedName name="pmoslpnorte2" localSheetId="13">#REF!</definedName>
    <definedName name="pmoslpnorte2" localSheetId="12">#REF!</definedName>
    <definedName name="pmoslpnorte2" localSheetId="9">#REF!</definedName>
    <definedName name="pmoslpnorte2" localSheetId="10">#REF!</definedName>
    <definedName name="pmoslpnorte2" localSheetId="15">#REF!</definedName>
    <definedName name="pmoslpnorte2">#REF!</definedName>
    <definedName name="pmoslpsur1" localSheetId="11">#REF!</definedName>
    <definedName name="pmoslpsur1" localSheetId="8">#REF!</definedName>
    <definedName name="pmoslpsur1" localSheetId="14">#REF!</definedName>
    <definedName name="pmoslpsur1" localSheetId="13">#REF!</definedName>
    <definedName name="pmoslpsur1" localSheetId="12">#REF!</definedName>
    <definedName name="pmoslpsur1" localSheetId="9">#REF!</definedName>
    <definedName name="pmoslpsur1" localSheetId="10">#REF!</definedName>
    <definedName name="pmoslpsur1" localSheetId="15">#REF!</definedName>
    <definedName name="pmoslpsur1">#REF!</definedName>
    <definedName name="pmoslpsur2" localSheetId="11">#REF!</definedName>
    <definedName name="pmoslpsur2" localSheetId="8">#REF!</definedName>
    <definedName name="pmoslpsur2" localSheetId="14">#REF!</definedName>
    <definedName name="pmoslpsur2" localSheetId="13">#REF!</definedName>
    <definedName name="pmoslpsur2" localSheetId="12">#REF!</definedName>
    <definedName name="pmoslpsur2" localSheetId="9">#REF!</definedName>
    <definedName name="pmoslpsur2" localSheetId="10">#REF!</definedName>
    <definedName name="pmoslpsur2" localSheetId="15">#REF!</definedName>
    <definedName name="pmoslpsur2">#REF!</definedName>
    <definedName name="PMXDLL">#REF!</definedName>
    <definedName name="PN">#REF!</definedName>
    <definedName name="Pop_Sig_T">#REF!</definedName>
    <definedName name="PPC">#REF!</definedName>
    <definedName name="ppppp" localSheetId="11">#REF!</definedName>
    <definedName name="ppppp" localSheetId="8">#REF!</definedName>
    <definedName name="ppppp" localSheetId="14">#REF!</definedName>
    <definedName name="ppppp" localSheetId="13">#REF!</definedName>
    <definedName name="ppppp" localSheetId="12">#REF!</definedName>
    <definedName name="ppppp" localSheetId="9">#REF!</definedName>
    <definedName name="ppppp" localSheetId="10">#REF!</definedName>
    <definedName name="ppppp" localSheetId="15">#REF!</definedName>
    <definedName name="ppppp">#REF!</definedName>
    <definedName name="PrecioMedioLt">#REF!</definedName>
    <definedName name="PrecioUnLt">#REF!</definedName>
    <definedName name="PREPARED_BY">#REF!</definedName>
    <definedName name="PREPARED_DATE">#REF!</definedName>
    <definedName name="Pres_Res" localSheetId="11">#REF!</definedName>
    <definedName name="Pres_Res" localSheetId="1">#REF!</definedName>
    <definedName name="Pres_Res" localSheetId="8">#REF!</definedName>
    <definedName name="Pres_Res" localSheetId="14">#REF!</definedName>
    <definedName name="Pres_Res" localSheetId="13">#REF!</definedName>
    <definedName name="Pres_Res" localSheetId="12">#REF!</definedName>
    <definedName name="Pres_Res" localSheetId="9">#REF!</definedName>
    <definedName name="Pres_Res" localSheetId="10">#REF!</definedName>
    <definedName name="Pres_Res" localSheetId="15">#REF!</definedName>
    <definedName name="Pres_Res">#REF!</definedName>
    <definedName name="Presentacion" localSheetId="4">#REF!</definedName>
    <definedName name="Presentacion">#REF!</definedName>
    <definedName name="Presupuesto" localSheetId="11">#REF!,#REF!,#REF!,#REF!</definedName>
    <definedName name="Presupuesto" localSheetId="1">#REF!,#REF!,#REF!,#REF!</definedName>
    <definedName name="Presupuesto" localSheetId="8">#REF!,#REF!,#REF!,#REF!</definedName>
    <definedName name="Presupuesto" localSheetId="14">#REF!,#REF!,#REF!,#REF!</definedName>
    <definedName name="Presupuesto" localSheetId="13">#REF!,#REF!,#REF!,#REF!</definedName>
    <definedName name="Presupuesto" localSheetId="12">#REF!,#REF!,#REF!,#REF!</definedName>
    <definedName name="Presupuesto" localSheetId="9">#REF!,#REF!,#REF!,#REF!</definedName>
    <definedName name="Presupuesto" localSheetId="10">#REF!,#REF!,#REF!,#REF!</definedName>
    <definedName name="Presupuesto" localSheetId="15">#REF!,#REF!,#REF!,#REF!</definedName>
    <definedName name="Presupuesto">#REF!,#REF!,#REF!,#REF!</definedName>
    <definedName name="prevnorte" localSheetId="11">#REF!</definedName>
    <definedName name="prevnorte" localSheetId="1">#REF!</definedName>
    <definedName name="prevnorte" localSheetId="8">#REF!</definedName>
    <definedName name="prevnorte" localSheetId="14">#REF!</definedName>
    <definedName name="prevnorte" localSheetId="13">#REF!</definedName>
    <definedName name="prevnorte" localSheetId="12">#REF!</definedName>
    <definedName name="prevnorte" localSheetId="9">#REF!</definedName>
    <definedName name="prevnorte" localSheetId="10">#REF!</definedName>
    <definedName name="prevnorte" localSheetId="15">#REF!</definedName>
    <definedName name="prevnorte">#REF!</definedName>
    <definedName name="prevsur" localSheetId="11">#REF!</definedName>
    <definedName name="prevsur" localSheetId="8">#REF!</definedName>
    <definedName name="prevsur" localSheetId="14">#REF!</definedName>
    <definedName name="prevsur" localSheetId="13">#REF!</definedName>
    <definedName name="prevsur" localSheetId="12">#REF!</definedName>
    <definedName name="prevsur" localSheetId="9">#REF!</definedName>
    <definedName name="prevsur" localSheetId="10">#REF!</definedName>
    <definedName name="prevsur" localSheetId="15">#REF!</definedName>
    <definedName name="prevsur">#REF!</definedName>
    <definedName name="Print_Area" localSheetId="11">#REF!</definedName>
    <definedName name="Print_Area" localSheetId="8">#REF!</definedName>
    <definedName name="Print_Area" localSheetId="14">#REF!</definedName>
    <definedName name="Print_Area" localSheetId="13">#REF!</definedName>
    <definedName name="Print_Area" localSheetId="12">#REF!</definedName>
    <definedName name="Print_Area" localSheetId="9">#REF!</definedName>
    <definedName name="Print_Area" localSheetId="10">#REF!</definedName>
    <definedName name="Print_Area" localSheetId="15">#REF!</definedName>
    <definedName name="Print_Area">#REF!</definedName>
    <definedName name="PRINT_AREA_MI" localSheetId="4">#N/A</definedName>
    <definedName name="PRINT_AREA_MI" localSheetId="11">#REF!</definedName>
    <definedName name="PRINT_AREA_MI" localSheetId="8">#REF!</definedName>
    <definedName name="PRINT_AREA_MI" localSheetId="14">#REF!</definedName>
    <definedName name="PRINT_AREA_MI" localSheetId="13">#REF!</definedName>
    <definedName name="PRINT_AREA_MI" localSheetId="12">#REF!</definedName>
    <definedName name="PRINT_AREA_MI" localSheetId="9">#REF!</definedName>
    <definedName name="PRINT_AREA_MI" localSheetId="10">#REF!</definedName>
    <definedName name="PRINT_AREA_MI" localSheetId="6">#REF!</definedName>
    <definedName name="PRINT_AREA_MI" localSheetId="15">#REF!</definedName>
    <definedName name="PRINT_AREA_MI">#REF!</definedName>
    <definedName name="PRINT_TITLES_MI" localSheetId="4">#N/A</definedName>
    <definedName name="PRINT_TITLES_MI" localSheetId="11">#REF!</definedName>
    <definedName name="PRINT_TITLES_MI" localSheetId="8">#REF!</definedName>
    <definedName name="PRINT_TITLES_MI" localSheetId="14">#REF!</definedName>
    <definedName name="PRINT_TITLES_MI" localSheetId="13">#REF!</definedName>
    <definedName name="PRINT_TITLES_MI" localSheetId="12">#REF!</definedName>
    <definedName name="PRINT_TITLES_MI" localSheetId="9">#REF!</definedName>
    <definedName name="PRINT_TITLES_MI" localSheetId="10">#REF!</definedName>
    <definedName name="PRINT_TITLES_MI" localSheetId="6">#REF!</definedName>
    <definedName name="PRINT_TITLES_MI" localSheetId="15">#REF!</definedName>
    <definedName name="PRINT_TITLES_MI">#REF!</definedName>
    <definedName name="PRIOR_DT">#REF!</definedName>
    <definedName name="Proc" localSheetId="11">#REF!</definedName>
    <definedName name="Proc" localSheetId="1">#REF!</definedName>
    <definedName name="Proc" localSheetId="8">#REF!</definedName>
    <definedName name="Proc" localSheetId="14">#REF!</definedName>
    <definedName name="Proc" localSheetId="13">#REF!</definedName>
    <definedName name="Proc" localSheetId="12">#REF!</definedName>
    <definedName name="Proc" localSheetId="9">#REF!</definedName>
    <definedName name="Proc" localSheetId="10">#REF!</definedName>
    <definedName name="Proc" localSheetId="15">#REF!</definedName>
    <definedName name="Proc">#REF!</definedName>
    <definedName name="Producto" localSheetId="4">#REF!</definedName>
    <definedName name="Producto">#REF!</definedName>
    <definedName name="Provisiones_y_previsiones_AdmCentra_Amort_Gastos_Diferidos" localSheetId="4">#REF!</definedName>
    <definedName name="Provisiones_y_previsiones_AdmCentra_Amort_Gastos_Diferidos" localSheetId="11">#REF!</definedName>
    <definedName name="Provisiones_y_previsiones_AdmCentra_Amort_Gastos_Diferidos" localSheetId="8">#REF!</definedName>
    <definedName name="Provisiones_y_previsiones_AdmCentra_Amort_Gastos_Diferidos" localSheetId="14">#REF!</definedName>
    <definedName name="Provisiones_y_previsiones_AdmCentra_Amort_Gastos_Diferidos" localSheetId="13">#REF!</definedName>
    <definedName name="Provisiones_y_previsiones_AdmCentra_Amort_Gastos_Diferidos" localSheetId="12">#REF!</definedName>
    <definedName name="Provisiones_y_previsiones_AdmCentra_Amort_Gastos_Diferidos" localSheetId="9">#REF!</definedName>
    <definedName name="Provisiones_y_previsiones_AdmCentra_Amort_Gastos_Diferidos" localSheetId="10">#REF!</definedName>
    <definedName name="Provisiones_y_previsiones_AdmCentra_Amort_Gastos_Diferidos" localSheetId="15">#REF!</definedName>
    <definedName name="Provisiones_y_previsiones_AdmCentra_Amort_Gastos_Diferidos">#REF!</definedName>
    <definedName name="Provisiones_y_previsiones_AdmCentra_Depreciacion_intangibles" localSheetId="4">#REF!</definedName>
    <definedName name="Provisiones_y_previsiones_AdmCentra_Depreciacion_intangibles" localSheetId="11">#REF!</definedName>
    <definedName name="Provisiones_y_previsiones_AdmCentra_Depreciacion_intangibles" localSheetId="8">#REF!</definedName>
    <definedName name="Provisiones_y_previsiones_AdmCentra_Depreciacion_intangibles" localSheetId="14">#REF!</definedName>
    <definedName name="Provisiones_y_previsiones_AdmCentra_Depreciacion_intangibles" localSheetId="13">#REF!</definedName>
    <definedName name="Provisiones_y_previsiones_AdmCentra_Depreciacion_intangibles" localSheetId="12">#REF!</definedName>
    <definedName name="Provisiones_y_previsiones_AdmCentra_Depreciacion_intangibles" localSheetId="9">#REF!</definedName>
    <definedName name="Provisiones_y_previsiones_AdmCentra_Depreciacion_intangibles" localSheetId="10">#REF!</definedName>
    <definedName name="Provisiones_y_previsiones_AdmCentra_Depreciacion_intangibles" localSheetId="15">#REF!</definedName>
    <definedName name="Provisiones_y_previsiones_AdmCentra_Depreciacion_intangibles">#REF!</definedName>
    <definedName name="Provisiones_y_previsiones_AdmCentra_Depreciaciones_sin_intangibles" localSheetId="4">#REF!</definedName>
    <definedName name="Provisiones_y_previsiones_AdmCentra_Depreciaciones_sin_intangibles" localSheetId="11">#REF!</definedName>
    <definedName name="Provisiones_y_previsiones_AdmCentra_Depreciaciones_sin_intangibles" localSheetId="8">#REF!</definedName>
    <definedName name="Provisiones_y_previsiones_AdmCentra_Depreciaciones_sin_intangibles" localSheetId="14">#REF!</definedName>
    <definedName name="Provisiones_y_previsiones_AdmCentra_Depreciaciones_sin_intangibles" localSheetId="13">#REF!</definedName>
    <definedName name="Provisiones_y_previsiones_AdmCentra_Depreciaciones_sin_intangibles" localSheetId="12">#REF!</definedName>
    <definedName name="Provisiones_y_previsiones_AdmCentra_Depreciaciones_sin_intangibles" localSheetId="9">#REF!</definedName>
    <definedName name="Provisiones_y_previsiones_AdmCentra_Depreciaciones_sin_intangibles" localSheetId="10">#REF!</definedName>
    <definedName name="Provisiones_y_previsiones_AdmCentra_Depreciaciones_sin_intangibles" localSheetId="15">#REF!</definedName>
    <definedName name="Provisiones_y_previsiones_AdmCentra_Depreciaciones_sin_intangibles">#REF!</definedName>
    <definedName name="Provisiones_y_previsiones_AdmFinac_Prov_CredDudoso_cobro" localSheetId="4">#REF!</definedName>
    <definedName name="Provisiones_y_previsiones_AdmFinac_Prov_CredDudoso_cobro" localSheetId="11">#REF!</definedName>
    <definedName name="Provisiones_y_previsiones_AdmFinac_Prov_CredDudoso_cobro" localSheetId="8">#REF!</definedName>
    <definedName name="Provisiones_y_previsiones_AdmFinac_Prov_CredDudoso_cobro" localSheetId="14">#REF!</definedName>
    <definedName name="Provisiones_y_previsiones_AdmFinac_Prov_CredDudoso_cobro" localSheetId="13">#REF!</definedName>
    <definedName name="Provisiones_y_previsiones_AdmFinac_Prov_CredDudoso_cobro" localSheetId="12">#REF!</definedName>
    <definedName name="Provisiones_y_previsiones_AdmFinac_Prov_CredDudoso_cobro" localSheetId="9">#REF!</definedName>
    <definedName name="Provisiones_y_previsiones_AdmFinac_Prov_CredDudoso_cobro" localSheetId="10">#REF!</definedName>
    <definedName name="Provisiones_y_previsiones_AdmFinac_Prov_CredDudoso_cobro" localSheetId="15">#REF!</definedName>
    <definedName name="Provisiones_y_previsiones_AdmFinac_Prov_CredDudoso_cobro">#REF!</definedName>
    <definedName name="Provisiones_y_previsiones_AdmFinanciera_Depreciaciones" localSheetId="4">#REF!</definedName>
    <definedName name="Provisiones_y_previsiones_AdmFinanciera_Depreciaciones" localSheetId="11">#REF!</definedName>
    <definedName name="Provisiones_y_previsiones_AdmFinanciera_Depreciaciones" localSheetId="8">#REF!</definedName>
    <definedName name="Provisiones_y_previsiones_AdmFinanciera_Depreciaciones" localSheetId="14">#REF!</definedName>
    <definedName name="Provisiones_y_previsiones_AdmFinanciera_Depreciaciones" localSheetId="13">#REF!</definedName>
    <definedName name="Provisiones_y_previsiones_AdmFinanciera_Depreciaciones" localSheetId="12">#REF!</definedName>
    <definedName name="Provisiones_y_previsiones_AdmFinanciera_Depreciaciones" localSheetId="9">#REF!</definedName>
    <definedName name="Provisiones_y_previsiones_AdmFinanciera_Depreciaciones" localSheetId="10">#REF!</definedName>
    <definedName name="Provisiones_y_previsiones_AdmFinanciera_Depreciaciones" localSheetId="15">#REF!</definedName>
    <definedName name="Provisiones_y_previsiones_AdmFinanciera_Depreciaciones">#REF!</definedName>
    <definedName name="Provisiones_y_previsiones_AreaInsumos_Depreciaciones" localSheetId="4">#REF!</definedName>
    <definedName name="Provisiones_y_previsiones_AreaInsumos_Depreciaciones" localSheetId="11">#REF!</definedName>
    <definedName name="Provisiones_y_previsiones_AreaInsumos_Depreciaciones" localSheetId="8">#REF!</definedName>
    <definedName name="Provisiones_y_previsiones_AreaInsumos_Depreciaciones" localSheetId="14">#REF!</definedName>
    <definedName name="Provisiones_y_previsiones_AreaInsumos_Depreciaciones" localSheetId="13">#REF!</definedName>
    <definedName name="Provisiones_y_previsiones_AreaInsumos_Depreciaciones" localSheetId="12">#REF!</definedName>
    <definedName name="Provisiones_y_previsiones_AreaInsumos_Depreciaciones" localSheetId="9">#REF!</definedName>
    <definedName name="Provisiones_y_previsiones_AreaInsumos_Depreciaciones" localSheetId="10">#REF!</definedName>
    <definedName name="Provisiones_y_previsiones_AreaInsumos_Depreciaciones" localSheetId="15">#REF!</definedName>
    <definedName name="Provisiones_y_previsiones_AreaInsumos_Depreciaciones">#REF!</definedName>
    <definedName name="Provisiones_y_previsiones_AreaMaq_Prov_CredDudoso_cobro" localSheetId="4">#REF!</definedName>
    <definedName name="Provisiones_y_previsiones_AreaMaq_Prov_CredDudoso_cobro" localSheetId="11">#REF!</definedName>
    <definedName name="Provisiones_y_previsiones_AreaMaq_Prov_CredDudoso_cobro" localSheetId="8">#REF!</definedName>
    <definedName name="Provisiones_y_previsiones_AreaMaq_Prov_CredDudoso_cobro" localSheetId="14">#REF!</definedName>
    <definedName name="Provisiones_y_previsiones_AreaMaq_Prov_CredDudoso_cobro" localSheetId="13">#REF!</definedName>
    <definedName name="Provisiones_y_previsiones_AreaMaq_Prov_CredDudoso_cobro" localSheetId="12">#REF!</definedName>
    <definedName name="Provisiones_y_previsiones_AreaMaq_Prov_CredDudoso_cobro" localSheetId="9">#REF!</definedName>
    <definedName name="Provisiones_y_previsiones_AreaMaq_Prov_CredDudoso_cobro" localSheetId="10">#REF!</definedName>
    <definedName name="Provisiones_y_previsiones_AreaMaq_Prov_CredDudoso_cobro" localSheetId="15">#REF!</definedName>
    <definedName name="Provisiones_y_previsiones_AreaMaq_Prov_CredDudoso_cobro">#REF!</definedName>
    <definedName name="Provjuicios" localSheetId="11">#REF!</definedName>
    <definedName name="Provjuicios" localSheetId="8">#REF!</definedName>
    <definedName name="Provjuicios" localSheetId="14">#REF!</definedName>
    <definedName name="Provjuicios" localSheetId="13">#REF!</definedName>
    <definedName name="Provjuicios" localSheetId="12">#REF!</definedName>
    <definedName name="Provjuicios" localSheetId="9">#REF!</definedName>
    <definedName name="Provjuicios" localSheetId="10">#REF!</definedName>
    <definedName name="Provjuicios" localSheetId="15">#REF!</definedName>
    <definedName name="Provjuicios">#REF!</definedName>
    <definedName name="prueba" localSheetId="4">#N/A</definedName>
    <definedName name="prueba" localSheetId="11">#REF!</definedName>
    <definedName name="prueba" localSheetId="8">#REF!</definedName>
    <definedName name="prueba" localSheetId="14">#REF!</definedName>
    <definedName name="prueba" localSheetId="13">#REF!</definedName>
    <definedName name="prueba" localSheetId="12">#REF!</definedName>
    <definedName name="prueba" localSheetId="9">#REF!</definedName>
    <definedName name="prueba" localSheetId="10">#REF!</definedName>
    <definedName name="prueba" localSheetId="6">#REF!</definedName>
    <definedName name="prueba" localSheetId="15">#REF!</definedName>
    <definedName name="prueba">#REF!</definedName>
    <definedName name="prueba1" localSheetId="4">#REF!</definedName>
    <definedName name="prueba1" localSheetId="11">#REF!</definedName>
    <definedName name="prueba1" localSheetId="8">#REF!</definedName>
    <definedName name="prueba1" localSheetId="14">#REF!</definedName>
    <definedName name="prueba1" localSheetId="13">#REF!</definedName>
    <definedName name="prueba1" localSheetId="12">#REF!</definedName>
    <definedName name="prueba1" localSheetId="9">#REF!</definedName>
    <definedName name="prueba1" localSheetId="10">#REF!</definedName>
    <definedName name="prueba1" localSheetId="15">#REF!</definedName>
    <definedName name="prueba1">#REF!</definedName>
    <definedName name="prueba3">#REF!</definedName>
    <definedName name="PS">#REF!</definedName>
    <definedName name="pulp" localSheetId="4" hidden="1">{#N/A,#N/A,FALSE,"Aging Summary";#N/A,#N/A,FALSE,"Ratio Analysis";#N/A,#N/A,FALSE,"Test 120 Day Accts";#N/A,#N/A,FALSE,"Tickmarks"}</definedName>
    <definedName name="pulp" localSheetId="11" hidden="1">{#N/A,#N/A,FALSE,"Aging Summary";#N/A,#N/A,FALSE,"Ratio Analysis";#N/A,#N/A,FALSE,"Test 120 Day Accts";#N/A,#N/A,FALSE,"Tickmarks"}</definedName>
    <definedName name="pulp" localSheetId="1" hidden="1">{#N/A,#N/A,FALSE,"Aging Summary";#N/A,#N/A,FALSE,"Ratio Analysis";#N/A,#N/A,FALSE,"Test 120 Day Accts";#N/A,#N/A,FALSE,"Tickmarks"}</definedName>
    <definedName name="pulp" localSheetId="8" hidden="1">{#N/A,#N/A,FALSE,"Aging Summary";#N/A,#N/A,FALSE,"Ratio Analysis";#N/A,#N/A,FALSE,"Test 120 Day Accts";#N/A,#N/A,FALSE,"Tickmarks"}</definedName>
    <definedName name="pulp" localSheetId="14" hidden="1">{#N/A,#N/A,FALSE,"Aging Summary";#N/A,#N/A,FALSE,"Ratio Analysis";#N/A,#N/A,FALSE,"Test 120 Day Accts";#N/A,#N/A,FALSE,"Tickmarks"}</definedName>
    <definedName name="pulp" localSheetId="13" hidden="1">{#N/A,#N/A,FALSE,"Aging Summary";#N/A,#N/A,FALSE,"Ratio Analysis";#N/A,#N/A,FALSE,"Test 120 Day Accts";#N/A,#N/A,FALSE,"Tickmarks"}</definedName>
    <definedName name="pulp" localSheetId="12" hidden="1">{#N/A,#N/A,FALSE,"Aging Summary";#N/A,#N/A,FALSE,"Ratio Analysis";#N/A,#N/A,FALSE,"Test 120 Day Accts";#N/A,#N/A,FALSE,"Tickmarks"}</definedName>
    <definedName name="pulp" localSheetId="9" hidden="1">{#N/A,#N/A,FALSE,"Aging Summary";#N/A,#N/A,FALSE,"Ratio Analysis";#N/A,#N/A,FALSE,"Test 120 Day Accts";#N/A,#N/A,FALSE,"Tickmarks"}</definedName>
    <definedName name="pulp" localSheetId="10" hidden="1">{#N/A,#N/A,FALSE,"Aging Summary";#N/A,#N/A,FALSE,"Ratio Analysis";#N/A,#N/A,FALSE,"Test 120 Day Accts";#N/A,#N/A,FALSE,"Tickmarks"}</definedName>
    <definedName name="pulp" localSheetId="6" hidden="1">{#N/A,#N/A,FALSE,"Aging Summary";#N/A,#N/A,FALSE,"Ratio Analysis";#N/A,#N/A,FALSE,"Test 120 Day Accts";#N/A,#N/A,FALSE,"Tickmarks"}</definedName>
    <definedName name="pulp" localSheetId="15" hidden="1">{#N/A,#N/A,FALSE,"Aging Summary";#N/A,#N/A,FALSE,"Ratio Analysis";#N/A,#N/A,FALSE,"Test 120 Day Accts";#N/A,#N/A,FALSE,"Tickmarks"}</definedName>
    <definedName name="pulp" hidden="1">{#N/A,#N/A,FALSE,"Aging Summary";#N/A,#N/A,FALSE,"Ratio Analysis";#N/A,#N/A,FALSE,"Test 120 Day Accts";#N/A,#N/A,FALSE,"Tickmarks"}</definedName>
    <definedName name="pulp2" localSheetId="11" hidden="1">{#N/A,#N/A,FALSE,"Aging Summary";#N/A,#N/A,FALSE,"Ratio Analysis";#N/A,#N/A,FALSE,"Test 120 Day Accts";#N/A,#N/A,FALSE,"Tickmarks"}</definedName>
    <definedName name="pulp2" localSheetId="1" hidden="1">{#N/A,#N/A,FALSE,"Aging Summary";#N/A,#N/A,FALSE,"Ratio Analysis";#N/A,#N/A,FALSE,"Test 120 Day Accts";#N/A,#N/A,FALSE,"Tickmarks"}</definedName>
    <definedName name="pulp2" localSheetId="8" hidden="1">{#N/A,#N/A,FALSE,"Aging Summary";#N/A,#N/A,FALSE,"Ratio Analysis";#N/A,#N/A,FALSE,"Test 120 Day Accts";#N/A,#N/A,FALSE,"Tickmarks"}</definedName>
    <definedName name="pulp2" localSheetId="14" hidden="1">{#N/A,#N/A,FALSE,"Aging Summary";#N/A,#N/A,FALSE,"Ratio Analysis";#N/A,#N/A,FALSE,"Test 120 Day Accts";#N/A,#N/A,FALSE,"Tickmarks"}</definedName>
    <definedName name="pulp2" localSheetId="13" hidden="1">{#N/A,#N/A,FALSE,"Aging Summary";#N/A,#N/A,FALSE,"Ratio Analysis";#N/A,#N/A,FALSE,"Test 120 Day Accts";#N/A,#N/A,FALSE,"Tickmarks"}</definedName>
    <definedName name="pulp2" localSheetId="12" hidden="1">{#N/A,#N/A,FALSE,"Aging Summary";#N/A,#N/A,FALSE,"Ratio Analysis";#N/A,#N/A,FALSE,"Test 120 Day Accts";#N/A,#N/A,FALSE,"Tickmarks"}</definedName>
    <definedName name="pulp2" localSheetId="9" hidden="1">{#N/A,#N/A,FALSE,"Aging Summary";#N/A,#N/A,FALSE,"Ratio Analysis";#N/A,#N/A,FALSE,"Test 120 Day Accts";#N/A,#N/A,FALSE,"Tickmarks"}</definedName>
    <definedName name="pulp2" localSheetId="10" hidden="1">{#N/A,#N/A,FALSE,"Aging Summary";#N/A,#N/A,FALSE,"Ratio Analysis";#N/A,#N/A,FALSE,"Test 120 Day Accts";#N/A,#N/A,FALSE,"Tickmarks"}</definedName>
    <definedName name="pulp2" localSheetId="6" hidden="1">{#N/A,#N/A,FALSE,"Aging Summary";#N/A,#N/A,FALSE,"Ratio Analysis";#N/A,#N/A,FALSE,"Test 120 Day Accts";#N/A,#N/A,FALSE,"Tickmarks"}</definedName>
    <definedName name="pulp2" localSheetId="15" hidden="1">{#N/A,#N/A,FALSE,"Aging Summary";#N/A,#N/A,FALSE,"Ratio Analysis";#N/A,#N/A,FALSE,"Test 120 Day Accts";#N/A,#N/A,FALSE,"Tickmarks"}</definedName>
    <definedName name="pulp2" hidden="1">{#N/A,#N/A,FALSE,"Aging Summary";#N/A,#N/A,FALSE,"Ratio Analysis";#N/A,#N/A,FALSE,"Test 120 Day Accts";#N/A,#N/A,FALSE,"Tickmarks"}</definedName>
    <definedName name="PY_Accounts_Receivable" localSheetId="4">#REF!</definedName>
    <definedName name="PY_Accounts_Receivable">#REF!</definedName>
    <definedName name="PY_Accounts_Receivable_7" localSheetId="4">#REF!</definedName>
    <definedName name="PY_Accounts_Receivable_7" localSheetId="11">#REF!</definedName>
    <definedName name="PY_Accounts_Receivable_7" localSheetId="8">#REF!</definedName>
    <definedName name="PY_Accounts_Receivable_7" localSheetId="14">#REF!</definedName>
    <definedName name="PY_Accounts_Receivable_7" localSheetId="13">#REF!</definedName>
    <definedName name="PY_Accounts_Receivable_7" localSheetId="12">#REF!</definedName>
    <definedName name="PY_Accounts_Receivable_7" localSheetId="9">#REF!</definedName>
    <definedName name="PY_Accounts_Receivable_7" localSheetId="10">#REF!</definedName>
    <definedName name="PY_Accounts_Receivable_7" localSheetId="15">#REF!</definedName>
    <definedName name="PY_Accounts_Receivable_7">#REF!</definedName>
    <definedName name="PY_Administration">#REF!</definedName>
    <definedName name="PY_Cash" localSheetId="4">#REF!</definedName>
    <definedName name="PY_Cash">#REF!</definedName>
    <definedName name="PY_Cash_7" localSheetId="4">#REF!</definedName>
    <definedName name="PY_Cash_7" localSheetId="11">#REF!</definedName>
    <definedName name="PY_Cash_7" localSheetId="8">#REF!</definedName>
    <definedName name="PY_Cash_7" localSheetId="14">#REF!</definedName>
    <definedName name="PY_Cash_7" localSheetId="13">#REF!</definedName>
    <definedName name="PY_Cash_7" localSheetId="12">#REF!</definedName>
    <definedName name="PY_Cash_7" localSheetId="9">#REF!</definedName>
    <definedName name="PY_Cash_7" localSheetId="10">#REF!</definedName>
    <definedName name="PY_Cash_7" localSheetId="15">#REF!</definedName>
    <definedName name="PY_Cash_7">#REF!</definedName>
    <definedName name="PY_Common_Equity">#REF!</definedName>
    <definedName name="PY_Cost_of_Sales" localSheetId="4">#REF!</definedName>
    <definedName name="PY_Cost_of_Sales">#REF!</definedName>
    <definedName name="PY_Cost_of_Sales_7" localSheetId="4">#REF!</definedName>
    <definedName name="PY_Cost_of_Sales_7" localSheetId="11">#REF!</definedName>
    <definedName name="PY_Cost_of_Sales_7" localSheetId="8">#REF!</definedName>
    <definedName name="PY_Cost_of_Sales_7" localSheetId="14">#REF!</definedName>
    <definedName name="PY_Cost_of_Sales_7" localSheetId="13">#REF!</definedName>
    <definedName name="PY_Cost_of_Sales_7" localSheetId="12">#REF!</definedName>
    <definedName name="PY_Cost_of_Sales_7" localSheetId="9">#REF!</definedName>
    <definedName name="PY_Cost_of_Sales_7" localSheetId="10">#REF!</definedName>
    <definedName name="PY_Cost_of_Sales_7" localSheetId="15">#REF!</definedName>
    <definedName name="PY_Cost_of_Sales_7">#REF!</definedName>
    <definedName name="PY_Current_Liabilities" localSheetId="4">#REF!</definedName>
    <definedName name="PY_Current_Liabilities">#REF!</definedName>
    <definedName name="PY_Current_Liabilities_7" localSheetId="4">#REF!</definedName>
    <definedName name="PY_Current_Liabilities_7" localSheetId="11">#REF!</definedName>
    <definedName name="PY_Current_Liabilities_7" localSheetId="8">#REF!</definedName>
    <definedName name="PY_Current_Liabilities_7" localSheetId="14">#REF!</definedName>
    <definedName name="PY_Current_Liabilities_7" localSheetId="13">#REF!</definedName>
    <definedName name="PY_Current_Liabilities_7" localSheetId="12">#REF!</definedName>
    <definedName name="PY_Current_Liabilities_7" localSheetId="9">#REF!</definedName>
    <definedName name="PY_Current_Liabilities_7" localSheetId="10">#REF!</definedName>
    <definedName name="PY_Current_Liabilities_7" localSheetId="15">#REF!</definedName>
    <definedName name="PY_Current_Liabilities_7">#REF!</definedName>
    <definedName name="PY_Depreciation">#REF!</definedName>
    <definedName name="PY_Gross_Profit" localSheetId="4">#REF!</definedName>
    <definedName name="PY_Gross_Profit">#REF!</definedName>
    <definedName name="PY_Gross_Profit_7" localSheetId="4">#REF!</definedName>
    <definedName name="PY_Gross_Profit_7" localSheetId="11">#REF!</definedName>
    <definedName name="PY_Gross_Profit_7" localSheetId="8">#REF!</definedName>
    <definedName name="PY_Gross_Profit_7" localSheetId="14">#REF!</definedName>
    <definedName name="PY_Gross_Profit_7" localSheetId="13">#REF!</definedName>
    <definedName name="PY_Gross_Profit_7" localSheetId="12">#REF!</definedName>
    <definedName name="PY_Gross_Profit_7" localSheetId="9">#REF!</definedName>
    <definedName name="PY_Gross_Profit_7" localSheetId="10">#REF!</definedName>
    <definedName name="PY_Gross_Profit_7" localSheetId="15">#REF!</definedName>
    <definedName name="PY_Gross_Profit_7">#REF!</definedName>
    <definedName name="PY_Inc_Bef_Tax">#REF!</definedName>
    <definedName name="PY_Intangible_Assets" localSheetId="4">#REF!</definedName>
    <definedName name="PY_Intangible_Assets">#REF!</definedName>
    <definedName name="PY_Interest_Expense" localSheetId="4">#REF!</definedName>
    <definedName name="PY_Interest_Expense">#REF!</definedName>
    <definedName name="PY_Interest_Expense_7" localSheetId="4">#REF!</definedName>
    <definedName name="PY_Interest_Expense_7" localSheetId="11">#REF!</definedName>
    <definedName name="PY_Interest_Expense_7" localSheetId="8">#REF!</definedName>
    <definedName name="PY_Interest_Expense_7" localSheetId="14">#REF!</definedName>
    <definedName name="PY_Interest_Expense_7" localSheetId="13">#REF!</definedName>
    <definedName name="PY_Interest_Expense_7" localSheetId="12">#REF!</definedName>
    <definedName name="PY_Interest_Expense_7" localSheetId="9">#REF!</definedName>
    <definedName name="PY_Interest_Expense_7" localSheetId="10">#REF!</definedName>
    <definedName name="PY_Interest_Expense_7" localSheetId="15">#REF!</definedName>
    <definedName name="PY_Interest_Expense_7">#REF!</definedName>
    <definedName name="PY_Inventory" localSheetId="4">#REF!</definedName>
    <definedName name="PY_Inventory">#REF!</definedName>
    <definedName name="PY_Inventory_7" localSheetId="4">#REF!</definedName>
    <definedName name="PY_Inventory_7" localSheetId="11">#REF!</definedName>
    <definedName name="PY_Inventory_7" localSheetId="8">#REF!</definedName>
    <definedName name="PY_Inventory_7" localSheetId="14">#REF!</definedName>
    <definedName name="PY_Inventory_7" localSheetId="13">#REF!</definedName>
    <definedName name="PY_Inventory_7" localSheetId="12">#REF!</definedName>
    <definedName name="PY_Inventory_7" localSheetId="9">#REF!</definedName>
    <definedName name="PY_Inventory_7" localSheetId="10">#REF!</definedName>
    <definedName name="PY_Inventory_7" localSheetId="15">#REF!</definedName>
    <definedName name="PY_Inventory_7">#REF!</definedName>
    <definedName name="PY_LIABIL_EQUITY">#REF!</definedName>
    <definedName name="PY_LT_Debt" localSheetId="4">#REF!</definedName>
    <definedName name="PY_LT_Debt">#REF!</definedName>
    <definedName name="PY_LT_Debt_7" localSheetId="4">#REF!</definedName>
    <definedName name="PY_LT_Debt_7" localSheetId="11">#REF!</definedName>
    <definedName name="PY_LT_Debt_7" localSheetId="8">#REF!</definedName>
    <definedName name="PY_LT_Debt_7" localSheetId="14">#REF!</definedName>
    <definedName name="PY_LT_Debt_7" localSheetId="13">#REF!</definedName>
    <definedName name="PY_LT_Debt_7" localSheetId="12">#REF!</definedName>
    <definedName name="PY_LT_Debt_7" localSheetId="9">#REF!</definedName>
    <definedName name="PY_LT_Debt_7" localSheetId="10">#REF!</definedName>
    <definedName name="PY_LT_Debt_7" localSheetId="15">#REF!</definedName>
    <definedName name="PY_LT_Debt_7">#REF!</definedName>
    <definedName name="PY_Market_Value_of_Equity">#REF!</definedName>
    <definedName name="PY_Marketable_Sec" localSheetId="4">#REF!</definedName>
    <definedName name="PY_Marketable_Sec" localSheetId="11">#REF!</definedName>
    <definedName name="PY_Marketable_Sec" localSheetId="8">#REF!</definedName>
    <definedName name="PY_Marketable_Sec" localSheetId="14">#REF!</definedName>
    <definedName name="PY_Marketable_Sec" localSheetId="13">#REF!</definedName>
    <definedName name="PY_Marketable_Sec" localSheetId="12">#REF!</definedName>
    <definedName name="PY_Marketable_Sec" localSheetId="9">#REF!</definedName>
    <definedName name="PY_Marketable_Sec" localSheetId="10">#REF!</definedName>
    <definedName name="PY_Marketable_Sec" localSheetId="15">#REF!</definedName>
    <definedName name="PY_Marketable_Sec">#REF!</definedName>
    <definedName name="PY_NET_PROFIT" localSheetId="4">#REF!</definedName>
    <definedName name="PY_NET_PROFIT">#REF!</definedName>
    <definedName name="PY_NET_PROFIT_7" localSheetId="4">#REF!</definedName>
    <definedName name="PY_NET_PROFIT_7" localSheetId="11">#REF!</definedName>
    <definedName name="PY_NET_PROFIT_7" localSheetId="8">#REF!</definedName>
    <definedName name="PY_NET_PROFIT_7" localSheetId="14">#REF!</definedName>
    <definedName name="PY_NET_PROFIT_7" localSheetId="13">#REF!</definedName>
    <definedName name="PY_NET_PROFIT_7" localSheetId="12">#REF!</definedName>
    <definedName name="PY_NET_PROFIT_7" localSheetId="9">#REF!</definedName>
    <definedName name="PY_NET_PROFIT_7" localSheetId="10">#REF!</definedName>
    <definedName name="PY_NET_PROFIT_7" localSheetId="15">#REF!</definedName>
    <definedName name="PY_NET_PROFIT_7">#REF!</definedName>
    <definedName name="PY_Net_Revenue" localSheetId="4">#REF!</definedName>
    <definedName name="PY_Net_Revenue">#REF!</definedName>
    <definedName name="PY_Net_Revenue_7" localSheetId="4">#REF!</definedName>
    <definedName name="PY_Net_Revenue_7" localSheetId="11">#REF!</definedName>
    <definedName name="PY_Net_Revenue_7" localSheetId="8">#REF!</definedName>
    <definedName name="PY_Net_Revenue_7" localSheetId="14">#REF!</definedName>
    <definedName name="PY_Net_Revenue_7" localSheetId="13">#REF!</definedName>
    <definedName name="PY_Net_Revenue_7" localSheetId="12">#REF!</definedName>
    <definedName name="PY_Net_Revenue_7" localSheetId="9">#REF!</definedName>
    <definedName name="PY_Net_Revenue_7" localSheetId="10">#REF!</definedName>
    <definedName name="PY_Net_Revenue_7" localSheetId="15">#REF!</definedName>
    <definedName name="PY_Net_Revenue_7">#REF!</definedName>
    <definedName name="PY_Operating_Inc">#REF!</definedName>
    <definedName name="PY_Operating_Income" localSheetId="4">#REF!</definedName>
    <definedName name="PY_Operating_Income">#REF!</definedName>
    <definedName name="PY_Operating_Income_7" localSheetId="4">#REF!</definedName>
    <definedName name="PY_Operating_Income_7" localSheetId="11">#REF!</definedName>
    <definedName name="PY_Operating_Income_7" localSheetId="8">#REF!</definedName>
    <definedName name="PY_Operating_Income_7" localSheetId="14">#REF!</definedName>
    <definedName name="PY_Operating_Income_7" localSheetId="13">#REF!</definedName>
    <definedName name="PY_Operating_Income_7" localSheetId="12">#REF!</definedName>
    <definedName name="PY_Operating_Income_7" localSheetId="9">#REF!</definedName>
    <definedName name="PY_Operating_Income_7" localSheetId="10">#REF!</definedName>
    <definedName name="PY_Operating_Income_7" localSheetId="15">#REF!</definedName>
    <definedName name="PY_Operating_Income_7">#REF!</definedName>
    <definedName name="PY_Other_Curr_Assets">#REF!</definedName>
    <definedName name="PY_Other_Exp">#REF!</definedName>
    <definedName name="PY_Other_LT_Assets">#REF!</definedName>
    <definedName name="PY_Other_LT_Liabilities">#REF!</definedName>
    <definedName name="PY_Preferred_Stock" localSheetId="4">#REF!</definedName>
    <definedName name="PY_Preferred_Stock" localSheetId="11">#REF!</definedName>
    <definedName name="PY_Preferred_Stock" localSheetId="8">#REF!</definedName>
    <definedName name="PY_Preferred_Stock" localSheetId="14">#REF!</definedName>
    <definedName name="PY_Preferred_Stock" localSheetId="13">#REF!</definedName>
    <definedName name="PY_Preferred_Stock" localSheetId="12">#REF!</definedName>
    <definedName name="PY_Preferred_Stock" localSheetId="9">#REF!</definedName>
    <definedName name="PY_Preferred_Stock" localSheetId="10">#REF!</definedName>
    <definedName name="PY_Preferred_Stock" localSheetId="15">#REF!</definedName>
    <definedName name="PY_Preferred_Stock">#REF!</definedName>
    <definedName name="PY_QUICK_ASSETS" localSheetId="4">#REF!</definedName>
    <definedName name="PY_QUICK_ASSETS">#REF!</definedName>
    <definedName name="PY_QUICK_ASSETS_7" localSheetId="4">#REF!</definedName>
    <definedName name="PY_QUICK_ASSETS_7" localSheetId="11">#REF!</definedName>
    <definedName name="PY_QUICK_ASSETS_7" localSheetId="8">#REF!</definedName>
    <definedName name="PY_QUICK_ASSETS_7" localSheetId="14">#REF!</definedName>
    <definedName name="PY_QUICK_ASSETS_7" localSheetId="13">#REF!</definedName>
    <definedName name="PY_QUICK_ASSETS_7" localSheetId="12">#REF!</definedName>
    <definedName name="PY_QUICK_ASSETS_7" localSheetId="9">#REF!</definedName>
    <definedName name="PY_QUICK_ASSETS_7" localSheetId="10">#REF!</definedName>
    <definedName name="PY_QUICK_ASSETS_7" localSheetId="15">#REF!</definedName>
    <definedName name="PY_QUICK_ASSETS_7">#REF!</definedName>
    <definedName name="PY_Retained_Earnings">#REF!</definedName>
    <definedName name="PY_Selling">#REF!</definedName>
    <definedName name="PY_Tangible_Assets">#REF!</definedName>
    <definedName name="PY_Tangible_Net_Worth" localSheetId="4">#REF!</definedName>
    <definedName name="PY_Tangible_Net_Worth">#REF!</definedName>
    <definedName name="PY_Tangible_Net_Worth_7" localSheetId="4">#REF!</definedName>
    <definedName name="PY_Tangible_Net_Worth_7" localSheetId="11">#REF!</definedName>
    <definedName name="PY_Tangible_Net_Worth_7" localSheetId="8">#REF!</definedName>
    <definedName name="PY_Tangible_Net_Worth_7" localSheetId="14">#REF!</definedName>
    <definedName name="PY_Tangible_Net_Worth_7" localSheetId="13">#REF!</definedName>
    <definedName name="PY_Tangible_Net_Worth_7" localSheetId="12">#REF!</definedName>
    <definedName name="PY_Tangible_Net_Worth_7" localSheetId="9">#REF!</definedName>
    <definedName name="PY_Tangible_Net_Worth_7" localSheetId="10">#REF!</definedName>
    <definedName name="PY_Tangible_Net_Worth_7" localSheetId="15">#REF!</definedName>
    <definedName name="PY_Tangible_Net_Worth_7">#REF!</definedName>
    <definedName name="PY_Taxes">#REF!</definedName>
    <definedName name="PY_TOTAL_ASSETS" localSheetId="4">#REF!</definedName>
    <definedName name="PY_TOTAL_ASSETS">#REF!</definedName>
    <definedName name="PY_TOTAL_ASSETS_7" localSheetId="4">#REF!</definedName>
    <definedName name="PY_TOTAL_ASSETS_7" localSheetId="11">#REF!</definedName>
    <definedName name="PY_TOTAL_ASSETS_7" localSheetId="8">#REF!</definedName>
    <definedName name="PY_TOTAL_ASSETS_7" localSheetId="14">#REF!</definedName>
    <definedName name="PY_TOTAL_ASSETS_7" localSheetId="13">#REF!</definedName>
    <definedName name="PY_TOTAL_ASSETS_7" localSheetId="12">#REF!</definedName>
    <definedName name="PY_TOTAL_ASSETS_7" localSheetId="9">#REF!</definedName>
    <definedName name="PY_TOTAL_ASSETS_7" localSheetId="10">#REF!</definedName>
    <definedName name="PY_TOTAL_ASSETS_7" localSheetId="15">#REF!</definedName>
    <definedName name="PY_TOTAL_ASSETS_7">#REF!</definedName>
    <definedName name="PY_TOTAL_CURR_ASSETS" localSheetId="4">#REF!</definedName>
    <definedName name="PY_TOTAL_CURR_ASSETS">#REF!</definedName>
    <definedName name="PY_TOTAL_CURR_ASSETS_7" localSheetId="4">#REF!</definedName>
    <definedName name="PY_TOTAL_CURR_ASSETS_7" localSheetId="11">#REF!</definedName>
    <definedName name="PY_TOTAL_CURR_ASSETS_7" localSheetId="8">#REF!</definedName>
    <definedName name="PY_TOTAL_CURR_ASSETS_7" localSheetId="14">#REF!</definedName>
    <definedName name="PY_TOTAL_CURR_ASSETS_7" localSheetId="13">#REF!</definedName>
    <definedName name="PY_TOTAL_CURR_ASSETS_7" localSheetId="12">#REF!</definedName>
    <definedName name="PY_TOTAL_CURR_ASSETS_7" localSheetId="9">#REF!</definedName>
    <definedName name="PY_TOTAL_CURR_ASSETS_7" localSheetId="10">#REF!</definedName>
    <definedName name="PY_TOTAL_CURR_ASSETS_7" localSheetId="15">#REF!</definedName>
    <definedName name="PY_TOTAL_CURR_ASSETS_7">#REF!</definedName>
    <definedName name="PY_TOTAL_DEBT" localSheetId="4">#REF!</definedName>
    <definedName name="PY_TOTAL_DEBT">#REF!</definedName>
    <definedName name="PY_TOTAL_DEBT_7" localSheetId="4">#REF!</definedName>
    <definedName name="PY_TOTAL_DEBT_7" localSheetId="11">#REF!</definedName>
    <definedName name="PY_TOTAL_DEBT_7" localSheetId="8">#REF!</definedName>
    <definedName name="PY_TOTAL_DEBT_7" localSheetId="14">#REF!</definedName>
    <definedName name="PY_TOTAL_DEBT_7" localSheetId="13">#REF!</definedName>
    <definedName name="PY_TOTAL_DEBT_7" localSheetId="12">#REF!</definedName>
    <definedName name="PY_TOTAL_DEBT_7" localSheetId="9">#REF!</definedName>
    <definedName name="PY_TOTAL_DEBT_7" localSheetId="10">#REF!</definedName>
    <definedName name="PY_TOTAL_DEBT_7" localSheetId="15">#REF!</definedName>
    <definedName name="PY_TOTAL_DEBT_7">#REF!</definedName>
    <definedName name="PY_TOTAL_EQUITY" localSheetId="4">#REF!</definedName>
    <definedName name="PY_TOTAL_EQUITY">#REF!</definedName>
    <definedName name="PY_TOTAL_EQUITY_7" localSheetId="4">#REF!</definedName>
    <definedName name="PY_TOTAL_EQUITY_7" localSheetId="11">#REF!</definedName>
    <definedName name="PY_TOTAL_EQUITY_7" localSheetId="8">#REF!</definedName>
    <definedName name="PY_TOTAL_EQUITY_7" localSheetId="14">#REF!</definedName>
    <definedName name="PY_TOTAL_EQUITY_7" localSheetId="13">#REF!</definedName>
    <definedName name="PY_TOTAL_EQUITY_7" localSheetId="12">#REF!</definedName>
    <definedName name="PY_TOTAL_EQUITY_7" localSheetId="9">#REF!</definedName>
    <definedName name="PY_TOTAL_EQUITY_7" localSheetId="10">#REF!</definedName>
    <definedName name="PY_TOTAL_EQUITY_7" localSheetId="15">#REF!</definedName>
    <definedName name="PY_TOTAL_EQUITY_7">#REF!</definedName>
    <definedName name="PY_Working_Capital">#REF!</definedName>
    <definedName name="PY2_Accounts_Receivable" localSheetId="4">#REF!</definedName>
    <definedName name="PY2_Accounts_Receivable">#REF!</definedName>
    <definedName name="PY2_Accounts_Receivable_7" localSheetId="4">#REF!</definedName>
    <definedName name="PY2_Accounts_Receivable_7" localSheetId="11">#REF!</definedName>
    <definedName name="PY2_Accounts_Receivable_7" localSheetId="8">#REF!</definedName>
    <definedName name="PY2_Accounts_Receivable_7" localSheetId="14">#REF!</definedName>
    <definedName name="PY2_Accounts_Receivable_7" localSheetId="13">#REF!</definedName>
    <definedName name="PY2_Accounts_Receivable_7" localSheetId="12">#REF!</definedName>
    <definedName name="PY2_Accounts_Receivable_7" localSheetId="9">#REF!</definedName>
    <definedName name="PY2_Accounts_Receivable_7" localSheetId="10">#REF!</definedName>
    <definedName name="PY2_Accounts_Receivable_7" localSheetId="15">#REF!</definedName>
    <definedName name="PY2_Accounts_Receivable_7">#REF!</definedName>
    <definedName name="PY2_Administration">#REF!</definedName>
    <definedName name="PY2_Cash" localSheetId="4">#REF!</definedName>
    <definedName name="PY2_Cash">#REF!</definedName>
    <definedName name="PY2_Cash_7" localSheetId="4">#REF!</definedName>
    <definedName name="PY2_Cash_7" localSheetId="11">#REF!</definedName>
    <definedName name="PY2_Cash_7" localSheetId="8">#REF!</definedName>
    <definedName name="PY2_Cash_7" localSheetId="14">#REF!</definedName>
    <definedName name="PY2_Cash_7" localSheetId="13">#REF!</definedName>
    <definedName name="PY2_Cash_7" localSheetId="12">#REF!</definedName>
    <definedName name="PY2_Cash_7" localSheetId="9">#REF!</definedName>
    <definedName name="PY2_Cash_7" localSheetId="10">#REF!</definedName>
    <definedName name="PY2_Cash_7" localSheetId="15">#REF!</definedName>
    <definedName name="PY2_Cash_7">#REF!</definedName>
    <definedName name="PY2_Common_Equity">#REF!</definedName>
    <definedName name="PY2_Cost_of_Sales">#REF!</definedName>
    <definedName name="PY2_Current_Liabilities" localSheetId="4">#REF!</definedName>
    <definedName name="PY2_Current_Liabilities">#REF!</definedName>
    <definedName name="PY2_Current_Liabilities_7" localSheetId="4">#REF!</definedName>
    <definedName name="PY2_Current_Liabilities_7" localSheetId="11">#REF!</definedName>
    <definedName name="PY2_Current_Liabilities_7" localSheetId="8">#REF!</definedName>
    <definedName name="PY2_Current_Liabilities_7" localSheetId="14">#REF!</definedName>
    <definedName name="PY2_Current_Liabilities_7" localSheetId="13">#REF!</definedName>
    <definedName name="PY2_Current_Liabilities_7" localSheetId="12">#REF!</definedName>
    <definedName name="PY2_Current_Liabilities_7" localSheetId="9">#REF!</definedName>
    <definedName name="PY2_Current_Liabilities_7" localSheetId="10">#REF!</definedName>
    <definedName name="PY2_Current_Liabilities_7" localSheetId="15">#REF!</definedName>
    <definedName name="PY2_Current_Liabilities_7">#REF!</definedName>
    <definedName name="PY2_Depreciation">#REF!</definedName>
    <definedName name="PY2_Gross_Profit" localSheetId="4">#REF!</definedName>
    <definedName name="PY2_Gross_Profit">#REF!</definedName>
    <definedName name="PY2_Gross_Profit_7" localSheetId="4">#REF!</definedName>
    <definedName name="PY2_Gross_Profit_7" localSheetId="11">#REF!</definedName>
    <definedName name="PY2_Gross_Profit_7" localSheetId="8">#REF!</definedName>
    <definedName name="PY2_Gross_Profit_7" localSheetId="14">#REF!</definedName>
    <definedName name="PY2_Gross_Profit_7" localSheetId="13">#REF!</definedName>
    <definedName name="PY2_Gross_Profit_7" localSheetId="12">#REF!</definedName>
    <definedName name="PY2_Gross_Profit_7" localSheetId="9">#REF!</definedName>
    <definedName name="PY2_Gross_Profit_7" localSheetId="10">#REF!</definedName>
    <definedName name="PY2_Gross_Profit_7" localSheetId="15">#REF!</definedName>
    <definedName name="PY2_Gross_Profit_7">#REF!</definedName>
    <definedName name="PY2_Inc_Bef_Tax">#REF!</definedName>
    <definedName name="PY2_Intangible_Assets" localSheetId="4">#REF!</definedName>
    <definedName name="PY2_Intangible_Assets">#REF!</definedName>
    <definedName name="PY2_Interest_Expense" localSheetId="4">#REF!</definedName>
    <definedName name="PY2_Interest_Expense">#REF!</definedName>
    <definedName name="PY2_Interest_Expense_7" localSheetId="4">#REF!</definedName>
    <definedName name="PY2_Interest_Expense_7" localSheetId="11">#REF!</definedName>
    <definedName name="PY2_Interest_Expense_7" localSheetId="8">#REF!</definedName>
    <definedName name="PY2_Interest_Expense_7" localSheetId="14">#REF!</definedName>
    <definedName name="PY2_Interest_Expense_7" localSheetId="13">#REF!</definedName>
    <definedName name="PY2_Interest_Expense_7" localSheetId="12">#REF!</definedName>
    <definedName name="PY2_Interest_Expense_7" localSheetId="9">#REF!</definedName>
    <definedName name="PY2_Interest_Expense_7" localSheetId="10">#REF!</definedName>
    <definedName name="PY2_Interest_Expense_7" localSheetId="15">#REF!</definedName>
    <definedName name="PY2_Interest_Expense_7">#REF!</definedName>
    <definedName name="PY2_Inventory" localSheetId="4">#REF!</definedName>
    <definedName name="PY2_Inventory">#REF!</definedName>
    <definedName name="PY2_Inventory_7" localSheetId="4">#REF!</definedName>
    <definedName name="PY2_Inventory_7" localSheetId="11">#REF!</definedName>
    <definedName name="PY2_Inventory_7" localSheetId="8">#REF!</definedName>
    <definedName name="PY2_Inventory_7" localSheetId="14">#REF!</definedName>
    <definedName name="PY2_Inventory_7" localSheetId="13">#REF!</definedName>
    <definedName name="PY2_Inventory_7" localSheetId="12">#REF!</definedName>
    <definedName name="PY2_Inventory_7" localSheetId="9">#REF!</definedName>
    <definedName name="PY2_Inventory_7" localSheetId="10">#REF!</definedName>
    <definedName name="PY2_Inventory_7" localSheetId="15">#REF!</definedName>
    <definedName name="PY2_Inventory_7">#REF!</definedName>
    <definedName name="PY2_LIABIL_EQUITY">#REF!</definedName>
    <definedName name="PY2_LT_Debt" localSheetId="4">#REF!</definedName>
    <definedName name="PY2_LT_Debt">#REF!</definedName>
    <definedName name="PY2_LT_Debt_7" localSheetId="4">#REF!</definedName>
    <definedName name="PY2_LT_Debt_7" localSheetId="11">#REF!</definedName>
    <definedName name="PY2_LT_Debt_7" localSheetId="8">#REF!</definedName>
    <definedName name="PY2_LT_Debt_7" localSheetId="14">#REF!</definedName>
    <definedName name="PY2_LT_Debt_7" localSheetId="13">#REF!</definedName>
    <definedName name="PY2_LT_Debt_7" localSheetId="12">#REF!</definedName>
    <definedName name="PY2_LT_Debt_7" localSheetId="9">#REF!</definedName>
    <definedName name="PY2_LT_Debt_7" localSheetId="10">#REF!</definedName>
    <definedName name="PY2_LT_Debt_7" localSheetId="15">#REF!</definedName>
    <definedName name="PY2_LT_Debt_7">#REF!</definedName>
    <definedName name="PY2_Marketable_Sec" localSheetId="4">#REF!</definedName>
    <definedName name="PY2_Marketable_Sec" localSheetId="11">#REF!</definedName>
    <definedName name="PY2_Marketable_Sec" localSheetId="8">#REF!</definedName>
    <definedName name="PY2_Marketable_Sec" localSheetId="14">#REF!</definedName>
    <definedName name="PY2_Marketable_Sec" localSheetId="13">#REF!</definedName>
    <definedName name="PY2_Marketable_Sec" localSheetId="12">#REF!</definedName>
    <definedName name="PY2_Marketable_Sec" localSheetId="9">#REF!</definedName>
    <definedName name="PY2_Marketable_Sec" localSheetId="10">#REF!</definedName>
    <definedName name="PY2_Marketable_Sec" localSheetId="15">#REF!</definedName>
    <definedName name="PY2_Marketable_Sec">#REF!</definedName>
    <definedName name="PY2_NET_PROFIT" localSheetId="4">#REF!</definedName>
    <definedName name="PY2_NET_PROFIT">#REF!</definedName>
    <definedName name="PY2_NET_PROFIT_7" localSheetId="4">#REF!</definedName>
    <definedName name="PY2_NET_PROFIT_7" localSheetId="11">#REF!</definedName>
    <definedName name="PY2_NET_PROFIT_7" localSheetId="8">#REF!</definedName>
    <definedName name="PY2_NET_PROFIT_7" localSheetId="14">#REF!</definedName>
    <definedName name="PY2_NET_PROFIT_7" localSheetId="13">#REF!</definedName>
    <definedName name="PY2_NET_PROFIT_7" localSheetId="12">#REF!</definedName>
    <definedName name="PY2_NET_PROFIT_7" localSheetId="9">#REF!</definedName>
    <definedName name="PY2_NET_PROFIT_7" localSheetId="10">#REF!</definedName>
    <definedName name="PY2_NET_PROFIT_7" localSheetId="15">#REF!</definedName>
    <definedName name="PY2_NET_PROFIT_7">#REF!</definedName>
    <definedName name="PY2_Net_Revenue" localSheetId="4">#REF!</definedName>
    <definedName name="PY2_Net_Revenue">#REF!</definedName>
    <definedName name="PY2_Net_Revenue_7" localSheetId="4">#REF!</definedName>
    <definedName name="PY2_Net_Revenue_7" localSheetId="11">#REF!</definedName>
    <definedName name="PY2_Net_Revenue_7" localSheetId="8">#REF!</definedName>
    <definedName name="PY2_Net_Revenue_7" localSheetId="14">#REF!</definedName>
    <definedName name="PY2_Net_Revenue_7" localSheetId="13">#REF!</definedName>
    <definedName name="PY2_Net_Revenue_7" localSheetId="12">#REF!</definedName>
    <definedName name="PY2_Net_Revenue_7" localSheetId="9">#REF!</definedName>
    <definedName name="PY2_Net_Revenue_7" localSheetId="10">#REF!</definedName>
    <definedName name="PY2_Net_Revenue_7" localSheetId="15">#REF!</definedName>
    <definedName name="PY2_Net_Revenue_7">#REF!</definedName>
    <definedName name="PY2_Operating_Inc">#REF!</definedName>
    <definedName name="PY2_Operating_Income" localSheetId="4">#REF!</definedName>
    <definedName name="PY2_Operating_Income">#REF!</definedName>
    <definedName name="PY2_Operating_Income_7" localSheetId="4">#REF!</definedName>
    <definedName name="PY2_Operating_Income_7" localSheetId="11">#REF!</definedName>
    <definedName name="PY2_Operating_Income_7" localSheetId="8">#REF!</definedName>
    <definedName name="PY2_Operating_Income_7" localSheetId="14">#REF!</definedName>
    <definedName name="PY2_Operating_Income_7" localSheetId="13">#REF!</definedName>
    <definedName name="PY2_Operating_Income_7" localSheetId="12">#REF!</definedName>
    <definedName name="PY2_Operating_Income_7" localSheetId="9">#REF!</definedName>
    <definedName name="PY2_Operating_Income_7" localSheetId="10">#REF!</definedName>
    <definedName name="PY2_Operating_Income_7" localSheetId="15">#REF!</definedName>
    <definedName name="PY2_Operating_Income_7">#REF!</definedName>
    <definedName name="PY2_Other_Curr_Assets">#REF!</definedName>
    <definedName name="PY2_Other_Exp.">#REF!</definedName>
    <definedName name="PY2_Other_LT_Assets">#REF!</definedName>
    <definedName name="PY2_Other_LT_Liabilities">#REF!</definedName>
    <definedName name="PY2_Preferred_Stock" localSheetId="4">#REF!</definedName>
    <definedName name="PY2_Preferred_Stock" localSheetId="11">#REF!</definedName>
    <definedName name="PY2_Preferred_Stock" localSheetId="8">#REF!</definedName>
    <definedName name="PY2_Preferred_Stock" localSheetId="14">#REF!</definedName>
    <definedName name="PY2_Preferred_Stock" localSheetId="13">#REF!</definedName>
    <definedName name="PY2_Preferred_Stock" localSheetId="12">#REF!</definedName>
    <definedName name="PY2_Preferred_Stock" localSheetId="9">#REF!</definedName>
    <definedName name="PY2_Preferred_Stock" localSheetId="10">#REF!</definedName>
    <definedName name="PY2_Preferred_Stock" localSheetId="15">#REF!</definedName>
    <definedName name="PY2_Preferred_Stock">#REF!</definedName>
    <definedName name="PY2_QUICK_ASSETS" localSheetId="4">#REF!</definedName>
    <definedName name="PY2_QUICK_ASSETS">#REF!</definedName>
    <definedName name="PY2_QUICK_ASSETS_7" localSheetId="4">#REF!</definedName>
    <definedName name="PY2_QUICK_ASSETS_7" localSheetId="11">#REF!</definedName>
    <definedName name="PY2_QUICK_ASSETS_7" localSheetId="8">#REF!</definedName>
    <definedName name="PY2_QUICK_ASSETS_7" localSheetId="14">#REF!</definedName>
    <definedName name="PY2_QUICK_ASSETS_7" localSheetId="13">#REF!</definedName>
    <definedName name="PY2_QUICK_ASSETS_7" localSheetId="12">#REF!</definedName>
    <definedName name="PY2_QUICK_ASSETS_7" localSheetId="9">#REF!</definedName>
    <definedName name="PY2_QUICK_ASSETS_7" localSheetId="10">#REF!</definedName>
    <definedName name="PY2_QUICK_ASSETS_7" localSheetId="15">#REF!</definedName>
    <definedName name="PY2_QUICK_ASSETS_7">#REF!</definedName>
    <definedName name="PY2_Retained_Earnings">#REF!</definedName>
    <definedName name="PY2_Selling">#REF!</definedName>
    <definedName name="PY2_Tangible_Assets">#REF!</definedName>
    <definedName name="PY2_Tangible_Net_Worth" localSheetId="4">#REF!</definedName>
    <definedName name="PY2_Tangible_Net_Worth">#REF!</definedName>
    <definedName name="PY2_Tangible_Net_Worth_7" localSheetId="4">#REF!</definedName>
    <definedName name="PY2_Tangible_Net_Worth_7" localSheetId="11">#REF!</definedName>
    <definedName name="PY2_Tangible_Net_Worth_7" localSheetId="8">#REF!</definedName>
    <definedName name="PY2_Tangible_Net_Worth_7" localSheetId="14">#REF!</definedName>
    <definedName name="PY2_Tangible_Net_Worth_7" localSheetId="13">#REF!</definedName>
    <definedName name="PY2_Tangible_Net_Worth_7" localSheetId="12">#REF!</definedName>
    <definedName name="PY2_Tangible_Net_Worth_7" localSheetId="9">#REF!</definedName>
    <definedName name="PY2_Tangible_Net_Worth_7" localSheetId="10">#REF!</definedName>
    <definedName name="PY2_Tangible_Net_Worth_7" localSheetId="15">#REF!</definedName>
    <definedName name="PY2_Tangible_Net_Worth_7">#REF!</definedName>
    <definedName name="PY2_Taxes">#REF!</definedName>
    <definedName name="PY2_TOTAL_ASSETS" localSheetId="4">#REF!</definedName>
    <definedName name="PY2_TOTAL_ASSETS">#REF!</definedName>
    <definedName name="PY2_TOTAL_ASSETS_7" localSheetId="4">#REF!</definedName>
    <definedName name="PY2_TOTAL_ASSETS_7" localSheetId="11">#REF!</definedName>
    <definedName name="PY2_TOTAL_ASSETS_7" localSheetId="8">#REF!</definedName>
    <definedName name="PY2_TOTAL_ASSETS_7" localSheetId="14">#REF!</definedName>
    <definedName name="PY2_TOTAL_ASSETS_7" localSheetId="13">#REF!</definedName>
    <definedName name="PY2_TOTAL_ASSETS_7" localSheetId="12">#REF!</definedName>
    <definedName name="PY2_TOTAL_ASSETS_7" localSheetId="9">#REF!</definedName>
    <definedName name="PY2_TOTAL_ASSETS_7" localSheetId="10">#REF!</definedName>
    <definedName name="PY2_TOTAL_ASSETS_7" localSheetId="15">#REF!</definedName>
    <definedName name="PY2_TOTAL_ASSETS_7">#REF!</definedName>
    <definedName name="PY2_TOTAL_CURR_ASSETS" localSheetId="4">#REF!</definedName>
    <definedName name="PY2_TOTAL_CURR_ASSETS">#REF!</definedName>
    <definedName name="PY2_TOTAL_CURR_ASSETS_7" localSheetId="4">#REF!</definedName>
    <definedName name="PY2_TOTAL_CURR_ASSETS_7" localSheetId="11">#REF!</definedName>
    <definedName name="PY2_TOTAL_CURR_ASSETS_7" localSheetId="8">#REF!</definedName>
    <definedName name="PY2_TOTAL_CURR_ASSETS_7" localSheetId="14">#REF!</definedName>
    <definedName name="PY2_TOTAL_CURR_ASSETS_7" localSheetId="13">#REF!</definedName>
    <definedName name="PY2_TOTAL_CURR_ASSETS_7" localSheetId="12">#REF!</definedName>
    <definedName name="PY2_TOTAL_CURR_ASSETS_7" localSheetId="9">#REF!</definedName>
    <definedName name="PY2_TOTAL_CURR_ASSETS_7" localSheetId="10">#REF!</definedName>
    <definedName name="PY2_TOTAL_CURR_ASSETS_7" localSheetId="15">#REF!</definedName>
    <definedName name="PY2_TOTAL_CURR_ASSETS_7">#REF!</definedName>
    <definedName name="PY2_TOTAL_DEBT" localSheetId="4">#REF!</definedName>
    <definedName name="PY2_TOTAL_DEBT">#REF!</definedName>
    <definedName name="PY2_TOTAL_DEBT_7" localSheetId="4">#REF!</definedName>
    <definedName name="PY2_TOTAL_DEBT_7" localSheetId="11">#REF!</definedName>
    <definedName name="PY2_TOTAL_DEBT_7" localSheetId="8">#REF!</definedName>
    <definedName name="PY2_TOTAL_DEBT_7" localSheetId="14">#REF!</definedName>
    <definedName name="PY2_TOTAL_DEBT_7" localSheetId="13">#REF!</definedName>
    <definedName name="PY2_TOTAL_DEBT_7" localSheetId="12">#REF!</definedName>
    <definedName name="PY2_TOTAL_DEBT_7" localSheetId="9">#REF!</definedName>
    <definedName name="PY2_TOTAL_DEBT_7" localSheetId="10">#REF!</definedName>
    <definedName name="PY2_TOTAL_DEBT_7" localSheetId="15">#REF!</definedName>
    <definedName name="PY2_TOTAL_DEBT_7">#REF!</definedName>
    <definedName name="PY2_TOTAL_EQUITY" localSheetId="4">#REF!</definedName>
    <definedName name="PY2_TOTAL_EQUITY">#REF!</definedName>
    <definedName name="PY2_TOTAL_EQUITY_7" localSheetId="4">#REF!</definedName>
    <definedName name="PY2_TOTAL_EQUITY_7" localSheetId="11">#REF!</definedName>
    <definedName name="PY2_TOTAL_EQUITY_7" localSheetId="8">#REF!</definedName>
    <definedName name="PY2_TOTAL_EQUITY_7" localSheetId="14">#REF!</definedName>
    <definedName name="PY2_TOTAL_EQUITY_7" localSheetId="13">#REF!</definedName>
    <definedName name="PY2_TOTAL_EQUITY_7" localSheetId="12">#REF!</definedName>
    <definedName name="PY2_TOTAL_EQUITY_7" localSheetId="9">#REF!</definedName>
    <definedName name="PY2_TOTAL_EQUITY_7" localSheetId="10">#REF!</definedName>
    <definedName name="PY2_TOTAL_EQUITY_7" localSheetId="15">#REF!</definedName>
    <definedName name="PY2_TOTAL_EQUITY_7">#REF!</definedName>
    <definedName name="PY2_Working_Capital">#REF!</definedName>
    <definedName name="q">#REF!</definedName>
    <definedName name="Q_" localSheetId="11">#REF!</definedName>
    <definedName name="Q_" localSheetId="8">#REF!</definedName>
    <definedName name="Q_" localSheetId="14">#REF!</definedName>
    <definedName name="Q_" localSheetId="13">#REF!</definedName>
    <definedName name="Q_" localSheetId="12">#REF!</definedName>
    <definedName name="Q_" localSheetId="9">#REF!</definedName>
    <definedName name="Q_" localSheetId="10">#REF!</definedName>
    <definedName name="Q_" localSheetId="15">#REF!</definedName>
    <definedName name="Q_">#REF!</definedName>
    <definedName name="Q_ConsTratAgua" localSheetId="11">#REF!</definedName>
    <definedName name="Q_ConsTratAgua" localSheetId="8">#REF!</definedName>
    <definedName name="Q_ConsTratAgua" localSheetId="14">#REF!</definedName>
    <definedName name="Q_ConsTratAgua" localSheetId="13">#REF!</definedName>
    <definedName name="Q_ConsTratAgua" localSheetId="12">#REF!</definedName>
    <definedName name="Q_ConsTratAgua" localSheetId="9">#REF!</definedName>
    <definedName name="Q_ConsTratAgua" localSheetId="10">#REF!</definedName>
    <definedName name="Q_ConsTratAgua" localSheetId="15">#REF!</definedName>
    <definedName name="Q_ConsTratAgua">#REF!</definedName>
    <definedName name="QWE" localSheetId="11">#REF!</definedName>
    <definedName name="QWE" localSheetId="8">#REF!</definedName>
    <definedName name="QWE" localSheetId="14">#REF!</definedName>
    <definedName name="QWE" localSheetId="13">#REF!</definedName>
    <definedName name="QWE" localSheetId="12">#REF!</definedName>
    <definedName name="QWE" localSheetId="9">#REF!</definedName>
    <definedName name="QWE" localSheetId="10">#REF!</definedName>
    <definedName name="QWE" localSheetId="15">#REF!</definedName>
    <definedName name="QWE">#REF!</definedName>
    <definedName name="R_" localSheetId="11">#REF!</definedName>
    <definedName name="R_" localSheetId="1">#REF!</definedName>
    <definedName name="R_" localSheetId="8">#REF!</definedName>
    <definedName name="R_" localSheetId="14">#REF!</definedName>
    <definedName name="R_" localSheetId="13">#REF!</definedName>
    <definedName name="R_" localSheetId="12">#REF!</definedName>
    <definedName name="R_" localSheetId="9">#REF!</definedName>
    <definedName name="R_" localSheetId="10">#REF!</definedName>
    <definedName name="R_" localSheetId="15">#REF!</definedName>
    <definedName name="R_">#REF!</definedName>
    <definedName name="RANGO" localSheetId="11">#REF!</definedName>
    <definedName name="RANGO" localSheetId="8">#REF!</definedName>
    <definedName name="RANGO" localSheetId="14">#REF!</definedName>
    <definedName name="RANGO" localSheetId="13">#REF!</definedName>
    <definedName name="RANGO" localSheetId="12">#REF!</definedName>
    <definedName name="RANGO" localSheetId="9">#REF!</definedName>
    <definedName name="RANGO" localSheetId="10">#REF!</definedName>
    <definedName name="RANGO" localSheetId="15">#REF!</definedName>
    <definedName name="RANGO">#REF!</definedName>
    <definedName name="RANGO1" localSheetId="11">#REF!</definedName>
    <definedName name="RANGO1" localSheetId="8">#REF!</definedName>
    <definedName name="RANGO1" localSheetId="14">#REF!</definedName>
    <definedName name="RANGO1" localSheetId="13">#REF!</definedName>
    <definedName name="RANGO1" localSheetId="12">#REF!</definedName>
    <definedName name="RANGO1" localSheetId="9">#REF!</definedName>
    <definedName name="RANGO1" localSheetId="10">#REF!</definedName>
    <definedName name="RANGO1" localSheetId="15">#REF!</definedName>
    <definedName name="RANGO1">#REF!</definedName>
    <definedName name="RateINR">#REF!</definedName>
    <definedName name="RateRMB">#REF!</definedName>
    <definedName name="Ratios">#REF!</definedName>
    <definedName name="rawdata" localSheetId="11">#REF!</definedName>
    <definedName name="rawdata" localSheetId="1">#REF!</definedName>
    <definedName name="rawdata" localSheetId="8">#REF!</definedName>
    <definedName name="rawdata" localSheetId="14">#REF!</definedName>
    <definedName name="rawdata" localSheetId="13">#REF!</definedName>
    <definedName name="rawdata" localSheetId="12">#REF!</definedName>
    <definedName name="rawdata" localSheetId="9">#REF!</definedName>
    <definedName name="rawdata" localSheetId="10">#REF!</definedName>
    <definedName name="rawdata" localSheetId="15">#REF!</definedName>
    <definedName name="rawdata">#REF!</definedName>
    <definedName name="rawdata2" localSheetId="11">#REF!</definedName>
    <definedName name="rawdata2" localSheetId="8">#REF!</definedName>
    <definedName name="rawdata2" localSheetId="14">#REF!</definedName>
    <definedName name="rawdata2" localSheetId="13">#REF!</definedName>
    <definedName name="rawdata2" localSheetId="12">#REF!</definedName>
    <definedName name="rawdata2" localSheetId="9">#REF!</definedName>
    <definedName name="rawdata2" localSheetId="10">#REF!</definedName>
    <definedName name="rawdata2" localSheetId="15">#REF!</definedName>
    <definedName name="rawdata2">#REF!</definedName>
    <definedName name="rdos" localSheetId="11">#REF!</definedName>
    <definedName name="rdos" localSheetId="8">#REF!</definedName>
    <definedName name="rdos" localSheetId="14">#REF!</definedName>
    <definedName name="rdos" localSheetId="13">#REF!</definedName>
    <definedName name="rdos" localSheetId="12">#REF!</definedName>
    <definedName name="rdos" localSheetId="9">#REF!</definedName>
    <definedName name="rdos" localSheetId="10">#REF!</definedName>
    <definedName name="rdos" localSheetId="15">#REF!</definedName>
    <definedName name="rdos">#REF!</definedName>
    <definedName name="RENDMAXTR" localSheetId="11">#REF!</definedName>
    <definedName name="RENDMAXTR" localSheetId="1">#REF!</definedName>
    <definedName name="RENDMAXTR" localSheetId="8">#REF!</definedName>
    <definedName name="RENDMAXTR" localSheetId="14">#REF!</definedName>
    <definedName name="RENDMAXTR" localSheetId="13">#REF!</definedName>
    <definedName name="RENDMAXTR" localSheetId="12">#REF!</definedName>
    <definedName name="RENDMAXTR" localSheetId="9">#REF!</definedName>
    <definedName name="RENDMAXTR" localSheetId="10">#REF!</definedName>
    <definedName name="RENDMAXTR" localSheetId="15">#REF!</definedName>
    <definedName name="RENDMAXTR">#REF!</definedName>
    <definedName name="RENDMEDTR" localSheetId="11">#REF!</definedName>
    <definedName name="RENDMEDTR" localSheetId="8">#REF!</definedName>
    <definedName name="RENDMEDTR" localSheetId="14">#REF!</definedName>
    <definedName name="RENDMEDTR" localSheetId="13">#REF!</definedName>
    <definedName name="RENDMEDTR" localSheetId="12">#REF!</definedName>
    <definedName name="RENDMEDTR" localSheetId="9">#REF!</definedName>
    <definedName name="RENDMEDTR" localSheetId="10">#REF!</definedName>
    <definedName name="RENDMEDTR" localSheetId="15">#REF!</definedName>
    <definedName name="RENDMEDTR">#REF!</definedName>
    <definedName name="RENDMINTR" localSheetId="11">#REF!</definedName>
    <definedName name="RENDMINTR" localSheetId="8">#REF!</definedName>
    <definedName name="RENDMINTR" localSheetId="14">#REF!</definedName>
    <definedName name="RENDMINTR" localSheetId="13">#REF!</definedName>
    <definedName name="RENDMINTR" localSheetId="12">#REF!</definedName>
    <definedName name="RENDMINTR" localSheetId="9">#REF!</definedName>
    <definedName name="RENDMINTR" localSheetId="10">#REF!</definedName>
    <definedName name="RENDMINTR" localSheetId="15">#REF!</definedName>
    <definedName name="RENDMINTR">#REF!</definedName>
    <definedName name="RENT" localSheetId="11">#REF!</definedName>
    <definedName name="RENT" localSheetId="8">#REF!</definedName>
    <definedName name="RENT" localSheetId="14">#REF!</definedName>
    <definedName name="RENT" localSheetId="13">#REF!</definedName>
    <definedName name="RENT" localSheetId="12">#REF!</definedName>
    <definedName name="RENT" localSheetId="9">#REF!</definedName>
    <definedName name="RENT" localSheetId="10">#REF!</definedName>
    <definedName name="RENT" localSheetId="15">#REF!</definedName>
    <definedName name="RENT">#REF!</definedName>
    <definedName name="RENT1" localSheetId="11">#REF!</definedName>
    <definedName name="RENT1" localSheetId="8">#REF!</definedName>
    <definedName name="RENT1" localSheetId="14">#REF!</definedName>
    <definedName name="RENT1" localSheetId="13">#REF!</definedName>
    <definedName name="RENT1" localSheetId="12">#REF!</definedName>
    <definedName name="RENT1" localSheetId="9">#REF!</definedName>
    <definedName name="RENT1" localSheetId="10">#REF!</definedName>
    <definedName name="RENT1" localSheetId="15">#REF!</definedName>
    <definedName name="RENT1">#REF!</definedName>
    <definedName name="RENT2" localSheetId="11">#REF!</definedName>
    <definedName name="RENT2" localSheetId="8">#REF!</definedName>
    <definedName name="RENT2" localSheetId="14">#REF!</definedName>
    <definedName name="RENT2" localSheetId="13">#REF!</definedName>
    <definedName name="RENT2" localSheetId="12">#REF!</definedName>
    <definedName name="RENT2" localSheetId="9">#REF!</definedName>
    <definedName name="RENT2" localSheetId="10">#REF!</definedName>
    <definedName name="RENT2" localSheetId="15">#REF!</definedName>
    <definedName name="RENT2">#REF!</definedName>
    <definedName name="RENTAL" localSheetId="11">#REF!</definedName>
    <definedName name="RENTAL" localSheetId="8">#REF!</definedName>
    <definedName name="RENTAL" localSheetId="14">#REF!</definedName>
    <definedName name="RENTAL" localSheetId="13">#REF!</definedName>
    <definedName name="RENTAL" localSheetId="12">#REF!</definedName>
    <definedName name="RENTAL" localSheetId="9">#REF!</definedName>
    <definedName name="RENTAL" localSheetId="10">#REF!</definedName>
    <definedName name="RENTAL" localSheetId="15">#REF!</definedName>
    <definedName name="RENTAL">#REF!</definedName>
    <definedName name="RENTAL1" localSheetId="11">#REF!</definedName>
    <definedName name="RENTAL1" localSheetId="8">#REF!</definedName>
    <definedName name="RENTAL1" localSheetId="14">#REF!</definedName>
    <definedName name="RENTAL1" localSheetId="13">#REF!</definedName>
    <definedName name="RENTAL1" localSheetId="12">#REF!</definedName>
    <definedName name="RENTAL1" localSheetId="9">#REF!</definedName>
    <definedName name="RENTAL1" localSheetId="10">#REF!</definedName>
    <definedName name="RENTAL1" localSheetId="15">#REF!</definedName>
    <definedName name="RENTAL1">#REF!</definedName>
    <definedName name="Rentas" localSheetId="11">#REF!</definedName>
    <definedName name="Rentas" localSheetId="8">#REF!</definedName>
    <definedName name="Rentas" localSheetId="14">#REF!</definedName>
    <definedName name="Rentas" localSheetId="13">#REF!</definedName>
    <definedName name="Rentas" localSheetId="12">#REF!</definedName>
    <definedName name="Rentas" localSheetId="9">#REF!</definedName>
    <definedName name="Rentas" localSheetId="10">#REF!</definedName>
    <definedName name="Rentas" localSheetId="15">#REF!</definedName>
    <definedName name="Rentas">#REF!</definedName>
    <definedName name="RENTG" localSheetId="11">#REF!</definedName>
    <definedName name="RENTG" localSheetId="8">#REF!</definedName>
    <definedName name="RENTG" localSheetId="14">#REF!</definedName>
    <definedName name="RENTG" localSheetId="13">#REF!</definedName>
    <definedName name="RENTG" localSheetId="12">#REF!</definedName>
    <definedName name="RENTG" localSheetId="9">#REF!</definedName>
    <definedName name="RENTG" localSheetId="10">#REF!</definedName>
    <definedName name="RENTG" localSheetId="15">#REF!</definedName>
    <definedName name="RENTG">#REF!</definedName>
    <definedName name="RENTS1" localSheetId="11">#REF!</definedName>
    <definedName name="RENTS1" localSheetId="8">#REF!</definedName>
    <definedName name="RENTS1" localSheetId="14">#REF!</definedName>
    <definedName name="RENTS1" localSheetId="13">#REF!</definedName>
    <definedName name="RENTS1" localSheetId="12">#REF!</definedName>
    <definedName name="RENTS1" localSheetId="9">#REF!</definedName>
    <definedName name="RENTS1" localSheetId="10">#REF!</definedName>
    <definedName name="RENTS1" localSheetId="15">#REF!</definedName>
    <definedName name="RENTS1">#REF!</definedName>
    <definedName name="RENTS2" localSheetId="11">#REF!</definedName>
    <definedName name="RENTS2" localSheetId="8">#REF!</definedName>
    <definedName name="RENTS2" localSheetId="14">#REF!</definedName>
    <definedName name="RENTS2" localSheetId="13">#REF!</definedName>
    <definedName name="RENTS2" localSheetId="12">#REF!</definedName>
    <definedName name="RENTS2" localSheetId="9">#REF!</definedName>
    <definedName name="RENTS2" localSheetId="10">#REF!</definedName>
    <definedName name="RENTS2" localSheetId="15">#REF!</definedName>
    <definedName name="RENTS2">#REF!</definedName>
    <definedName name="RENTT" localSheetId="11">#REF!</definedName>
    <definedName name="RENTT" localSheetId="8">#REF!</definedName>
    <definedName name="RENTT" localSheetId="14">#REF!</definedName>
    <definedName name="RENTT" localSheetId="13">#REF!</definedName>
    <definedName name="RENTT" localSheetId="12">#REF!</definedName>
    <definedName name="RENTT" localSheetId="9">#REF!</definedName>
    <definedName name="RENTT" localSheetId="10">#REF!</definedName>
    <definedName name="RENTT" localSheetId="15">#REF!</definedName>
    <definedName name="RENTT">#REF!</definedName>
    <definedName name="Reporting_unit" localSheetId="11">#REF!</definedName>
    <definedName name="Reporting_unit" localSheetId="8">#REF!</definedName>
    <definedName name="Reporting_unit" localSheetId="14">#REF!</definedName>
    <definedName name="Reporting_unit" localSheetId="13">#REF!</definedName>
    <definedName name="Reporting_unit" localSheetId="12">#REF!</definedName>
    <definedName name="Reporting_unit" localSheetId="9">#REF!</definedName>
    <definedName name="Reporting_unit" localSheetId="10">#REF!</definedName>
    <definedName name="Reporting_unit" localSheetId="15">#REF!</definedName>
    <definedName name="Reporting_unit">#REF!</definedName>
    <definedName name="RES" localSheetId="11">#REF!</definedName>
    <definedName name="RES" localSheetId="8">#REF!</definedName>
    <definedName name="RES" localSheetId="14">#REF!</definedName>
    <definedName name="RES" localSheetId="13">#REF!</definedName>
    <definedName name="RES" localSheetId="12">#REF!</definedName>
    <definedName name="RES" localSheetId="9">#REF!</definedName>
    <definedName name="RES" localSheetId="10">#REF!</definedName>
    <definedName name="RES" localSheetId="15">#REF!</definedName>
    <definedName name="RES">#REF!</definedName>
    <definedName name="rescoring" localSheetId="11">#REF!</definedName>
    <definedName name="rescoring" localSheetId="8">#REF!</definedName>
    <definedName name="rescoring" localSheetId="14">#REF!</definedName>
    <definedName name="rescoring" localSheetId="13">#REF!</definedName>
    <definedName name="rescoring" localSheetId="12">#REF!</definedName>
    <definedName name="rescoring" localSheetId="9">#REF!</definedName>
    <definedName name="rescoring" localSheetId="10">#REF!</definedName>
    <definedName name="rescoring" localSheetId="15">#REF!</definedName>
    <definedName name="rescoring">#REF!</definedName>
    <definedName name="Resumen" localSheetId="11">#REF!</definedName>
    <definedName name="Resumen" localSheetId="8">#REF!</definedName>
    <definedName name="Resumen" localSheetId="14">#REF!</definedName>
    <definedName name="Resumen" localSheetId="13">#REF!</definedName>
    <definedName name="Resumen" localSheetId="12">#REF!</definedName>
    <definedName name="Resumen" localSheetId="9">#REF!</definedName>
    <definedName name="Resumen" localSheetId="10">#REF!</definedName>
    <definedName name="Resumen" localSheetId="15">#REF!</definedName>
    <definedName name="Resumen">#REF!</definedName>
    <definedName name="rf" localSheetId="4">#REF!</definedName>
    <definedName name="rf" localSheetId="11">#REF!</definedName>
    <definedName name="rf" localSheetId="8">#REF!</definedName>
    <definedName name="rf" localSheetId="14">#REF!</definedName>
    <definedName name="rf" localSheetId="13">#REF!</definedName>
    <definedName name="rf" localSheetId="12">#REF!</definedName>
    <definedName name="rf" localSheetId="9">#REF!</definedName>
    <definedName name="rf" localSheetId="10">#REF!</definedName>
    <definedName name="rf" localSheetId="15">#REF!</definedName>
    <definedName name="rf">#REF!</definedName>
    <definedName name="RFYPT">#REF!</definedName>
    <definedName name="RFYPTP">#REF!</definedName>
    <definedName name="RIV" localSheetId="11">#REF!</definedName>
    <definedName name="RIV" localSheetId="1">#REF!</definedName>
    <definedName name="RIV" localSheetId="8">#REF!</definedName>
    <definedName name="RIV" localSheetId="14">#REF!</definedName>
    <definedName name="RIV" localSheetId="13">#REF!</definedName>
    <definedName name="RIV" localSheetId="12">#REF!</definedName>
    <definedName name="RIV" localSheetId="9">#REF!</definedName>
    <definedName name="RIV" localSheetId="10">#REF!</definedName>
    <definedName name="RIV" localSheetId="15">#REF!</definedName>
    <definedName name="RIV">#REF!</definedName>
    <definedName name="riw" localSheetId="11">#REF!</definedName>
    <definedName name="riw" localSheetId="8">#REF!</definedName>
    <definedName name="riw" localSheetId="14">#REF!</definedName>
    <definedName name="riw" localSheetId="13">#REF!</definedName>
    <definedName name="riw" localSheetId="12">#REF!</definedName>
    <definedName name="riw" localSheetId="9">#REF!</definedName>
    <definedName name="riw" localSheetId="10">#REF!</definedName>
    <definedName name="riw" localSheetId="15">#REF!</definedName>
    <definedName name="riw">#REF!</definedName>
    <definedName name="RO" localSheetId="11">#REF!</definedName>
    <definedName name="RO" localSheetId="8">#REF!</definedName>
    <definedName name="RO" localSheetId="14">#REF!</definedName>
    <definedName name="RO" localSheetId="13">#REF!</definedName>
    <definedName name="RO" localSheetId="12">#REF!</definedName>
    <definedName name="RO" localSheetId="9">#REF!</definedName>
    <definedName name="RO" localSheetId="10">#REF!</definedName>
    <definedName name="RO" localSheetId="15">#REF!</definedName>
    <definedName name="RO">#REF!</definedName>
    <definedName name="RPTH" localSheetId="11">#REF!</definedName>
    <definedName name="RPTH" localSheetId="8">#REF!</definedName>
    <definedName name="RPTH" localSheetId="14">#REF!</definedName>
    <definedName name="RPTH" localSheetId="13">#REF!</definedName>
    <definedName name="RPTH" localSheetId="12">#REF!</definedName>
    <definedName name="RPTH" localSheetId="9">#REF!</definedName>
    <definedName name="RPTH" localSheetId="10">#REF!</definedName>
    <definedName name="RPTH" localSheetId="15">#REF!</definedName>
    <definedName name="RPTH">#REF!</definedName>
    <definedName name="RQQ">#REF!</definedName>
    <definedName name="rr" localSheetId="11">#REF!</definedName>
    <definedName name="rr" localSheetId="8">#REF!</definedName>
    <definedName name="rr" localSheetId="14">#REF!</definedName>
    <definedName name="rr" localSheetId="13">#REF!</definedName>
    <definedName name="rr" localSheetId="12">#REF!</definedName>
    <definedName name="rr" localSheetId="9">#REF!</definedName>
    <definedName name="rr" localSheetId="10">#REF!</definedName>
    <definedName name="rr" localSheetId="15">#REF!</definedName>
    <definedName name="rr">#REF!</definedName>
    <definedName name="RU_BS" localSheetId="11">#REF!</definedName>
    <definedName name="RU_BS" localSheetId="1">#REF!</definedName>
    <definedName name="RU_BS" localSheetId="8">#REF!</definedName>
    <definedName name="RU_BS" localSheetId="14">#REF!</definedName>
    <definedName name="RU_BS" localSheetId="13">#REF!</definedName>
    <definedName name="RU_BS" localSheetId="12">#REF!</definedName>
    <definedName name="RU_BS" localSheetId="9">#REF!</definedName>
    <definedName name="RU_BS" localSheetId="10">#REF!</definedName>
    <definedName name="RU_BS" localSheetId="15">#REF!</definedName>
    <definedName name="RU_BS">#REF!</definedName>
    <definedName name="RU_Capex" localSheetId="11">#REF!</definedName>
    <definedName name="RU_Capex" localSheetId="8">#REF!</definedName>
    <definedName name="RU_Capex" localSheetId="14">#REF!</definedName>
    <definedName name="RU_Capex" localSheetId="13">#REF!</definedName>
    <definedName name="RU_Capex" localSheetId="12">#REF!</definedName>
    <definedName name="RU_Capex" localSheetId="9">#REF!</definedName>
    <definedName name="RU_Capex" localSheetId="10">#REF!</definedName>
    <definedName name="RU_Capex" localSheetId="15">#REF!</definedName>
    <definedName name="RU_Capex">#REF!</definedName>
    <definedName name="RU_CC" localSheetId="11">#REF!</definedName>
    <definedName name="RU_CC" localSheetId="8">#REF!</definedName>
    <definedName name="RU_CC" localSheetId="14">#REF!</definedName>
    <definedName name="RU_CC" localSheetId="13">#REF!</definedName>
    <definedName name="RU_CC" localSheetId="12">#REF!</definedName>
    <definedName name="RU_CC" localSheetId="9">#REF!</definedName>
    <definedName name="RU_CC" localSheetId="10">#REF!</definedName>
    <definedName name="RU_CC" localSheetId="15">#REF!</definedName>
    <definedName name="RU_CC">#REF!</definedName>
    <definedName name="RU_exp" localSheetId="11">#REF!</definedName>
    <definedName name="RU_exp" localSheetId="8">#REF!</definedName>
    <definedName name="RU_exp" localSheetId="14">#REF!</definedName>
    <definedName name="RU_exp" localSheetId="13">#REF!</definedName>
    <definedName name="RU_exp" localSheetId="12">#REF!</definedName>
    <definedName name="RU_exp" localSheetId="9">#REF!</definedName>
    <definedName name="RU_exp" localSheetId="10">#REF!</definedName>
    <definedName name="RU_exp" localSheetId="15">#REF!</definedName>
    <definedName name="RU_exp">#REF!</definedName>
    <definedName name="RU_HC" localSheetId="11">#REF!</definedName>
    <definedName name="RU_HC" localSheetId="8">#REF!</definedName>
    <definedName name="RU_HC" localSheetId="14">#REF!</definedName>
    <definedName name="RU_HC" localSheetId="13">#REF!</definedName>
    <definedName name="RU_HC" localSheetId="12">#REF!</definedName>
    <definedName name="RU_HC" localSheetId="9">#REF!</definedName>
    <definedName name="RU_HC" localSheetId="10">#REF!</definedName>
    <definedName name="RU_HC" localSheetId="15">#REF!</definedName>
    <definedName name="RU_HC">#REF!</definedName>
    <definedName name="RU_productionOH" localSheetId="11">#REF!</definedName>
    <definedName name="RU_productionOH" localSheetId="8">#REF!</definedName>
    <definedName name="RU_productionOH" localSheetId="14">#REF!</definedName>
    <definedName name="RU_productionOH" localSheetId="13">#REF!</definedName>
    <definedName name="RU_productionOH" localSheetId="12">#REF!</definedName>
    <definedName name="RU_productionOH" localSheetId="9">#REF!</definedName>
    <definedName name="RU_productionOH" localSheetId="10">#REF!</definedName>
    <definedName name="RU_productionOH" localSheetId="15">#REF!</definedName>
    <definedName name="RU_productionOH">#REF!</definedName>
    <definedName name="RU_Summary" localSheetId="11">#REF!</definedName>
    <definedName name="RU_Summary" localSheetId="8">#REF!</definedName>
    <definedName name="RU_Summary" localSheetId="14">#REF!</definedName>
    <definedName name="RU_Summary" localSheetId="13">#REF!</definedName>
    <definedName name="RU_Summary" localSheetId="12">#REF!</definedName>
    <definedName name="RU_Summary" localSheetId="9">#REF!</definedName>
    <definedName name="RU_Summary" localSheetId="10">#REF!</definedName>
    <definedName name="RU_Summary" localSheetId="15">#REF!</definedName>
    <definedName name="RU_Summary">#REF!</definedName>
    <definedName name="rubro">#REF!</definedName>
    <definedName name="RUL" localSheetId="11">#REF!</definedName>
    <definedName name="RUL" localSheetId="1">#REF!</definedName>
    <definedName name="RUL" localSheetId="8">#REF!</definedName>
    <definedName name="RUL" localSheetId="14">#REF!</definedName>
    <definedName name="RUL" localSheetId="13">#REF!</definedName>
    <definedName name="RUL" localSheetId="12">#REF!</definedName>
    <definedName name="RUL" localSheetId="9">#REF!</definedName>
    <definedName name="RUL" localSheetId="10">#REF!</definedName>
    <definedName name="RUL" localSheetId="15">#REF!</definedName>
    <definedName name="RUL">#REF!</definedName>
    <definedName name="RYCS">#REF!</definedName>
    <definedName name="S" localSheetId="4">#REF!</definedName>
    <definedName name="S" localSheetId="11">#REF!</definedName>
    <definedName name="S" localSheetId="8">#REF!</definedName>
    <definedName name="S" localSheetId="14">#REF!</definedName>
    <definedName name="S" localSheetId="13">#REF!</definedName>
    <definedName name="S" localSheetId="12">#REF!</definedName>
    <definedName name="S" localSheetId="9">#REF!</definedName>
    <definedName name="S" localSheetId="10">#REF!</definedName>
    <definedName name="S" localSheetId="15">#REF!</definedName>
    <definedName name="S">#REF!</definedName>
    <definedName name="S_" localSheetId="11">#REF!</definedName>
    <definedName name="S_" localSheetId="8">#REF!</definedName>
    <definedName name="S_" localSheetId="14">#REF!</definedName>
    <definedName name="S_" localSheetId="13">#REF!</definedName>
    <definedName name="S_" localSheetId="12">#REF!</definedName>
    <definedName name="S_" localSheetId="9">#REF!</definedName>
    <definedName name="S_" localSheetId="10">#REF!</definedName>
    <definedName name="S_" localSheetId="15">#REF!</definedName>
    <definedName name="S_">#REF!</definedName>
    <definedName name="S_4" localSheetId="4">#REF!</definedName>
    <definedName name="S_4" localSheetId="11">#REF!</definedName>
    <definedName name="S_4" localSheetId="8">#REF!</definedName>
    <definedName name="S_4" localSheetId="14">#REF!</definedName>
    <definedName name="S_4" localSheetId="13">#REF!</definedName>
    <definedName name="S_4" localSheetId="12">#REF!</definedName>
    <definedName name="S_4" localSheetId="9">#REF!</definedName>
    <definedName name="S_4" localSheetId="10">#REF!</definedName>
    <definedName name="S_4" localSheetId="15">#REF!</definedName>
    <definedName name="S_4">#REF!</definedName>
    <definedName name="S_6" localSheetId="4">#REF!</definedName>
    <definedName name="S_6" localSheetId="11">#REF!</definedName>
    <definedName name="S_6" localSheetId="8">#REF!</definedName>
    <definedName name="S_6" localSheetId="14">#REF!</definedName>
    <definedName name="S_6" localSheetId="13">#REF!</definedName>
    <definedName name="S_6" localSheetId="12">#REF!</definedName>
    <definedName name="S_6" localSheetId="9">#REF!</definedName>
    <definedName name="S_6" localSheetId="10">#REF!</definedName>
    <definedName name="S_6" localSheetId="15">#REF!</definedName>
    <definedName name="S_6">#REF!</definedName>
    <definedName name="Saída" localSheetId="11">#REF!</definedName>
    <definedName name="Saída" localSheetId="8">#REF!</definedName>
    <definedName name="Saída" localSheetId="14">#REF!</definedName>
    <definedName name="Saída" localSheetId="13">#REF!</definedName>
    <definedName name="Saída" localSheetId="12">#REF!</definedName>
    <definedName name="Saída" localSheetId="9">#REF!</definedName>
    <definedName name="Saída" localSheetId="10">#REF!</definedName>
    <definedName name="Saída" localSheetId="15">#REF!</definedName>
    <definedName name="Saída">#REF!</definedName>
    <definedName name="SALDOS" localSheetId="11">#REF!</definedName>
    <definedName name="SALDOS" localSheetId="8">#REF!</definedName>
    <definedName name="SALDOS" localSheetId="14">#REF!</definedName>
    <definedName name="SALDOS" localSheetId="13">#REF!</definedName>
    <definedName name="SALDOS" localSheetId="12">#REF!</definedName>
    <definedName name="SALDOS" localSheetId="9">#REF!</definedName>
    <definedName name="SALDOS" localSheetId="10">#REF!</definedName>
    <definedName name="SALDOS" localSheetId="15">#REF!</definedName>
    <definedName name="SALDOS">#REF!</definedName>
    <definedName name="Sales" localSheetId="11">#REF!</definedName>
    <definedName name="Sales" localSheetId="8">#REF!</definedName>
    <definedName name="Sales" localSheetId="14">#REF!</definedName>
    <definedName name="Sales" localSheetId="13">#REF!</definedName>
    <definedName name="Sales" localSheetId="12">#REF!</definedName>
    <definedName name="Sales" localSheetId="9">#REF!</definedName>
    <definedName name="Sales" localSheetId="10">#REF!</definedName>
    <definedName name="Sales" localSheetId="15">#REF!</definedName>
    <definedName name="Sales">#REF!</definedName>
    <definedName name="salesld" localSheetId="11">#REF!</definedName>
    <definedName name="salesld" localSheetId="8">#REF!</definedName>
    <definedName name="salesld" localSheetId="14">#REF!</definedName>
    <definedName name="salesld" localSheetId="13">#REF!</definedName>
    <definedName name="salesld" localSheetId="12">#REF!</definedName>
    <definedName name="salesld" localSheetId="9">#REF!</definedName>
    <definedName name="salesld" localSheetId="10">#REF!</definedName>
    <definedName name="salesld" localSheetId="15">#REF!</definedName>
    <definedName name="salesld">#REF!</definedName>
    <definedName name="SalesPCS" localSheetId="11">#REF!</definedName>
    <definedName name="SalesPCS" localSheetId="8">#REF!</definedName>
    <definedName name="SalesPCS" localSheetId="14">#REF!</definedName>
    <definedName name="SalesPCS" localSheetId="13">#REF!</definedName>
    <definedName name="SalesPCS" localSheetId="12">#REF!</definedName>
    <definedName name="SalesPCS" localSheetId="9">#REF!</definedName>
    <definedName name="SalesPCS" localSheetId="10">#REF!</definedName>
    <definedName name="SalesPCS" localSheetId="15">#REF!</definedName>
    <definedName name="SalesPCS">#REF!</definedName>
    <definedName name="SALF" localSheetId="4">#REF!</definedName>
    <definedName name="SALF">#REF!</definedName>
    <definedName name="Samp_TM_Exp_Diff" localSheetId="11">#REF!</definedName>
    <definedName name="Samp_TM_Exp_Diff" localSheetId="8">#REF!</definedName>
    <definedName name="Samp_TM_Exp_Diff" localSheetId="14">#REF!</definedName>
    <definedName name="Samp_TM_Exp_Diff" localSheetId="13">#REF!</definedName>
    <definedName name="Samp_TM_Exp_Diff" localSheetId="12">#REF!</definedName>
    <definedName name="Samp_TM_Exp_Diff" localSheetId="9">#REF!</definedName>
    <definedName name="Samp_TM_Exp_Diff" localSheetId="10">#REF!</definedName>
    <definedName name="Samp_TM_Exp_Diff" localSheetId="15">#REF!</definedName>
    <definedName name="Samp_TM_Exp_Diff">#REF!</definedName>
    <definedName name="SAPBEXdnldView" hidden="1">"DBJMIBUR0KWE08YKHT0YI34KK"</definedName>
    <definedName name="SAPBEXsysID" hidden="1">"BIP"</definedName>
    <definedName name="SAR" localSheetId="11">#REF!</definedName>
    <definedName name="SAR" localSheetId="1">#REF!</definedName>
    <definedName name="SAR" localSheetId="8">#REF!</definedName>
    <definedName name="SAR" localSheetId="14">#REF!</definedName>
    <definedName name="SAR" localSheetId="13">#REF!</definedName>
    <definedName name="SAR" localSheetId="12">#REF!</definedName>
    <definedName name="SAR" localSheetId="9">#REF!</definedName>
    <definedName name="SAR" localSheetId="10">#REF!</definedName>
    <definedName name="SAR" localSheetId="15">#REF!</definedName>
    <definedName name="SAR">#REF!</definedName>
    <definedName name="sbox">#REF!</definedName>
    <definedName name="SDE">#REF!</definedName>
    <definedName name="SDF">#REF!</definedName>
    <definedName name="SDFS" localSheetId="11">#REF!</definedName>
    <definedName name="SDFS" localSheetId="1">#REF!</definedName>
    <definedName name="SDFS" localSheetId="8">#REF!</definedName>
    <definedName name="SDFS" localSheetId="14">#REF!</definedName>
    <definedName name="SDFS" localSheetId="13">#REF!</definedName>
    <definedName name="SDFS" localSheetId="12">#REF!</definedName>
    <definedName name="SDFS" localSheetId="9">#REF!</definedName>
    <definedName name="SDFS" localSheetId="10">#REF!</definedName>
    <definedName name="SDFS" localSheetId="15">#REF!</definedName>
    <definedName name="SDFS">#REF!</definedName>
    <definedName name="SDFSDF" localSheetId="11">#REF!</definedName>
    <definedName name="SDFSDF" localSheetId="8">#REF!</definedName>
    <definedName name="SDFSDF" localSheetId="14">#REF!</definedName>
    <definedName name="SDFSDF" localSheetId="13">#REF!</definedName>
    <definedName name="SDFSDF" localSheetId="12">#REF!</definedName>
    <definedName name="SDFSDF" localSheetId="9">#REF!</definedName>
    <definedName name="SDFSDF" localSheetId="10">#REF!</definedName>
    <definedName name="SDFSDF" localSheetId="15">#REF!</definedName>
    <definedName name="SDFSDF">#REF!</definedName>
    <definedName name="sectores" localSheetId="11">#REF!</definedName>
    <definedName name="sectores" localSheetId="8">#REF!</definedName>
    <definedName name="sectores" localSheetId="14">#REF!</definedName>
    <definedName name="sectores" localSheetId="13">#REF!</definedName>
    <definedName name="sectores" localSheetId="12">#REF!</definedName>
    <definedName name="sectores" localSheetId="9">#REF!</definedName>
    <definedName name="sectores" localSheetId="10">#REF!</definedName>
    <definedName name="sectores" localSheetId="15">#REF!</definedName>
    <definedName name="sectores">#REF!</definedName>
    <definedName name="seg" localSheetId="4" hidden="1">{#N/A,#N/A,FALSE,"Aging Summary";#N/A,#N/A,FALSE,"Ratio Analysis";#N/A,#N/A,FALSE,"Test 120 Day Accts";#N/A,#N/A,FALSE,"Tickmarks"}</definedName>
    <definedName name="seg" localSheetId="11" hidden="1">{#N/A,#N/A,FALSE,"Aging Summary";#N/A,#N/A,FALSE,"Ratio Analysis";#N/A,#N/A,FALSE,"Test 120 Day Accts";#N/A,#N/A,FALSE,"Tickmarks"}</definedName>
    <definedName name="seg" localSheetId="1" hidden="1">{#N/A,#N/A,FALSE,"Aging Summary";#N/A,#N/A,FALSE,"Ratio Analysis";#N/A,#N/A,FALSE,"Test 120 Day Accts";#N/A,#N/A,FALSE,"Tickmarks"}</definedName>
    <definedName name="seg" localSheetId="8" hidden="1">{#N/A,#N/A,FALSE,"Aging Summary";#N/A,#N/A,FALSE,"Ratio Analysis";#N/A,#N/A,FALSE,"Test 120 Day Accts";#N/A,#N/A,FALSE,"Tickmarks"}</definedName>
    <definedName name="seg" localSheetId="14" hidden="1">{#N/A,#N/A,FALSE,"Aging Summary";#N/A,#N/A,FALSE,"Ratio Analysis";#N/A,#N/A,FALSE,"Test 120 Day Accts";#N/A,#N/A,FALSE,"Tickmarks"}</definedName>
    <definedName name="seg" localSheetId="13" hidden="1">{#N/A,#N/A,FALSE,"Aging Summary";#N/A,#N/A,FALSE,"Ratio Analysis";#N/A,#N/A,FALSE,"Test 120 Day Accts";#N/A,#N/A,FALSE,"Tickmarks"}</definedName>
    <definedName name="seg" localSheetId="12" hidden="1">{#N/A,#N/A,FALSE,"Aging Summary";#N/A,#N/A,FALSE,"Ratio Analysis";#N/A,#N/A,FALSE,"Test 120 Day Accts";#N/A,#N/A,FALSE,"Tickmarks"}</definedName>
    <definedName name="seg" localSheetId="9" hidden="1">{#N/A,#N/A,FALSE,"Aging Summary";#N/A,#N/A,FALSE,"Ratio Analysis";#N/A,#N/A,FALSE,"Test 120 Day Accts";#N/A,#N/A,FALSE,"Tickmarks"}</definedName>
    <definedName name="seg" localSheetId="10" hidden="1">{#N/A,#N/A,FALSE,"Aging Summary";#N/A,#N/A,FALSE,"Ratio Analysis";#N/A,#N/A,FALSE,"Test 120 Day Accts";#N/A,#N/A,FALSE,"Tickmarks"}</definedName>
    <definedName name="seg" localSheetId="6" hidden="1">{#N/A,#N/A,FALSE,"Aging Summary";#N/A,#N/A,FALSE,"Ratio Analysis";#N/A,#N/A,FALSE,"Test 120 Day Accts";#N/A,#N/A,FALSE,"Tickmarks"}</definedName>
    <definedName name="seg" localSheetId="15"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4" hidden="1">{#N/A,#N/A,FALSE,"Aging Summary";#N/A,#N/A,FALSE,"Ratio Analysis";#N/A,#N/A,FALSE,"Test 120 Day Accts";#N/A,#N/A,FALSE,"Tickmarks"}</definedName>
    <definedName name="Seguros" localSheetId="11" hidden="1">{#N/A,#N/A,FALSE,"Aging Summary";#N/A,#N/A,FALSE,"Ratio Analysis";#N/A,#N/A,FALSE,"Test 120 Day Accts";#N/A,#N/A,FALSE,"Tickmarks"}</definedName>
    <definedName name="Seguros" localSheetId="1" hidden="1">{#N/A,#N/A,FALSE,"Aging Summary";#N/A,#N/A,FALSE,"Ratio Analysis";#N/A,#N/A,FALSE,"Test 120 Day Accts";#N/A,#N/A,FALSE,"Tickmarks"}</definedName>
    <definedName name="Seguros" localSheetId="8" hidden="1">{#N/A,#N/A,FALSE,"Aging Summary";#N/A,#N/A,FALSE,"Ratio Analysis";#N/A,#N/A,FALSE,"Test 120 Day Accts";#N/A,#N/A,FALSE,"Tickmarks"}</definedName>
    <definedName name="Seguros" localSheetId="14" hidden="1">{#N/A,#N/A,FALSE,"Aging Summary";#N/A,#N/A,FALSE,"Ratio Analysis";#N/A,#N/A,FALSE,"Test 120 Day Accts";#N/A,#N/A,FALSE,"Tickmarks"}</definedName>
    <definedName name="Seguros" localSheetId="13" hidden="1">{#N/A,#N/A,FALSE,"Aging Summary";#N/A,#N/A,FALSE,"Ratio Analysis";#N/A,#N/A,FALSE,"Test 120 Day Accts";#N/A,#N/A,FALSE,"Tickmarks"}</definedName>
    <definedName name="Seguros" localSheetId="12" hidden="1">{#N/A,#N/A,FALSE,"Aging Summary";#N/A,#N/A,FALSE,"Ratio Analysis";#N/A,#N/A,FALSE,"Test 120 Day Accts";#N/A,#N/A,FALSE,"Tickmarks"}</definedName>
    <definedName name="Seguros" localSheetId="9" hidden="1">{#N/A,#N/A,FALSE,"Aging Summary";#N/A,#N/A,FALSE,"Ratio Analysis";#N/A,#N/A,FALSE,"Test 120 Day Accts";#N/A,#N/A,FALSE,"Tickmarks"}</definedName>
    <definedName name="Seguros" localSheetId="10" hidden="1">{#N/A,#N/A,FALSE,"Aging Summary";#N/A,#N/A,FALSE,"Ratio Analysis";#N/A,#N/A,FALSE,"Test 120 Day Accts";#N/A,#N/A,FALSE,"Tickmarks"}</definedName>
    <definedName name="Seguros" localSheetId="6" hidden="1">{#N/A,#N/A,FALSE,"Aging Summary";#N/A,#N/A,FALSE,"Ratio Analysis";#N/A,#N/A,FALSE,"Test 120 Day Accts";#N/A,#N/A,FALSE,"Tickmarks"}</definedName>
    <definedName name="Seguros" localSheetId="15" hidden="1">{#N/A,#N/A,FALSE,"Aging Summary";#N/A,#N/A,FALSE,"Ratio Analysis";#N/A,#N/A,FALSE,"Test 120 Day Accts";#N/A,#N/A,FALSE,"Tickmarks"}</definedName>
    <definedName name="Seguros" hidden="1">{#N/A,#N/A,FALSE,"Aging Summary";#N/A,#N/A,FALSE,"Ratio Analysis";#N/A,#N/A,FALSE,"Test 120 Day Accts";#N/A,#N/A,FALSE,"Tickmarks"}</definedName>
    <definedName name="semgir" localSheetId="11">#REF!</definedName>
    <definedName name="semgir" localSheetId="1">#REF!</definedName>
    <definedName name="semgir" localSheetId="8">#REF!</definedName>
    <definedName name="semgir" localSheetId="14">#REF!</definedName>
    <definedName name="semgir" localSheetId="13">#REF!</definedName>
    <definedName name="semgir" localSheetId="12">#REF!</definedName>
    <definedName name="semgir" localSheetId="9">#REF!</definedName>
    <definedName name="semgir" localSheetId="10">#REF!</definedName>
    <definedName name="semgir" localSheetId="15">#REF!</definedName>
    <definedName name="semgir">#REF!</definedName>
    <definedName name="SEMMZN" localSheetId="11">#REF!</definedName>
    <definedName name="SEMMZN" localSheetId="8">#REF!</definedName>
    <definedName name="SEMMZN" localSheetId="14">#REF!</definedName>
    <definedName name="SEMMZN" localSheetId="13">#REF!</definedName>
    <definedName name="SEMMZN" localSheetId="12">#REF!</definedName>
    <definedName name="SEMMZN" localSheetId="9">#REF!</definedName>
    <definedName name="SEMMZN" localSheetId="10">#REF!</definedName>
    <definedName name="SEMMZN" localSheetId="15">#REF!</definedName>
    <definedName name="SEMMZN">#REF!</definedName>
    <definedName name="SEMSJ" localSheetId="11">#REF!</definedName>
    <definedName name="SEMSJ" localSheetId="8">#REF!</definedName>
    <definedName name="SEMSJ" localSheetId="14">#REF!</definedName>
    <definedName name="SEMSJ" localSheetId="13">#REF!</definedName>
    <definedName name="SEMSJ" localSheetId="12">#REF!</definedName>
    <definedName name="SEMSJ" localSheetId="9">#REF!</definedName>
    <definedName name="SEMSJ" localSheetId="10">#REF!</definedName>
    <definedName name="SEMSJ" localSheetId="15">#REF!</definedName>
    <definedName name="SEMSJ">#REF!</definedName>
    <definedName name="semsj1" localSheetId="11">#REF!</definedName>
    <definedName name="semsj1" localSheetId="8">#REF!</definedName>
    <definedName name="semsj1" localSheetId="14">#REF!</definedName>
    <definedName name="semsj1" localSheetId="13">#REF!</definedName>
    <definedName name="semsj1" localSheetId="12">#REF!</definedName>
    <definedName name="semsj1" localSheetId="9">#REF!</definedName>
    <definedName name="semsj1" localSheetId="10">#REF!</definedName>
    <definedName name="semsj1" localSheetId="15">#REF!</definedName>
    <definedName name="semsj1">#REF!</definedName>
    <definedName name="semsj2" localSheetId="11">#REF!</definedName>
    <definedName name="semsj2" localSheetId="8">#REF!</definedName>
    <definedName name="semsj2" localSheetId="14">#REF!</definedName>
    <definedName name="semsj2" localSheetId="13">#REF!</definedName>
    <definedName name="semsj2" localSheetId="12">#REF!</definedName>
    <definedName name="semsj2" localSheetId="9">#REF!</definedName>
    <definedName name="semsj2" localSheetId="10">#REF!</definedName>
    <definedName name="semsj2" localSheetId="15">#REF!</definedName>
    <definedName name="semsj2">#REF!</definedName>
    <definedName name="SEMTRN" localSheetId="11">#REF!</definedName>
    <definedName name="SEMTRN" localSheetId="8">#REF!</definedName>
    <definedName name="SEMTRN" localSheetId="14">#REF!</definedName>
    <definedName name="SEMTRN" localSheetId="13">#REF!</definedName>
    <definedName name="SEMTRN" localSheetId="12">#REF!</definedName>
    <definedName name="SEMTRN" localSheetId="9">#REF!</definedName>
    <definedName name="SEMTRN" localSheetId="10">#REF!</definedName>
    <definedName name="SEMTRN" localSheetId="15">#REF!</definedName>
    <definedName name="SEMTRN">#REF!</definedName>
    <definedName name="SGD" localSheetId="11">#REF!</definedName>
    <definedName name="SGD" localSheetId="8">#REF!</definedName>
    <definedName name="SGD" localSheetId="14">#REF!</definedName>
    <definedName name="SGD" localSheetId="13">#REF!</definedName>
    <definedName name="SGD" localSheetId="12">#REF!</definedName>
    <definedName name="SGD" localSheetId="9">#REF!</definedName>
    <definedName name="SGD" localSheetId="10">#REF!</definedName>
    <definedName name="SGD" localSheetId="15">#REF!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#REF!</definedName>
    <definedName name="Soergo" localSheetId="11">#REF!</definedName>
    <definedName name="Soergo" localSheetId="1">#REF!</definedName>
    <definedName name="Soergo" localSheetId="8">#REF!</definedName>
    <definedName name="Soergo" localSheetId="14">#REF!</definedName>
    <definedName name="Soergo" localSheetId="13">#REF!</definedName>
    <definedName name="Soergo" localSheetId="12">#REF!</definedName>
    <definedName name="Soergo" localSheetId="9">#REF!</definedName>
    <definedName name="Soergo" localSheetId="10">#REF!</definedName>
    <definedName name="Soergo" localSheetId="15">#REF!</definedName>
    <definedName name="Soergo">#REF!</definedName>
    <definedName name="Software_Options">#REF!</definedName>
    <definedName name="SOJA" localSheetId="11">#REF!</definedName>
    <definedName name="SOJA" localSheetId="1">#REF!</definedName>
    <definedName name="SOJA" localSheetId="8">#REF!</definedName>
    <definedName name="SOJA" localSheetId="14">#REF!</definedName>
    <definedName name="SOJA" localSheetId="13">#REF!</definedName>
    <definedName name="SOJA" localSheetId="12">#REF!</definedName>
    <definedName name="SOJA" localSheetId="9">#REF!</definedName>
    <definedName name="SOJA" localSheetId="10">#REF!</definedName>
    <definedName name="SOJA" localSheetId="15">#REF!</definedName>
    <definedName name="SOJA">#REF!</definedName>
    <definedName name="soja1" localSheetId="11">#REF!</definedName>
    <definedName name="soja1" localSheetId="8">#REF!</definedName>
    <definedName name="soja1" localSheetId="14">#REF!</definedName>
    <definedName name="soja1" localSheetId="13">#REF!</definedName>
    <definedName name="soja1" localSheetId="12">#REF!</definedName>
    <definedName name="soja1" localSheetId="9">#REF!</definedName>
    <definedName name="soja1" localSheetId="10">#REF!</definedName>
    <definedName name="soja1" localSheetId="15">#REF!</definedName>
    <definedName name="soja1">#REF!</definedName>
    <definedName name="sss" localSheetId="4">#REF!</definedName>
    <definedName name="sss" localSheetId="11">#REF!</definedName>
    <definedName name="sss" localSheetId="8">#REF!</definedName>
    <definedName name="sss" localSheetId="14">#REF!</definedName>
    <definedName name="sss" localSheetId="13">#REF!</definedName>
    <definedName name="sss" localSheetId="12">#REF!</definedName>
    <definedName name="sss" localSheetId="9">#REF!</definedName>
    <definedName name="sss" localSheetId="10">#REF!</definedName>
    <definedName name="sss" localSheetId="15">#REF!</definedName>
    <definedName name="sss">#REF!</definedName>
    <definedName name="SSSSS" localSheetId="4">#REF!</definedName>
    <definedName name="SSSSS" localSheetId="11">#REF!</definedName>
    <definedName name="SSSSS" localSheetId="8">#REF!</definedName>
    <definedName name="SSSSS" localSheetId="14">#REF!</definedName>
    <definedName name="SSSSS" localSheetId="13">#REF!</definedName>
    <definedName name="SSSSS" localSheetId="12">#REF!</definedName>
    <definedName name="SSSSS" localSheetId="9">#REF!</definedName>
    <definedName name="SSSSS" localSheetId="10">#REF!</definedName>
    <definedName name="SSSSS" localSheetId="6">#REF!</definedName>
    <definedName name="SSSSS" localSheetId="15">#REF!</definedName>
    <definedName name="SSSSS">#REF!</definedName>
    <definedName name="STAFE" localSheetId="11">#REF!</definedName>
    <definedName name="STAFE" localSheetId="8">#REF!</definedName>
    <definedName name="STAFE" localSheetId="14">#REF!</definedName>
    <definedName name="STAFE" localSheetId="13">#REF!</definedName>
    <definedName name="STAFE" localSheetId="12">#REF!</definedName>
    <definedName name="STAFE" localSheetId="9">#REF!</definedName>
    <definedName name="STAFE" localSheetId="10">#REF!</definedName>
    <definedName name="STAFE" localSheetId="15">#REF!</definedName>
    <definedName name="STAFE">#REF!</definedName>
    <definedName name="Strat_1_Def" localSheetId="11">#REF!</definedName>
    <definedName name="Strat_1_Def" localSheetId="8">#REF!</definedName>
    <definedName name="Strat_1_Def" localSheetId="14">#REF!</definedName>
    <definedName name="Strat_1_Def" localSheetId="13">#REF!</definedName>
    <definedName name="Strat_1_Def" localSheetId="12">#REF!</definedName>
    <definedName name="Strat_1_Def" localSheetId="9">#REF!</definedName>
    <definedName name="Strat_1_Def" localSheetId="10">#REF!</definedName>
    <definedName name="Strat_1_Def" localSheetId="15">#REF!</definedName>
    <definedName name="Strat_1_Def">#REF!</definedName>
    <definedName name="Strat_1_It" localSheetId="11">#REF!</definedName>
    <definedName name="Strat_1_It" localSheetId="8">#REF!</definedName>
    <definedName name="Strat_1_It" localSheetId="14">#REF!</definedName>
    <definedName name="Strat_1_It" localSheetId="13">#REF!</definedName>
    <definedName name="Strat_1_It" localSheetId="12">#REF!</definedName>
    <definedName name="Strat_1_It" localSheetId="9">#REF!</definedName>
    <definedName name="Strat_1_It" localSheetId="10">#REF!</definedName>
    <definedName name="Strat_1_It" localSheetId="15">#REF!</definedName>
    <definedName name="Strat_1_It">#REF!</definedName>
    <definedName name="Strat_1_T" localSheetId="13">#REF!</definedName>
    <definedName name="Strat_1_T">#REF!</definedName>
    <definedName name="Strat_2_Def" localSheetId="13">#REF!</definedName>
    <definedName name="Strat_2_Def">#REF!</definedName>
    <definedName name="Strat_2_It" localSheetId="13">#REF!</definedName>
    <definedName name="Strat_2_It">#REF!</definedName>
    <definedName name="Strat_2_T" localSheetId="13">#REF!</definedName>
    <definedName name="Strat_2_T">#REF!</definedName>
    <definedName name="Strat_Def" localSheetId="13">#REF!</definedName>
    <definedName name="Strat_Def">#REF!</definedName>
    <definedName name="Strat_T_It" localSheetId="13">#REF!</definedName>
    <definedName name="Strat_T_It">#REF!</definedName>
    <definedName name="Strat_T_T" localSheetId="13">#REF!</definedName>
    <definedName name="Strat_T_T">#REF!</definedName>
    <definedName name="strMonth">#REF!</definedName>
    <definedName name="strMonthLng">#REF!</definedName>
    <definedName name="SUBPLATFORM">#REF!</definedName>
    <definedName name="SUI" localSheetId="11">#REF!</definedName>
    <definedName name="SUI" localSheetId="1">#REF!</definedName>
    <definedName name="SUI" localSheetId="8">#REF!</definedName>
    <definedName name="SUI" localSheetId="14">#REF!</definedName>
    <definedName name="SUI" localSheetId="13">#REF!</definedName>
    <definedName name="SUI" localSheetId="12">#REF!</definedName>
    <definedName name="SUI" localSheetId="9">#REF!</definedName>
    <definedName name="SUI" localSheetId="10">#REF!</definedName>
    <definedName name="SUI" localSheetId="15">#REF!</definedName>
    <definedName name="SUI">#REF!</definedName>
    <definedName name="SUIP" localSheetId="11">#REF!</definedName>
    <definedName name="SUIP" localSheetId="8">#REF!</definedName>
    <definedName name="SUIP" localSheetId="14">#REF!</definedName>
    <definedName name="SUIP" localSheetId="13">#REF!</definedName>
    <definedName name="SUIP" localSheetId="12">#REF!</definedName>
    <definedName name="SUIP" localSheetId="9">#REF!</definedName>
    <definedName name="SUIP" localSheetId="10">#REF!</definedName>
    <definedName name="SUIP" localSheetId="15">#REF!</definedName>
    <definedName name="SUIP">#REF!</definedName>
    <definedName name="summary" localSheetId="11">#REF!</definedName>
    <definedName name="summary" localSheetId="8">#REF!</definedName>
    <definedName name="summary" localSheetId="14">#REF!</definedName>
    <definedName name="summary" localSheetId="13">#REF!</definedName>
    <definedName name="summary" localSheetId="12">#REF!</definedName>
    <definedName name="summary" localSheetId="9">#REF!</definedName>
    <definedName name="summary" localSheetId="10">#REF!</definedName>
    <definedName name="summary" localSheetId="15">#REF!</definedName>
    <definedName name="summary">#REF!</definedName>
    <definedName name="summary2" localSheetId="11">#REF!</definedName>
    <definedName name="summary2" localSheetId="8">#REF!</definedName>
    <definedName name="summary2" localSheetId="14">#REF!</definedName>
    <definedName name="summary2" localSheetId="13">#REF!</definedName>
    <definedName name="summary2" localSheetId="12">#REF!</definedName>
    <definedName name="summary2" localSheetId="9">#REF!</definedName>
    <definedName name="summary2" localSheetId="10">#REF!</definedName>
    <definedName name="summary2" localSheetId="15">#REF!</definedName>
    <definedName name="summary2">#REF!</definedName>
    <definedName name="T_" localSheetId="11">#REF!</definedName>
    <definedName name="T_" localSheetId="8">#REF!</definedName>
    <definedName name="T_" localSheetId="14">#REF!</definedName>
    <definedName name="T_" localSheetId="13">#REF!</definedName>
    <definedName name="T_" localSheetId="12">#REF!</definedName>
    <definedName name="T_" localSheetId="9">#REF!</definedName>
    <definedName name="T_" localSheetId="10">#REF!</definedName>
    <definedName name="T_" localSheetId="15">#REF!</definedName>
    <definedName name="T_">#REF!</definedName>
    <definedName name="T_Diferencias">#REF!</definedName>
    <definedName name="tabla" localSheetId="11">#REF!</definedName>
    <definedName name="tabla" localSheetId="8">#REF!</definedName>
    <definedName name="tabla" localSheetId="14">#REF!</definedName>
    <definedName name="tabla" localSheetId="13">#REF!</definedName>
    <definedName name="tabla" localSheetId="12">#REF!</definedName>
    <definedName name="tabla" localSheetId="9">#REF!</definedName>
    <definedName name="tabla" localSheetId="10">#REF!</definedName>
    <definedName name="tabla" localSheetId="15">#REF!</definedName>
    <definedName name="tabla">#REF!</definedName>
    <definedName name="tablaconorigen" localSheetId="11">#REF!</definedName>
    <definedName name="tablaconorigen" localSheetId="1">#REF!</definedName>
    <definedName name="tablaconorigen" localSheetId="8">#REF!</definedName>
    <definedName name="tablaconorigen" localSheetId="14">#REF!</definedName>
    <definedName name="tablaconorigen" localSheetId="13">#REF!</definedName>
    <definedName name="tablaconorigen" localSheetId="12">#REF!</definedName>
    <definedName name="tablaconorigen" localSheetId="9">#REF!</definedName>
    <definedName name="tablaconorigen" localSheetId="10">#REF!</definedName>
    <definedName name="tablaconorigen" localSheetId="15">#REF!</definedName>
    <definedName name="tablaconorigen">#REF!</definedName>
    <definedName name="tal_technologies_aun_no_pagado">#REF!</definedName>
    <definedName name="tal_technologies_factura_aparte_por_US__1.314_80_ya_pagado">#REF!</definedName>
    <definedName name="TbPy530057" localSheetId="4">#REF!</definedName>
    <definedName name="TbPy530057" localSheetId="11">#REF!</definedName>
    <definedName name="TbPy530057" localSheetId="8">#REF!</definedName>
    <definedName name="TbPy530057" localSheetId="14">#REF!</definedName>
    <definedName name="TbPy530057" localSheetId="13">#REF!</definedName>
    <definedName name="TbPy530057" localSheetId="12">#REF!</definedName>
    <definedName name="TbPy530057" localSheetId="9">#REF!</definedName>
    <definedName name="TbPy530057" localSheetId="10">#REF!</definedName>
    <definedName name="TbPy530057" localSheetId="15">#REF!</definedName>
    <definedName name="TbPy530057">#REF!</definedName>
    <definedName name="TbPy530057_10" localSheetId="4">#REF!</definedName>
    <definedName name="TbPy530057_10" localSheetId="11">#REF!</definedName>
    <definedName name="TbPy530057_10" localSheetId="8">#REF!</definedName>
    <definedName name="TbPy530057_10" localSheetId="14">#REF!</definedName>
    <definedName name="TbPy530057_10" localSheetId="13">#REF!</definedName>
    <definedName name="TbPy530057_10" localSheetId="12">#REF!</definedName>
    <definedName name="TbPy530057_10" localSheetId="9">#REF!</definedName>
    <definedName name="TbPy530057_10" localSheetId="10">#REF!</definedName>
    <definedName name="TbPy530057_10" localSheetId="15">#REF!</definedName>
    <definedName name="TbPy530057_10">#REF!</definedName>
    <definedName name="TbPy530057_11" localSheetId="4">#REF!</definedName>
    <definedName name="TbPy530057_11" localSheetId="11">#REF!</definedName>
    <definedName name="TbPy530057_11" localSheetId="8">#REF!</definedName>
    <definedName name="TbPy530057_11" localSheetId="14">#REF!</definedName>
    <definedName name="TbPy530057_11" localSheetId="13">#REF!</definedName>
    <definedName name="TbPy530057_11" localSheetId="12">#REF!</definedName>
    <definedName name="TbPy530057_11" localSheetId="9">#REF!</definedName>
    <definedName name="TbPy530057_11" localSheetId="10">#REF!</definedName>
    <definedName name="TbPy530057_11" localSheetId="15">#REF!</definedName>
    <definedName name="TbPy530057_11">#REF!</definedName>
    <definedName name="TbPy530057_4" localSheetId="4">#REF!</definedName>
    <definedName name="TbPy530057_4" localSheetId="11">#REF!</definedName>
    <definedName name="TbPy530057_4" localSheetId="8">#REF!</definedName>
    <definedName name="TbPy530057_4" localSheetId="14">#REF!</definedName>
    <definedName name="TbPy530057_4" localSheetId="13">#REF!</definedName>
    <definedName name="TbPy530057_4" localSheetId="12">#REF!</definedName>
    <definedName name="TbPy530057_4" localSheetId="9">#REF!</definedName>
    <definedName name="TbPy530057_4" localSheetId="10">#REF!</definedName>
    <definedName name="TbPy530057_4" localSheetId="15">#REF!</definedName>
    <definedName name="TbPy530057_4">#REF!</definedName>
    <definedName name="TbPy530057_6" localSheetId="4">#REF!</definedName>
    <definedName name="TbPy530057_6" localSheetId="11">#REF!</definedName>
    <definedName name="TbPy530057_6" localSheetId="8">#REF!</definedName>
    <definedName name="TbPy530057_6" localSheetId="14">#REF!</definedName>
    <definedName name="TbPy530057_6" localSheetId="13">#REF!</definedName>
    <definedName name="TbPy530057_6" localSheetId="12">#REF!</definedName>
    <definedName name="TbPy530057_6" localSheetId="9">#REF!</definedName>
    <definedName name="TbPy530057_6" localSheetId="10">#REF!</definedName>
    <definedName name="TbPy530057_6" localSheetId="15">#REF!</definedName>
    <definedName name="TbPy530057_6">#REF!</definedName>
    <definedName name="TbPy530057_7" localSheetId="4">#REF!</definedName>
    <definedName name="TbPy530057_7" localSheetId="11">#REF!</definedName>
    <definedName name="TbPy530057_7" localSheetId="8">#REF!</definedName>
    <definedName name="TbPy530057_7" localSheetId="14">#REF!</definedName>
    <definedName name="TbPy530057_7" localSheetId="13">#REF!</definedName>
    <definedName name="TbPy530057_7" localSheetId="12">#REF!</definedName>
    <definedName name="TbPy530057_7" localSheetId="9">#REF!</definedName>
    <definedName name="TbPy530057_7" localSheetId="10">#REF!</definedName>
    <definedName name="TbPy530057_7" localSheetId="15">#REF!</definedName>
    <definedName name="TbPy530057_7">#REF!</definedName>
    <definedName name="TbPy530057_9" localSheetId="4">#REF!</definedName>
    <definedName name="TbPy530057_9" localSheetId="11">#REF!</definedName>
    <definedName name="TbPy530057_9" localSheetId="8">#REF!</definedName>
    <definedName name="TbPy530057_9" localSheetId="14">#REF!</definedName>
    <definedName name="TbPy530057_9" localSheetId="13">#REF!</definedName>
    <definedName name="TbPy530057_9" localSheetId="12">#REF!</definedName>
    <definedName name="TbPy530057_9" localSheetId="9">#REF!</definedName>
    <definedName name="TbPy530057_9" localSheetId="10">#REF!</definedName>
    <definedName name="TbPy530057_9" localSheetId="15">#REF!</definedName>
    <definedName name="TbPy530057_9">#REF!</definedName>
    <definedName name="TbPy530058">#REF!</definedName>
    <definedName name="TbPy530159" localSheetId="4">#REF!</definedName>
    <definedName name="TbPy530159" localSheetId="11">#REF!</definedName>
    <definedName name="TbPy530159" localSheetId="8">#REF!</definedName>
    <definedName name="TbPy530159" localSheetId="14">#REF!</definedName>
    <definedName name="TbPy530159" localSheetId="13">#REF!</definedName>
    <definedName name="TbPy530159" localSheetId="12">#REF!</definedName>
    <definedName name="TbPy530159" localSheetId="9">#REF!</definedName>
    <definedName name="TbPy530159" localSheetId="10">#REF!</definedName>
    <definedName name="TbPy530159" localSheetId="15">#REF!</definedName>
    <definedName name="TbPy530159">#REF!</definedName>
    <definedName name="TbPy530159_10" localSheetId="4">#REF!</definedName>
    <definedName name="TbPy530159_10" localSheetId="11">#REF!</definedName>
    <definedName name="TbPy530159_10" localSheetId="8">#REF!</definedName>
    <definedName name="TbPy530159_10" localSheetId="14">#REF!</definedName>
    <definedName name="TbPy530159_10" localSheetId="13">#REF!</definedName>
    <definedName name="TbPy530159_10" localSheetId="12">#REF!</definedName>
    <definedName name="TbPy530159_10" localSheetId="9">#REF!</definedName>
    <definedName name="TbPy530159_10" localSheetId="10">#REF!</definedName>
    <definedName name="TbPy530159_10" localSheetId="15">#REF!</definedName>
    <definedName name="TbPy530159_10">#REF!</definedName>
    <definedName name="TbPy530159_11" localSheetId="4">#REF!</definedName>
    <definedName name="TbPy530159_11" localSheetId="11">#REF!</definedName>
    <definedName name="TbPy530159_11" localSheetId="8">#REF!</definedName>
    <definedName name="TbPy530159_11" localSheetId="14">#REF!</definedName>
    <definedName name="TbPy530159_11" localSheetId="13">#REF!</definedName>
    <definedName name="TbPy530159_11" localSheetId="12">#REF!</definedName>
    <definedName name="TbPy530159_11" localSheetId="9">#REF!</definedName>
    <definedName name="TbPy530159_11" localSheetId="10">#REF!</definedName>
    <definedName name="TbPy530159_11" localSheetId="15">#REF!</definedName>
    <definedName name="TbPy530159_11">#REF!</definedName>
    <definedName name="TbPy530159_4" localSheetId="4">#REF!</definedName>
    <definedName name="TbPy530159_4" localSheetId="11">#REF!</definedName>
    <definedName name="TbPy530159_4" localSheetId="8">#REF!</definedName>
    <definedName name="TbPy530159_4" localSheetId="14">#REF!</definedName>
    <definedName name="TbPy530159_4" localSheetId="13">#REF!</definedName>
    <definedName name="TbPy530159_4" localSheetId="12">#REF!</definedName>
    <definedName name="TbPy530159_4" localSheetId="9">#REF!</definedName>
    <definedName name="TbPy530159_4" localSheetId="10">#REF!</definedName>
    <definedName name="TbPy530159_4" localSheetId="15">#REF!</definedName>
    <definedName name="TbPy530159_4">#REF!</definedName>
    <definedName name="TbPy530159_7" localSheetId="4">#REF!</definedName>
    <definedName name="TbPy530159_7" localSheetId="11">#REF!</definedName>
    <definedName name="TbPy530159_7" localSheetId="8">#REF!</definedName>
    <definedName name="TbPy530159_7" localSheetId="14">#REF!</definedName>
    <definedName name="TbPy530159_7" localSheetId="13">#REF!</definedName>
    <definedName name="TbPy530159_7" localSheetId="12">#REF!</definedName>
    <definedName name="TbPy530159_7" localSheetId="9">#REF!</definedName>
    <definedName name="TbPy530159_7" localSheetId="10">#REF!</definedName>
    <definedName name="TbPy530159_7" localSheetId="15">#REF!</definedName>
    <definedName name="TbPy530159_7">#REF!</definedName>
    <definedName name="TbPy530159_9" localSheetId="4">#REF!</definedName>
    <definedName name="TbPy530159_9" localSheetId="11">#REF!</definedName>
    <definedName name="TbPy530159_9" localSheetId="8">#REF!</definedName>
    <definedName name="TbPy530159_9" localSheetId="14">#REF!</definedName>
    <definedName name="TbPy530159_9" localSheetId="13">#REF!</definedName>
    <definedName name="TbPy530159_9" localSheetId="12">#REF!</definedName>
    <definedName name="TbPy530159_9" localSheetId="9">#REF!</definedName>
    <definedName name="TbPy530159_9" localSheetId="10">#REF!</definedName>
    <definedName name="TbPy530159_9" localSheetId="15">#REF!</definedName>
    <definedName name="TbPy530159_9">#REF!</definedName>
    <definedName name="TC" localSheetId="4">#REF!</definedName>
    <definedName name="tc">#REF!</definedName>
    <definedName name="TC1DEC" localSheetId="11">#REF!</definedName>
    <definedName name="TC1DEC" localSheetId="8">#REF!</definedName>
    <definedName name="TC1DEC" localSheetId="14">#REF!</definedName>
    <definedName name="TC1DEC" localSheetId="13">#REF!</definedName>
    <definedName name="TC1DEC" localSheetId="12">#REF!</definedName>
    <definedName name="TC1DEC" localSheetId="9">#REF!</definedName>
    <definedName name="TC1DEC" localSheetId="10">#REF!</definedName>
    <definedName name="TC1DEC" localSheetId="15">#REF!</definedName>
    <definedName name="TC1DEC">#REF!</definedName>
    <definedName name="TC1FCP">#REF!</definedName>
    <definedName name="TC1FOR">#REF!</definedName>
    <definedName name="TC1ÑEM">#REF!</definedName>
    <definedName name="TC2FCP">#REF!</definedName>
    <definedName name="TC2FOR">#REF!</definedName>
    <definedName name="TC2ÑEM">#REF!</definedName>
    <definedName name="TC3FCP">#REF!</definedName>
    <definedName name="TC3FOR">#REF!</definedName>
    <definedName name="TC3ÑEM">#REF!</definedName>
    <definedName name="TC4DEC" localSheetId="11">#REF!</definedName>
    <definedName name="TC4DEC" localSheetId="8">#REF!</definedName>
    <definedName name="TC4DEC" localSheetId="14">#REF!</definedName>
    <definedName name="TC4DEC" localSheetId="13">#REF!</definedName>
    <definedName name="TC4DEC" localSheetId="12">#REF!</definedName>
    <definedName name="TC4DEC" localSheetId="9">#REF!</definedName>
    <definedName name="TC4DEC" localSheetId="10">#REF!</definedName>
    <definedName name="TC4DEC" localSheetId="15">#REF!</definedName>
    <definedName name="TC4DEC">#REF!</definedName>
    <definedName name="TC4FCP">#REF!</definedName>
    <definedName name="TC4FOR">#REF!</definedName>
    <definedName name="TC4ÑEM">#REF!</definedName>
    <definedName name="TD" localSheetId="4">#REF!</definedName>
    <definedName name="TD" localSheetId="11">#REF!</definedName>
    <definedName name="TD" localSheetId="8">#REF!</definedName>
    <definedName name="TD" localSheetId="14">#REF!</definedName>
    <definedName name="TD" localSheetId="13">#REF!</definedName>
    <definedName name="TD" localSheetId="12">#REF!</definedName>
    <definedName name="TD" localSheetId="9">#REF!</definedName>
    <definedName name="TD" localSheetId="10">#REF!</definedName>
    <definedName name="TD" localSheetId="15">#REF!</definedName>
    <definedName name="TD">#REF!</definedName>
    <definedName name="Tech" localSheetId="11">#REF!</definedName>
    <definedName name="Tech" localSheetId="8">#REF!</definedName>
    <definedName name="Tech" localSheetId="14">#REF!</definedName>
    <definedName name="Tech" localSheetId="13">#REF!</definedName>
    <definedName name="Tech" localSheetId="12">#REF!</definedName>
    <definedName name="Tech" localSheetId="9">#REF!</definedName>
    <definedName name="Tech" localSheetId="10">#REF!</definedName>
    <definedName name="Tech" localSheetId="15">#REF!</definedName>
    <definedName name="Tech">#REF!</definedName>
    <definedName name="techld" localSheetId="11">#REF!</definedName>
    <definedName name="techld" localSheetId="8">#REF!</definedName>
    <definedName name="techld" localSheetId="14">#REF!</definedName>
    <definedName name="techld" localSheetId="13">#REF!</definedName>
    <definedName name="techld" localSheetId="12">#REF!</definedName>
    <definedName name="techld" localSheetId="9">#REF!</definedName>
    <definedName name="techld" localSheetId="10">#REF!</definedName>
    <definedName name="techld" localSheetId="15">#REF!</definedName>
    <definedName name="techld">#REF!</definedName>
    <definedName name="TechPCS" localSheetId="11">#REF!</definedName>
    <definedName name="TechPCS" localSheetId="8">#REF!</definedName>
    <definedName name="TechPCS" localSheetId="14">#REF!</definedName>
    <definedName name="TechPCS" localSheetId="13">#REF!</definedName>
    <definedName name="TechPCS" localSheetId="12">#REF!</definedName>
    <definedName name="TechPCS" localSheetId="9">#REF!</definedName>
    <definedName name="TechPCS" localSheetId="10">#REF!</definedName>
    <definedName name="TechPCS" localSheetId="15">#REF!</definedName>
    <definedName name="TechPCS">#REF!</definedName>
    <definedName name="test" localSheetId="4">#REF!</definedName>
    <definedName name="test" localSheetId="11">#REF!</definedName>
    <definedName name="test" localSheetId="8">#REF!</definedName>
    <definedName name="test" localSheetId="14">#REF!</definedName>
    <definedName name="test" localSheetId="13">#REF!</definedName>
    <definedName name="test" localSheetId="12">#REF!</definedName>
    <definedName name="test" localSheetId="9">#REF!</definedName>
    <definedName name="test" localSheetId="10">#REF!</definedName>
    <definedName name="test" localSheetId="15">#REF!</definedName>
    <definedName name="test">#REF!</definedName>
    <definedName name="Test_Targ">#REF!</definedName>
    <definedName name="TEST0" localSheetId="4">#REF!</definedName>
    <definedName name="TEST0" localSheetId="11">#REF!</definedName>
    <definedName name="TEST0" localSheetId="8">#REF!</definedName>
    <definedName name="TEST0" localSheetId="14">#REF!</definedName>
    <definedName name="TEST0" localSheetId="13">#REF!</definedName>
    <definedName name="TEST0" localSheetId="12">#REF!</definedName>
    <definedName name="TEST0" localSheetId="9">#REF!</definedName>
    <definedName name="TEST0" localSheetId="10">#REF!</definedName>
    <definedName name="TEST0" localSheetId="15">#REF!</definedName>
    <definedName name="TEST0">#REF!</definedName>
    <definedName name="TEST1" localSheetId="4">#REF!</definedName>
    <definedName name="TEST1" localSheetId="11">#REF!</definedName>
    <definedName name="TEST1" localSheetId="8">#REF!</definedName>
    <definedName name="TEST1" localSheetId="14">#REF!</definedName>
    <definedName name="TEST1" localSheetId="13">#REF!</definedName>
    <definedName name="TEST1" localSheetId="12">#REF!</definedName>
    <definedName name="TEST1" localSheetId="9">#REF!</definedName>
    <definedName name="TEST1" localSheetId="10">#REF!</definedName>
    <definedName name="TEST1" localSheetId="15">#REF!</definedName>
    <definedName name="TEST1">#REF!</definedName>
    <definedName name="TEST10" localSheetId="4">#REF!</definedName>
    <definedName name="TEST10" localSheetId="11">#REF!</definedName>
    <definedName name="TEST10" localSheetId="8">#REF!</definedName>
    <definedName name="TEST10" localSheetId="14">#REF!</definedName>
    <definedName name="TEST10" localSheetId="13">#REF!</definedName>
    <definedName name="TEST10" localSheetId="12">#REF!</definedName>
    <definedName name="TEST10" localSheetId="9">#REF!</definedName>
    <definedName name="TEST10" localSheetId="10">#REF!</definedName>
    <definedName name="TEST10" localSheetId="15">#REF!</definedName>
    <definedName name="TEST10">#REF!</definedName>
    <definedName name="TEST11" localSheetId="4">#REF!</definedName>
    <definedName name="TEST11" localSheetId="11">#REF!</definedName>
    <definedName name="TEST11" localSheetId="8">#REF!</definedName>
    <definedName name="TEST11" localSheetId="14">#REF!</definedName>
    <definedName name="TEST11" localSheetId="13">#REF!</definedName>
    <definedName name="TEST11" localSheetId="12">#REF!</definedName>
    <definedName name="TEST11" localSheetId="9">#REF!</definedName>
    <definedName name="TEST11" localSheetId="10">#REF!</definedName>
    <definedName name="TEST11" localSheetId="15">#REF!</definedName>
    <definedName name="TEST11">#REF!</definedName>
    <definedName name="TEST12" localSheetId="4">#REF!</definedName>
    <definedName name="TEST12" localSheetId="11">#REF!</definedName>
    <definedName name="TEST12" localSheetId="8">#REF!</definedName>
    <definedName name="TEST12" localSheetId="14">#REF!</definedName>
    <definedName name="TEST12" localSheetId="13">#REF!</definedName>
    <definedName name="TEST12" localSheetId="12">#REF!</definedName>
    <definedName name="TEST12" localSheetId="9">#REF!</definedName>
    <definedName name="TEST12" localSheetId="10">#REF!</definedName>
    <definedName name="TEST12" localSheetId="15">#REF!</definedName>
    <definedName name="TEST12">#REF!</definedName>
    <definedName name="TEST13" localSheetId="11">#REF!</definedName>
    <definedName name="TEST13" localSheetId="8">#REF!</definedName>
    <definedName name="TEST13" localSheetId="14">#REF!</definedName>
    <definedName name="TEST13" localSheetId="13">#REF!</definedName>
    <definedName name="TEST13" localSheetId="12">#REF!</definedName>
    <definedName name="TEST13" localSheetId="9">#REF!</definedName>
    <definedName name="TEST13" localSheetId="10">#REF!</definedName>
    <definedName name="TEST13" localSheetId="15">#REF!</definedName>
    <definedName name="TEST13">#REF!</definedName>
    <definedName name="TEST14" localSheetId="11">#REF!</definedName>
    <definedName name="TEST14" localSheetId="8">#REF!</definedName>
    <definedName name="TEST14" localSheetId="14">#REF!</definedName>
    <definedName name="TEST14" localSheetId="13">#REF!</definedName>
    <definedName name="TEST14" localSheetId="12">#REF!</definedName>
    <definedName name="TEST14" localSheetId="9">#REF!</definedName>
    <definedName name="TEST14" localSheetId="10">#REF!</definedName>
    <definedName name="TEST14" localSheetId="15">#REF!</definedName>
    <definedName name="TEST14">#REF!</definedName>
    <definedName name="TEST15" localSheetId="11">#REF!</definedName>
    <definedName name="TEST15" localSheetId="8">#REF!</definedName>
    <definedName name="TEST15" localSheetId="14">#REF!</definedName>
    <definedName name="TEST15" localSheetId="13">#REF!</definedName>
    <definedName name="TEST15" localSheetId="12">#REF!</definedName>
    <definedName name="TEST15" localSheetId="9">#REF!</definedName>
    <definedName name="TEST15" localSheetId="10">#REF!</definedName>
    <definedName name="TEST15" localSheetId="15">#REF!</definedName>
    <definedName name="TEST15">#REF!</definedName>
    <definedName name="TEST16" localSheetId="13">#REF!</definedName>
    <definedName name="TEST16">#REF!</definedName>
    <definedName name="TEST17" localSheetId="13">#REF!</definedName>
    <definedName name="TEST17">#REF!</definedName>
    <definedName name="TEST18" localSheetId="13">#REF!</definedName>
    <definedName name="TEST18">#REF!</definedName>
    <definedName name="TEST19" localSheetId="13">#REF!</definedName>
    <definedName name="TEST19">#REF!</definedName>
    <definedName name="TEST2" localSheetId="4">#REF!</definedName>
    <definedName name="TEST2" localSheetId="11">#REF!</definedName>
    <definedName name="TEST2" localSheetId="8">#REF!</definedName>
    <definedName name="TEST2" localSheetId="14">#REF!</definedName>
    <definedName name="TEST2" localSheetId="13">#REF!</definedName>
    <definedName name="TEST2" localSheetId="12">#REF!</definedName>
    <definedName name="TEST2" localSheetId="9">#REF!</definedName>
    <definedName name="TEST2" localSheetId="10">#REF!</definedName>
    <definedName name="TEST2" localSheetId="15">#REF!</definedName>
    <definedName name="TEST2">#REF!</definedName>
    <definedName name="TEST20" localSheetId="11">#REF!</definedName>
    <definedName name="TEST20" localSheetId="8">#REF!</definedName>
    <definedName name="TEST20" localSheetId="14">#REF!</definedName>
    <definedName name="TEST20" localSheetId="13">#REF!</definedName>
    <definedName name="TEST20" localSheetId="12">#REF!</definedName>
    <definedName name="TEST20" localSheetId="9">#REF!</definedName>
    <definedName name="TEST20" localSheetId="10">#REF!</definedName>
    <definedName name="TEST20" localSheetId="15">#REF!</definedName>
    <definedName name="TEST20">#REF!</definedName>
    <definedName name="TEST21" localSheetId="11">#REF!</definedName>
    <definedName name="TEST21" localSheetId="8">#REF!</definedName>
    <definedName name="TEST21" localSheetId="14">#REF!</definedName>
    <definedName name="TEST21" localSheetId="13">#REF!</definedName>
    <definedName name="TEST21" localSheetId="12">#REF!</definedName>
    <definedName name="TEST21" localSheetId="9">#REF!</definedName>
    <definedName name="TEST21" localSheetId="10">#REF!</definedName>
    <definedName name="TEST21" localSheetId="15">#REF!</definedName>
    <definedName name="TEST21">#REF!</definedName>
    <definedName name="TEST22" localSheetId="13">#REF!</definedName>
    <definedName name="TEST22">#REF!</definedName>
    <definedName name="TEST3" localSheetId="4">#REF!</definedName>
    <definedName name="TEST3" localSheetId="11">#REF!</definedName>
    <definedName name="TEST3" localSheetId="8">#REF!</definedName>
    <definedName name="TEST3" localSheetId="14">#REF!</definedName>
    <definedName name="TEST3" localSheetId="13">#REF!</definedName>
    <definedName name="TEST3" localSheetId="12">#REF!</definedName>
    <definedName name="TEST3" localSheetId="9">#REF!</definedName>
    <definedName name="TEST3" localSheetId="10">#REF!</definedName>
    <definedName name="TEST3" localSheetId="15">#REF!</definedName>
    <definedName name="TEST3">#REF!</definedName>
    <definedName name="TEST4" localSheetId="4">#REF!</definedName>
    <definedName name="TEST4" localSheetId="11">#REF!</definedName>
    <definedName name="TEST4" localSheetId="8">#REF!</definedName>
    <definedName name="TEST4" localSheetId="14">#REF!</definedName>
    <definedName name="TEST4" localSheetId="13">#REF!</definedName>
    <definedName name="TEST4" localSheetId="12">#REF!</definedName>
    <definedName name="TEST4" localSheetId="9">#REF!</definedName>
    <definedName name="TEST4" localSheetId="10">#REF!</definedName>
    <definedName name="TEST4" localSheetId="15">#REF!</definedName>
    <definedName name="TEST4">#REF!</definedName>
    <definedName name="TEST5" localSheetId="4">#REF!</definedName>
    <definedName name="TEST5" localSheetId="11">#REF!</definedName>
    <definedName name="TEST5" localSheetId="8">#REF!</definedName>
    <definedName name="TEST5" localSheetId="14">#REF!</definedName>
    <definedName name="TEST5" localSheetId="13">#REF!</definedName>
    <definedName name="TEST5" localSheetId="12">#REF!</definedName>
    <definedName name="TEST5" localSheetId="9">#REF!</definedName>
    <definedName name="TEST5" localSheetId="10">#REF!</definedName>
    <definedName name="TEST5" localSheetId="15">#REF!</definedName>
    <definedName name="TEST5">#REF!</definedName>
    <definedName name="TEST53" localSheetId="11">#REF!</definedName>
    <definedName name="TEST53" localSheetId="8">#REF!</definedName>
    <definedName name="TEST53" localSheetId="14">#REF!</definedName>
    <definedName name="TEST53" localSheetId="13">#REF!</definedName>
    <definedName name="TEST53" localSheetId="12">#REF!</definedName>
    <definedName name="TEST53" localSheetId="9">#REF!</definedName>
    <definedName name="TEST53" localSheetId="10">#REF!</definedName>
    <definedName name="TEST53" localSheetId="15">#REF!</definedName>
    <definedName name="TEST53">#REF!</definedName>
    <definedName name="TEST54" localSheetId="11">#REF!</definedName>
    <definedName name="TEST54" localSheetId="8">#REF!</definedName>
    <definedName name="TEST54" localSheetId="14">#REF!</definedName>
    <definedName name="TEST54" localSheetId="13">#REF!</definedName>
    <definedName name="TEST54" localSheetId="12">#REF!</definedName>
    <definedName name="TEST54" localSheetId="9">#REF!</definedName>
    <definedName name="TEST54" localSheetId="10">#REF!</definedName>
    <definedName name="TEST54" localSheetId="15">#REF!</definedName>
    <definedName name="TEST54">#REF!</definedName>
    <definedName name="TEST55" localSheetId="11">#REF!</definedName>
    <definedName name="TEST55" localSheetId="8">#REF!</definedName>
    <definedName name="TEST55" localSheetId="14">#REF!</definedName>
    <definedName name="TEST55" localSheetId="13">#REF!</definedName>
    <definedName name="TEST55" localSheetId="12">#REF!</definedName>
    <definedName name="TEST55" localSheetId="9">#REF!</definedName>
    <definedName name="TEST55" localSheetId="10">#REF!</definedName>
    <definedName name="TEST55" localSheetId="15">#REF!</definedName>
    <definedName name="TEST55">#REF!</definedName>
    <definedName name="TEST56" localSheetId="11">#REF!</definedName>
    <definedName name="TEST56" localSheetId="8">#REF!</definedName>
    <definedName name="TEST56" localSheetId="14">#REF!</definedName>
    <definedName name="TEST56" localSheetId="13">#REF!</definedName>
    <definedName name="TEST56" localSheetId="12">#REF!</definedName>
    <definedName name="TEST56" localSheetId="9">#REF!</definedName>
    <definedName name="TEST56" localSheetId="10">#REF!</definedName>
    <definedName name="TEST56" localSheetId="15">#REF!</definedName>
    <definedName name="TEST56">#REF!</definedName>
    <definedName name="TEST57" localSheetId="11">#REF!</definedName>
    <definedName name="TEST57" localSheetId="8">#REF!</definedName>
    <definedName name="TEST57" localSheetId="14">#REF!</definedName>
    <definedName name="TEST57" localSheetId="13">#REF!</definedName>
    <definedName name="TEST57" localSheetId="12">#REF!</definedName>
    <definedName name="TEST57" localSheetId="9">#REF!</definedName>
    <definedName name="TEST57" localSheetId="10">#REF!</definedName>
    <definedName name="TEST57" localSheetId="15">#REF!</definedName>
    <definedName name="TEST57">#REF!</definedName>
    <definedName name="TEST58" localSheetId="11">#REF!</definedName>
    <definedName name="TEST58" localSheetId="8">#REF!</definedName>
    <definedName name="TEST58" localSheetId="14">#REF!</definedName>
    <definedName name="TEST58" localSheetId="13">#REF!</definedName>
    <definedName name="TEST58" localSheetId="12">#REF!</definedName>
    <definedName name="TEST58" localSheetId="9">#REF!</definedName>
    <definedName name="TEST58" localSheetId="10">#REF!</definedName>
    <definedName name="TEST58" localSheetId="15">#REF!</definedName>
    <definedName name="TEST58">#REF!</definedName>
    <definedName name="TEST59" localSheetId="11">#REF!</definedName>
    <definedName name="TEST59" localSheetId="8">#REF!</definedName>
    <definedName name="TEST59" localSheetId="14">#REF!</definedName>
    <definedName name="TEST59" localSheetId="13">#REF!</definedName>
    <definedName name="TEST59" localSheetId="12">#REF!</definedName>
    <definedName name="TEST59" localSheetId="9">#REF!</definedName>
    <definedName name="TEST59" localSheetId="10">#REF!</definedName>
    <definedName name="TEST59" localSheetId="15">#REF!</definedName>
    <definedName name="TEST59">#REF!</definedName>
    <definedName name="TEST6" localSheetId="4">#REF!</definedName>
    <definedName name="TEST6" localSheetId="11">#REF!</definedName>
    <definedName name="TEST6" localSheetId="8">#REF!</definedName>
    <definedName name="TEST6" localSheetId="14">#REF!</definedName>
    <definedName name="TEST6" localSheetId="13">#REF!</definedName>
    <definedName name="TEST6" localSheetId="12">#REF!</definedName>
    <definedName name="TEST6" localSheetId="9">#REF!</definedName>
    <definedName name="TEST6" localSheetId="10">#REF!</definedName>
    <definedName name="TEST6" localSheetId="15">#REF!</definedName>
    <definedName name="TEST6">#REF!</definedName>
    <definedName name="TEST60" localSheetId="11">#REF!</definedName>
    <definedName name="TEST60" localSheetId="8">#REF!</definedName>
    <definedName name="TEST60" localSheetId="14">#REF!</definedName>
    <definedName name="TEST60" localSheetId="13">#REF!</definedName>
    <definedName name="TEST60" localSheetId="12">#REF!</definedName>
    <definedName name="TEST60" localSheetId="9">#REF!</definedName>
    <definedName name="TEST60" localSheetId="10">#REF!</definedName>
    <definedName name="TEST60" localSheetId="15">#REF!</definedName>
    <definedName name="TEST60">#REF!</definedName>
    <definedName name="TEST7" localSheetId="4">#REF!</definedName>
    <definedName name="TEST7" localSheetId="11">#REF!</definedName>
    <definedName name="TEST7" localSheetId="8">#REF!</definedName>
    <definedName name="TEST7" localSheetId="14">#REF!</definedName>
    <definedName name="TEST7" localSheetId="13">#REF!</definedName>
    <definedName name="TEST7" localSheetId="12">#REF!</definedName>
    <definedName name="TEST7" localSheetId="9">#REF!</definedName>
    <definedName name="TEST7" localSheetId="10">#REF!</definedName>
    <definedName name="TEST7" localSheetId="15">#REF!</definedName>
    <definedName name="TEST7">#REF!</definedName>
    <definedName name="TEST8" localSheetId="4">#REF!</definedName>
    <definedName name="TEST8" localSheetId="11">#REF!</definedName>
    <definedName name="TEST8" localSheetId="8">#REF!</definedName>
    <definedName name="TEST8" localSheetId="14">#REF!</definedName>
    <definedName name="TEST8" localSheetId="13">#REF!</definedName>
    <definedName name="TEST8" localSheetId="12">#REF!</definedName>
    <definedName name="TEST8" localSheetId="9">#REF!</definedName>
    <definedName name="TEST8" localSheetId="10">#REF!</definedName>
    <definedName name="TEST8" localSheetId="15">#REF!</definedName>
    <definedName name="TEST8">#REF!</definedName>
    <definedName name="TEST9" localSheetId="4">#REF!</definedName>
    <definedName name="TEST9" localSheetId="11">#REF!</definedName>
    <definedName name="TEST9" localSheetId="8">#REF!</definedName>
    <definedName name="TEST9" localSheetId="14">#REF!</definedName>
    <definedName name="TEST9" localSheetId="13">#REF!</definedName>
    <definedName name="TEST9" localSheetId="12">#REF!</definedName>
    <definedName name="TEST9" localSheetId="9">#REF!</definedName>
    <definedName name="TEST9" localSheetId="10">#REF!</definedName>
    <definedName name="TEST9" localSheetId="15">#REF!</definedName>
    <definedName name="TEST9">#REF!</definedName>
    <definedName name="TESTHKEY" localSheetId="4">#REF!</definedName>
    <definedName name="TESTHKEY" localSheetId="11">#REF!</definedName>
    <definedName name="TESTHKEY" localSheetId="8">#REF!</definedName>
    <definedName name="TESTHKEY" localSheetId="14">#REF!</definedName>
    <definedName name="TESTHKEY" localSheetId="13">#REF!</definedName>
    <definedName name="TESTHKEY" localSheetId="12">#REF!</definedName>
    <definedName name="TESTHKEY" localSheetId="9">#REF!</definedName>
    <definedName name="TESTHKEY" localSheetId="10">#REF!</definedName>
    <definedName name="TESTHKEY" localSheetId="15">#REF!</definedName>
    <definedName name="TESTHKEY">#REF!</definedName>
    <definedName name="TESTKEYES" localSheetId="4">#REF!</definedName>
    <definedName name="TESTKEYES" localSheetId="11">#REF!</definedName>
    <definedName name="TESTKEYES" localSheetId="8">#REF!</definedName>
    <definedName name="TESTKEYES" localSheetId="14">#REF!</definedName>
    <definedName name="TESTKEYES" localSheetId="13">#REF!</definedName>
    <definedName name="TESTKEYES" localSheetId="12">#REF!</definedName>
    <definedName name="TESTKEYES" localSheetId="9">#REF!</definedName>
    <definedName name="TESTKEYES" localSheetId="10">#REF!</definedName>
    <definedName name="TESTKEYES" localSheetId="15">#REF!</definedName>
    <definedName name="TESTKEYES">#REF!</definedName>
    <definedName name="TESTKEYS" localSheetId="4">#REF!</definedName>
    <definedName name="TESTKEYS" localSheetId="11">#REF!</definedName>
    <definedName name="TESTKEYS" localSheetId="8">#REF!</definedName>
    <definedName name="TESTKEYS" localSheetId="14">#REF!</definedName>
    <definedName name="TESTKEYS" localSheetId="13">#REF!</definedName>
    <definedName name="TESTKEYS" localSheetId="12">#REF!</definedName>
    <definedName name="TESTKEYS" localSheetId="9">#REF!</definedName>
    <definedName name="TESTKEYS" localSheetId="10">#REF!</definedName>
    <definedName name="TESTKEYS" localSheetId="15">#REF!</definedName>
    <definedName name="TESTKEYS">#REF!</definedName>
    <definedName name="TESTVKEY" localSheetId="4">#REF!</definedName>
    <definedName name="TESTVKEY" localSheetId="11">#REF!</definedName>
    <definedName name="TESTVKEY" localSheetId="8">#REF!</definedName>
    <definedName name="TESTVKEY" localSheetId="14">#REF!</definedName>
    <definedName name="TESTVKEY" localSheetId="13">#REF!</definedName>
    <definedName name="TESTVKEY" localSheetId="12">#REF!</definedName>
    <definedName name="TESTVKEY" localSheetId="9">#REF!</definedName>
    <definedName name="TESTVKEY" localSheetId="10">#REF!</definedName>
    <definedName name="TESTVKEY" localSheetId="15">#REF!</definedName>
    <definedName name="TESTVKEY">#REF!</definedName>
    <definedName name="TextRefCopy1" localSheetId="11">#REF!</definedName>
    <definedName name="TextRefCopy1" localSheetId="8">#REF!</definedName>
    <definedName name="TextRefCopy1" localSheetId="14">#REF!</definedName>
    <definedName name="TextRefCopy1" localSheetId="13">#REF!</definedName>
    <definedName name="TextRefCopy1" localSheetId="12">#REF!</definedName>
    <definedName name="TextRefCopy1" localSheetId="9">#REF!</definedName>
    <definedName name="TextRefCopy1" localSheetId="10">#REF!</definedName>
    <definedName name="TextRefCopy1" localSheetId="15">#REF!</definedName>
    <definedName name="TextRefCopy1">#REF!</definedName>
    <definedName name="TextRefCopy100" localSheetId="4">#REF!</definedName>
    <definedName name="TextRefCopy100" localSheetId="11">#REF!</definedName>
    <definedName name="TextRefCopy100" localSheetId="8">#REF!</definedName>
    <definedName name="TextRefCopy100" localSheetId="14">#REF!</definedName>
    <definedName name="TextRefCopy100" localSheetId="13">#REF!</definedName>
    <definedName name="TextRefCopy100" localSheetId="12">#REF!</definedName>
    <definedName name="TextRefCopy100" localSheetId="9">#REF!</definedName>
    <definedName name="TextRefCopy100" localSheetId="10">#REF!</definedName>
    <definedName name="TextRefCopy100" localSheetId="15">#REF!</definedName>
    <definedName name="TextRefCopy100">#REF!</definedName>
    <definedName name="TextRefCopy101" localSheetId="4">#REF!</definedName>
    <definedName name="TextRefCopy101" localSheetId="11">#REF!</definedName>
    <definedName name="TextRefCopy101" localSheetId="8">#REF!</definedName>
    <definedName name="TextRefCopy101" localSheetId="14">#REF!</definedName>
    <definedName name="TextRefCopy101" localSheetId="13">#REF!</definedName>
    <definedName name="TextRefCopy101" localSheetId="12">#REF!</definedName>
    <definedName name="TextRefCopy101" localSheetId="9">#REF!</definedName>
    <definedName name="TextRefCopy101" localSheetId="10">#REF!</definedName>
    <definedName name="TextRefCopy101" localSheetId="15">#REF!</definedName>
    <definedName name="TextRefCopy101">#REF!</definedName>
    <definedName name="TextRefCopy102" localSheetId="4">#REF!</definedName>
    <definedName name="TextRefCopy102" localSheetId="11">#REF!</definedName>
    <definedName name="TextRefCopy102" localSheetId="8">#REF!</definedName>
    <definedName name="TextRefCopy102" localSheetId="14">#REF!</definedName>
    <definedName name="TextRefCopy102" localSheetId="13">#REF!</definedName>
    <definedName name="TextRefCopy102" localSheetId="12">#REF!</definedName>
    <definedName name="TextRefCopy102" localSheetId="9">#REF!</definedName>
    <definedName name="TextRefCopy102" localSheetId="10">#REF!</definedName>
    <definedName name="TextRefCopy102" localSheetId="15">#REF!</definedName>
    <definedName name="TextRefCopy102">#REF!</definedName>
    <definedName name="TextRefCopy103" localSheetId="4">#REF!</definedName>
    <definedName name="TextRefCopy103" localSheetId="11">#REF!</definedName>
    <definedName name="TextRefCopy103" localSheetId="8">#REF!</definedName>
    <definedName name="TextRefCopy103" localSheetId="14">#REF!</definedName>
    <definedName name="TextRefCopy103" localSheetId="13">#REF!</definedName>
    <definedName name="TextRefCopy103" localSheetId="12">#REF!</definedName>
    <definedName name="TextRefCopy103" localSheetId="9">#REF!</definedName>
    <definedName name="TextRefCopy103" localSheetId="10">#REF!</definedName>
    <definedName name="TextRefCopy103" localSheetId="15">#REF!</definedName>
    <definedName name="TextRefCopy103">#REF!</definedName>
    <definedName name="TextRefCopy104" localSheetId="4">#REF!</definedName>
    <definedName name="TextRefCopy104" localSheetId="11">#REF!</definedName>
    <definedName name="TextRefCopy104" localSheetId="8">#REF!</definedName>
    <definedName name="TextRefCopy104" localSheetId="14">#REF!</definedName>
    <definedName name="TextRefCopy104" localSheetId="13">#REF!</definedName>
    <definedName name="TextRefCopy104" localSheetId="12">#REF!</definedName>
    <definedName name="TextRefCopy104" localSheetId="9">#REF!</definedName>
    <definedName name="TextRefCopy104" localSheetId="10">#REF!</definedName>
    <definedName name="TextRefCopy104" localSheetId="15">#REF!</definedName>
    <definedName name="TextRefCopy104">#REF!</definedName>
    <definedName name="TextRefCopy106" localSheetId="4">#REF!</definedName>
    <definedName name="TextRefCopy106" localSheetId="11">#REF!</definedName>
    <definedName name="TextRefCopy106" localSheetId="8">#REF!</definedName>
    <definedName name="TextRefCopy106" localSheetId="14">#REF!</definedName>
    <definedName name="TextRefCopy106" localSheetId="13">#REF!</definedName>
    <definedName name="TextRefCopy106" localSheetId="12">#REF!</definedName>
    <definedName name="TextRefCopy106" localSheetId="9">#REF!</definedName>
    <definedName name="TextRefCopy106" localSheetId="10">#REF!</definedName>
    <definedName name="TextRefCopy106" localSheetId="15">#REF!</definedName>
    <definedName name="TextRefCopy106">#REF!</definedName>
    <definedName name="TextRefCopy107" localSheetId="4">#REF!</definedName>
    <definedName name="TextRefCopy107" localSheetId="11">#REF!</definedName>
    <definedName name="TextRefCopy107" localSheetId="8">#REF!</definedName>
    <definedName name="TextRefCopy107" localSheetId="14">#REF!</definedName>
    <definedName name="TextRefCopy107" localSheetId="13">#REF!</definedName>
    <definedName name="TextRefCopy107" localSheetId="12">#REF!</definedName>
    <definedName name="TextRefCopy107" localSheetId="9">#REF!</definedName>
    <definedName name="TextRefCopy107" localSheetId="10">#REF!</definedName>
    <definedName name="TextRefCopy107" localSheetId="15">#REF!</definedName>
    <definedName name="TextRefCopy107">#REF!</definedName>
    <definedName name="TextRefCopy108" localSheetId="4">#REF!</definedName>
    <definedName name="TextRefCopy108" localSheetId="11">#REF!</definedName>
    <definedName name="TextRefCopy108" localSheetId="8">#REF!</definedName>
    <definedName name="TextRefCopy108" localSheetId="14">#REF!</definedName>
    <definedName name="TextRefCopy108" localSheetId="13">#REF!</definedName>
    <definedName name="TextRefCopy108" localSheetId="12">#REF!</definedName>
    <definedName name="TextRefCopy108" localSheetId="9">#REF!</definedName>
    <definedName name="TextRefCopy108" localSheetId="10">#REF!</definedName>
    <definedName name="TextRefCopy108" localSheetId="15">#REF!</definedName>
    <definedName name="TextRefCopy108">#REF!</definedName>
    <definedName name="TextRefCopy109" localSheetId="4">#REF!</definedName>
    <definedName name="TextRefCopy109" localSheetId="11">#REF!</definedName>
    <definedName name="TextRefCopy109" localSheetId="8">#REF!</definedName>
    <definedName name="TextRefCopy109" localSheetId="14">#REF!</definedName>
    <definedName name="TextRefCopy109" localSheetId="13">#REF!</definedName>
    <definedName name="TextRefCopy109" localSheetId="12">#REF!</definedName>
    <definedName name="TextRefCopy109" localSheetId="9">#REF!</definedName>
    <definedName name="TextRefCopy109" localSheetId="10">#REF!</definedName>
    <definedName name="TextRefCopy109" localSheetId="15">#REF!</definedName>
    <definedName name="TextRefCopy109">#REF!</definedName>
    <definedName name="TextRefCopy110" localSheetId="4">#REF!</definedName>
    <definedName name="TextRefCopy110" localSheetId="11">#REF!</definedName>
    <definedName name="TextRefCopy110" localSheetId="8">#REF!</definedName>
    <definedName name="TextRefCopy110" localSheetId="14">#REF!</definedName>
    <definedName name="TextRefCopy110" localSheetId="13">#REF!</definedName>
    <definedName name="TextRefCopy110" localSheetId="12">#REF!</definedName>
    <definedName name="TextRefCopy110" localSheetId="9">#REF!</definedName>
    <definedName name="TextRefCopy110" localSheetId="10">#REF!</definedName>
    <definedName name="TextRefCopy110" localSheetId="15">#REF!</definedName>
    <definedName name="TextRefCopy110">#REF!</definedName>
    <definedName name="TextRefCopy114" localSheetId="4">#REF!</definedName>
    <definedName name="TextRefCopy114" localSheetId="11">#REF!</definedName>
    <definedName name="TextRefCopy114" localSheetId="8">#REF!</definedName>
    <definedName name="TextRefCopy114" localSheetId="14">#REF!</definedName>
    <definedName name="TextRefCopy114" localSheetId="13">#REF!</definedName>
    <definedName name="TextRefCopy114" localSheetId="12">#REF!</definedName>
    <definedName name="TextRefCopy114" localSheetId="9">#REF!</definedName>
    <definedName name="TextRefCopy114" localSheetId="10">#REF!</definedName>
    <definedName name="TextRefCopy114" localSheetId="15">#REF!</definedName>
    <definedName name="TextRefCopy114">#REF!</definedName>
    <definedName name="TextRefCopy115" localSheetId="4">#REF!</definedName>
    <definedName name="TextRefCopy115" localSheetId="11">#REF!</definedName>
    <definedName name="TextRefCopy115" localSheetId="8">#REF!</definedName>
    <definedName name="TextRefCopy115" localSheetId="14">#REF!</definedName>
    <definedName name="TextRefCopy115" localSheetId="13">#REF!</definedName>
    <definedName name="TextRefCopy115" localSheetId="12">#REF!</definedName>
    <definedName name="TextRefCopy115" localSheetId="9">#REF!</definedName>
    <definedName name="TextRefCopy115" localSheetId="10">#REF!</definedName>
    <definedName name="TextRefCopy115" localSheetId="15">#REF!</definedName>
    <definedName name="TextRefCopy115">#REF!</definedName>
    <definedName name="TextRefCopy12" localSheetId="4">#REF!</definedName>
    <definedName name="TextRefCopy12" localSheetId="11">#REF!</definedName>
    <definedName name="TextRefCopy12" localSheetId="8">#REF!</definedName>
    <definedName name="TextRefCopy12" localSheetId="14">#REF!</definedName>
    <definedName name="TextRefCopy12" localSheetId="13">#REF!</definedName>
    <definedName name="TextRefCopy12" localSheetId="12">#REF!</definedName>
    <definedName name="TextRefCopy12" localSheetId="9">#REF!</definedName>
    <definedName name="TextRefCopy12" localSheetId="10">#REF!</definedName>
    <definedName name="TextRefCopy12" localSheetId="15">#REF!</definedName>
    <definedName name="TextRefCopy12">#REF!</definedName>
    <definedName name="TextRefCopy121" localSheetId="4">#REF!</definedName>
    <definedName name="TextRefCopy121" localSheetId="11">#REF!</definedName>
    <definedName name="TextRefCopy121" localSheetId="8">#REF!</definedName>
    <definedName name="TextRefCopy121" localSheetId="14">#REF!</definedName>
    <definedName name="TextRefCopy121" localSheetId="13">#REF!</definedName>
    <definedName name="TextRefCopy121" localSheetId="12">#REF!</definedName>
    <definedName name="TextRefCopy121" localSheetId="9">#REF!</definedName>
    <definedName name="TextRefCopy121" localSheetId="10">#REF!</definedName>
    <definedName name="TextRefCopy121" localSheetId="15">#REF!</definedName>
    <definedName name="TextRefCopy121">#REF!</definedName>
    <definedName name="TextRefCopy122" localSheetId="4">#REF!</definedName>
    <definedName name="TextRefCopy122" localSheetId="11">#REF!</definedName>
    <definedName name="TextRefCopy122" localSheetId="8">#REF!</definedName>
    <definedName name="TextRefCopy122" localSheetId="14">#REF!</definedName>
    <definedName name="TextRefCopy122" localSheetId="13">#REF!</definedName>
    <definedName name="TextRefCopy122" localSheetId="12">#REF!</definedName>
    <definedName name="TextRefCopy122" localSheetId="9">#REF!</definedName>
    <definedName name="TextRefCopy122" localSheetId="10">#REF!</definedName>
    <definedName name="TextRefCopy122" localSheetId="15">#REF!</definedName>
    <definedName name="TextRefCopy122">#REF!</definedName>
    <definedName name="TextRefCopy123" localSheetId="4">#REF!</definedName>
    <definedName name="TextRefCopy123" localSheetId="11">#REF!</definedName>
    <definedName name="TextRefCopy123" localSheetId="8">#REF!</definedName>
    <definedName name="TextRefCopy123" localSheetId="14">#REF!</definedName>
    <definedName name="TextRefCopy123" localSheetId="13">#REF!</definedName>
    <definedName name="TextRefCopy123" localSheetId="12">#REF!</definedName>
    <definedName name="TextRefCopy123" localSheetId="9">#REF!</definedName>
    <definedName name="TextRefCopy123" localSheetId="10">#REF!</definedName>
    <definedName name="TextRefCopy123" localSheetId="15">#REF!</definedName>
    <definedName name="TextRefCopy123">#REF!</definedName>
    <definedName name="TextRefCopy124" localSheetId="4">#REF!</definedName>
    <definedName name="TextRefCopy124" localSheetId="11">#REF!</definedName>
    <definedName name="TextRefCopy124" localSheetId="8">#REF!</definedName>
    <definedName name="TextRefCopy124" localSheetId="14">#REF!</definedName>
    <definedName name="TextRefCopy124" localSheetId="13">#REF!</definedName>
    <definedName name="TextRefCopy124" localSheetId="12">#REF!</definedName>
    <definedName name="TextRefCopy124" localSheetId="9">#REF!</definedName>
    <definedName name="TextRefCopy124" localSheetId="10">#REF!</definedName>
    <definedName name="TextRefCopy124" localSheetId="15">#REF!</definedName>
    <definedName name="TextRefCopy124">#REF!</definedName>
    <definedName name="TextRefCopy125" localSheetId="4">#REF!</definedName>
    <definedName name="TextRefCopy125" localSheetId="11">#REF!</definedName>
    <definedName name="TextRefCopy125" localSheetId="8">#REF!</definedName>
    <definedName name="TextRefCopy125" localSheetId="14">#REF!</definedName>
    <definedName name="TextRefCopy125" localSheetId="13">#REF!</definedName>
    <definedName name="TextRefCopy125" localSheetId="12">#REF!</definedName>
    <definedName name="TextRefCopy125" localSheetId="9">#REF!</definedName>
    <definedName name="TextRefCopy125" localSheetId="10">#REF!</definedName>
    <definedName name="TextRefCopy125" localSheetId="15">#REF!</definedName>
    <definedName name="TextRefCopy125">#REF!</definedName>
    <definedName name="TextRefCopy126" localSheetId="4">#REF!</definedName>
    <definedName name="TextRefCopy126" localSheetId="11">#REF!</definedName>
    <definedName name="TextRefCopy126" localSheetId="8">#REF!</definedName>
    <definedName name="TextRefCopy126" localSheetId="14">#REF!</definedName>
    <definedName name="TextRefCopy126" localSheetId="13">#REF!</definedName>
    <definedName name="TextRefCopy126" localSheetId="12">#REF!</definedName>
    <definedName name="TextRefCopy126" localSheetId="9">#REF!</definedName>
    <definedName name="TextRefCopy126" localSheetId="10">#REF!</definedName>
    <definedName name="TextRefCopy126" localSheetId="15">#REF!</definedName>
    <definedName name="TextRefCopy126">#REF!</definedName>
    <definedName name="TextRefCopy127" localSheetId="4">#REF!</definedName>
    <definedName name="TextRefCopy127" localSheetId="11">#REF!</definedName>
    <definedName name="TextRefCopy127" localSheetId="8">#REF!</definedName>
    <definedName name="TextRefCopy127" localSheetId="14">#REF!</definedName>
    <definedName name="TextRefCopy127" localSheetId="13">#REF!</definedName>
    <definedName name="TextRefCopy127" localSheetId="12">#REF!</definedName>
    <definedName name="TextRefCopy127" localSheetId="9">#REF!</definedName>
    <definedName name="TextRefCopy127" localSheetId="10">#REF!</definedName>
    <definedName name="TextRefCopy127" localSheetId="15">#REF!</definedName>
    <definedName name="TextRefCopy127">#REF!</definedName>
    <definedName name="TextRefCopy128" localSheetId="4">#REF!</definedName>
    <definedName name="TextRefCopy128" localSheetId="11">#REF!</definedName>
    <definedName name="TextRefCopy128" localSheetId="8">#REF!</definedName>
    <definedName name="TextRefCopy128" localSheetId="14">#REF!</definedName>
    <definedName name="TextRefCopy128" localSheetId="13">#REF!</definedName>
    <definedName name="TextRefCopy128" localSheetId="12">#REF!</definedName>
    <definedName name="TextRefCopy128" localSheetId="9">#REF!</definedName>
    <definedName name="TextRefCopy128" localSheetId="10">#REF!</definedName>
    <definedName name="TextRefCopy128" localSheetId="15">#REF!</definedName>
    <definedName name="TextRefCopy128">#REF!</definedName>
    <definedName name="TextRefCopy129" localSheetId="4">#REF!</definedName>
    <definedName name="TextRefCopy129" localSheetId="11">#REF!</definedName>
    <definedName name="TextRefCopy129" localSheetId="8">#REF!</definedName>
    <definedName name="TextRefCopy129" localSheetId="14">#REF!</definedName>
    <definedName name="TextRefCopy129" localSheetId="13">#REF!</definedName>
    <definedName name="TextRefCopy129" localSheetId="12">#REF!</definedName>
    <definedName name="TextRefCopy129" localSheetId="9">#REF!</definedName>
    <definedName name="TextRefCopy129" localSheetId="10">#REF!</definedName>
    <definedName name="TextRefCopy129" localSheetId="15">#REF!</definedName>
    <definedName name="TextRefCopy129">#REF!</definedName>
    <definedName name="TextRefCopy13" localSheetId="4">#REF!</definedName>
    <definedName name="TextRefCopy13" localSheetId="11">#REF!</definedName>
    <definedName name="TextRefCopy13" localSheetId="8">#REF!</definedName>
    <definedName name="TextRefCopy13" localSheetId="14">#REF!</definedName>
    <definedName name="TextRefCopy13" localSheetId="13">#REF!</definedName>
    <definedName name="TextRefCopy13" localSheetId="12">#REF!</definedName>
    <definedName name="TextRefCopy13" localSheetId="9">#REF!</definedName>
    <definedName name="TextRefCopy13" localSheetId="10">#REF!</definedName>
    <definedName name="TextRefCopy13" localSheetId="15">#REF!</definedName>
    <definedName name="TextRefCopy13">#REF!</definedName>
    <definedName name="TextRefCopy130" localSheetId="4">#REF!</definedName>
    <definedName name="TextRefCopy130" localSheetId="13">#REF!</definedName>
    <definedName name="TextRefCopy130">#REF!</definedName>
    <definedName name="TextRefCopy131" localSheetId="4">#REF!</definedName>
    <definedName name="TextRefCopy131" localSheetId="11">#REF!</definedName>
    <definedName name="TextRefCopy131" localSheetId="8">#REF!</definedName>
    <definedName name="TextRefCopy131" localSheetId="14">#REF!</definedName>
    <definedName name="TextRefCopy131" localSheetId="13">#REF!</definedName>
    <definedName name="TextRefCopy131" localSheetId="12">#REF!</definedName>
    <definedName name="TextRefCopy131" localSheetId="9">#REF!</definedName>
    <definedName name="TextRefCopy131" localSheetId="10">#REF!</definedName>
    <definedName name="TextRefCopy131" localSheetId="15">#REF!</definedName>
    <definedName name="TextRefCopy131">#REF!</definedName>
    <definedName name="TextRefCopy132" localSheetId="4">#REF!</definedName>
    <definedName name="TextRefCopy132" localSheetId="11">#REF!</definedName>
    <definedName name="TextRefCopy132" localSheetId="8">#REF!</definedName>
    <definedName name="TextRefCopy132" localSheetId="14">#REF!</definedName>
    <definedName name="TextRefCopy132" localSheetId="13">#REF!</definedName>
    <definedName name="TextRefCopy132" localSheetId="12">#REF!</definedName>
    <definedName name="TextRefCopy132" localSheetId="9">#REF!</definedName>
    <definedName name="TextRefCopy132" localSheetId="10">#REF!</definedName>
    <definedName name="TextRefCopy132" localSheetId="15">#REF!</definedName>
    <definedName name="TextRefCopy132">#REF!</definedName>
    <definedName name="TextRefCopy133" localSheetId="4">#REF!</definedName>
    <definedName name="TextRefCopy133" localSheetId="11">#REF!</definedName>
    <definedName name="TextRefCopy133" localSheetId="8">#REF!</definedName>
    <definedName name="TextRefCopy133" localSheetId="14">#REF!</definedName>
    <definedName name="TextRefCopy133" localSheetId="13">#REF!</definedName>
    <definedName name="TextRefCopy133" localSheetId="12">#REF!</definedName>
    <definedName name="TextRefCopy133" localSheetId="9">#REF!</definedName>
    <definedName name="TextRefCopy133" localSheetId="10">#REF!</definedName>
    <definedName name="TextRefCopy133" localSheetId="15">#REF!</definedName>
    <definedName name="TextRefCopy133">#REF!</definedName>
    <definedName name="TextRefCopy134" localSheetId="4">#REF!</definedName>
    <definedName name="TextRefCopy134" localSheetId="11">#REF!</definedName>
    <definedName name="TextRefCopy134" localSheetId="8">#REF!</definedName>
    <definedName name="TextRefCopy134" localSheetId="14">#REF!</definedName>
    <definedName name="TextRefCopy134" localSheetId="13">#REF!</definedName>
    <definedName name="TextRefCopy134" localSheetId="12">#REF!</definedName>
    <definedName name="TextRefCopy134" localSheetId="9">#REF!</definedName>
    <definedName name="TextRefCopy134" localSheetId="10">#REF!</definedName>
    <definedName name="TextRefCopy134" localSheetId="15">#REF!</definedName>
    <definedName name="TextRefCopy134">#REF!</definedName>
    <definedName name="TextRefCopy14" localSheetId="4">#REF!</definedName>
    <definedName name="TextRefCopy14" localSheetId="11">#REF!</definedName>
    <definedName name="TextRefCopy14" localSheetId="8">#REF!</definedName>
    <definedName name="TextRefCopy14" localSheetId="14">#REF!</definedName>
    <definedName name="TextRefCopy14" localSheetId="13">#REF!</definedName>
    <definedName name="TextRefCopy14" localSheetId="12">#REF!</definedName>
    <definedName name="TextRefCopy14" localSheetId="9">#REF!</definedName>
    <definedName name="TextRefCopy14" localSheetId="10">#REF!</definedName>
    <definedName name="TextRefCopy14" localSheetId="15">#REF!</definedName>
    <definedName name="TextRefCopy14">#REF!</definedName>
    <definedName name="TextRefCopy15" localSheetId="4">#REF!</definedName>
    <definedName name="TextRefCopy15" localSheetId="13">#REF!</definedName>
    <definedName name="TextRefCopy15">#REF!</definedName>
    <definedName name="TextRefCopy16" localSheetId="4">#REF!</definedName>
    <definedName name="TextRefCopy16" localSheetId="13">#REF!</definedName>
    <definedName name="TextRefCopy16">#REF!</definedName>
    <definedName name="TextRefCopy18" localSheetId="4">#REF!</definedName>
    <definedName name="TextRefCopy18" localSheetId="13">#REF!</definedName>
    <definedName name="TextRefCopy18">#REF!</definedName>
    <definedName name="TextRefCopy19" localSheetId="4">#REF!</definedName>
    <definedName name="TextRefCopy19" localSheetId="13">#REF!</definedName>
    <definedName name="TextRefCopy19">#REF!</definedName>
    <definedName name="TextRefCopy2" localSheetId="4">#REF!</definedName>
    <definedName name="TextRefCopy2" localSheetId="11">#REF!</definedName>
    <definedName name="TextRefCopy2" localSheetId="8">#REF!</definedName>
    <definedName name="TextRefCopy2" localSheetId="14">#REF!</definedName>
    <definedName name="TextRefCopy2" localSheetId="13">#REF!</definedName>
    <definedName name="TextRefCopy2" localSheetId="12">#REF!</definedName>
    <definedName name="TextRefCopy2" localSheetId="9">#REF!</definedName>
    <definedName name="TextRefCopy2" localSheetId="10">#REF!</definedName>
    <definedName name="TextRefCopy2" localSheetId="15">#REF!</definedName>
    <definedName name="TextRefCopy2">#REF!</definedName>
    <definedName name="TextRefCopy20" localSheetId="4">#REF!</definedName>
    <definedName name="TextRefCopy20" localSheetId="11">#REF!</definedName>
    <definedName name="TextRefCopy20" localSheetId="8">#REF!</definedName>
    <definedName name="TextRefCopy20" localSheetId="14">#REF!</definedName>
    <definedName name="TextRefCopy20" localSheetId="13">#REF!</definedName>
    <definedName name="TextRefCopy20" localSheetId="12">#REF!</definedName>
    <definedName name="TextRefCopy20" localSheetId="9">#REF!</definedName>
    <definedName name="TextRefCopy20" localSheetId="10">#REF!</definedName>
    <definedName name="TextRefCopy20" localSheetId="15">#REF!</definedName>
    <definedName name="TextRefCopy20">#REF!</definedName>
    <definedName name="TextRefCopy21" localSheetId="4">#REF!</definedName>
    <definedName name="TextRefCopy21" localSheetId="13">#REF!</definedName>
    <definedName name="TextRefCopy21">#REF!</definedName>
    <definedName name="TextRefCopy22" localSheetId="4">#REF!</definedName>
    <definedName name="TextRefCopy22" localSheetId="13">#REF!</definedName>
    <definedName name="TextRefCopy22">#REF!</definedName>
    <definedName name="TextRefCopy3" localSheetId="4">#REF!</definedName>
    <definedName name="TextRefCopy3" localSheetId="11">#REF!</definedName>
    <definedName name="TextRefCopy3" localSheetId="8">#REF!</definedName>
    <definedName name="TextRefCopy3" localSheetId="14">#REF!</definedName>
    <definedName name="TextRefCopy3" localSheetId="13">#REF!</definedName>
    <definedName name="TextRefCopy3" localSheetId="12">#REF!</definedName>
    <definedName name="TextRefCopy3" localSheetId="9">#REF!</definedName>
    <definedName name="TextRefCopy3" localSheetId="10">#REF!</definedName>
    <definedName name="TextRefCopy3" localSheetId="15">#REF!</definedName>
    <definedName name="TextRefCopy3">#REF!</definedName>
    <definedName name="TextRefCopy3_10" localSheetId="4">#REF!</definedName>
    <definedName name="TextRefCopy3_10" localSheetId="11">#REF!</definedName>
    <definedName name="TextRefCopy3_10" localSheetId="8">#REF!</definedName>
    <definedName name="TextRefCopy3_10" localSheetId="14">#REF!</definedName>
    <definedName name="TextRefCopy3_10" localSheetId="13">#REF!</definedName>
    <definedName name="TextRefCopy3_10" localSheetId="12">#REF!</definedName>
    <definedName name="TextRefCopy3_10" localSheetId="9">#REF!</definedName>
    <definedName name="TextRefCopy3_10" localSheetId="10">#REF!</definedName>
    <definedName name="TextRefCopy3_10" localSheetId="15">#REF!</definedName>
    <definedName name="TextRefCopy3_10">#REF!</definedName>
    <definedName name="TextRefCopy3_11" localSheetId="4">#REF!</definedName>
    <definedName name="TextRefCopy3_11" localSheetId="11">#REF!</definedName>
    <definedName name="TextRefCopy3_11" localSheetId="8">#REF!</definedName>
    <definedName name="TextRefCopy3_11" localSheetId="14">#REF!</definedName>
    <definedName name="TextRefCopy3_11" localSheetId="13">#REF!</definedName>
    <definedName name="TextRefCopy3_11" localSheetId="12">#REF!</definedName>
    <definedName name="TextRefCopy3_11" localSheetId="9">#REF!</definedName>
    <definedName name="TextRefCopy3_11" localSheetId="10">#REF!</definedName>
    <definedName name="TextRefCopy3_11" localSheetId="15">#REF!</definedName>
    <definedName name="TextRefCopy3_11">#REF!</definedName>
    <definedName name="TextRefCopy3_4" localSheetId="4">#REF!</definedName>
    <definedName name="TextRefCopy3_4" localSheetId="11">#REF!</definedName>
    <definedName name="TextRefCopy3_4" localSheetId="8">#REF!</definedName>
    <definedName name="TextRefCopy3_4" localSheetId="14">#REF!</definedName>
    <definedName name="TextRefCopy3_4" localSheetId="13">#REF!</definedName>
    <definedName name="TextRefCopy3_4" localSheetId="12">#REF!</definedName>
    <definedName name="TextRefCopy3_4" localSheetId="9">#REF!</definedName>
    <definedName name="TextRefCopy3_4" localSheetId="10">#REF!</definedName>
    <definedName name="TextRefCopy3_4" localSheetId="15">#REF!</definedName>
    <definedName name="TextRefCopy3_4">#REF!</definedName>
    <definedName name="TextRefCopy3_7" localSheetId="4">#REF!</definedName>
    <definedName name="TextRefCopy3_7" localSheetId="11">#REF!</definedName>
    <definedName name="TextRefCopy3_7" localSheetId="8">#REF!</definedName>
    <definedName name="TextRefCopy3_7" localSheetId="14">#REF!</definedName>
    <definedName name="TextRefCopy3_7" localSheetId="13">#REF!</definedName>
    <definedName name="TextRefCopy3_7" localSheetId="12">#REF!</definedName>
    <definedName name="TextRefCopy3_7" localSheetId="9">#REF!</definedName>
    <definedName name="TextRefCopy3_7" localSheetId="10">#REF!</definedName>
    <definedName name="TextRefCopy3_7" localSheetId="15">#REF!</definedName>
    <definedName name="TextRefCopy3_7">#REF!</definedName>
    <definedName name="TextRefCopy3_9" localSheetId="4">#REF!</definedName>
    <definedName name="TextRefCopy3_9" localSheetId="11">#REF!</definedName>
    <definedName name="TextRefCopy3_9" localSheetId="8">#REF!</definedName>
    <definedName name="TextRefCopy3_9" localSheetId="14">#REF!</definedName>
    <definedName name="TextRefCopy3_9" localSheetId="13">#REF!</definedName>
    <definedName name="TextRefCopy3_9" localSheetId="12">#REF!</definedName>
    <definedName name="TextRefCopy3_9" localSheetId="9">#REF!</definedName>
    <definedName name="TextRefCopy3_9" localSheetId="10">#REF!</definedName>
    <definedName name="TextRefCopy3_9" localSheetId="15">#REF!</definedName>
    <definedName name="TextRefCopy3_9">#REF!</definedName>
    <definedName name="TextRefCopy30" localSheetId="4">#REF!</definedName>
    <definedName name="TextRefCopy30" localSheetId="11">#REF!</definedName>
    <definedName name="TextRefCopy30" localSheetId="8">#REF!</definedName>
    <definedName name="TextRefCopy30" localSheetId="14">#REF!</definedName>
    <definedName name="TextRefCopy30" localSheetId="13">#REF!</definedName>
    <definedName name="TextRefCopy30" localSheetId="12">#REF!</definedName>
    <definedName name="TextRefCopy30" localSheetId="9">#REF!</definedName>
    <definedName name="TextRefCopy30" localSheetId="10">#REF!</definedName>
    <definedName name="TextRefCopy30" localSheetId="15">#REF!</definedName>
    <definedName name="TextRefCopy30">#REF!</definedName>
    <definedName name="TextRefCopy32" localSheetId="4">#REF!</definedName>
    <definedName name="TextRefCopy32" localSheetId="13">#REF!</definedName>
    <definedName name="TextRefCopy32">#REF!</definedName>
    <definedName name="TextRefCopy33" localSheetId="4">#REF!</definedName>
    <definedName name="TextRefCopy33" localSheetId="13">#REF!</definedName>
    <definedName name="TextRefCopy33">#REF!</definedName>
    <definedName name="TextRefCopy34" localSheetId="4">#REF!</definedName>
    <definedName name="TextRefCopy34" localSheetId="13">#REF!</definedName>
    <definedName name="TextRefCopy34">#REF!</definedName>
    <definedName name="TextRefCopy35" localSheetId="4">#REF!</definedName>
    <definedName name="TextRefCopy35" localSheetId="13">#REF!</definedName>
    <definedName name="TextRefCopy35">#REF!</definedName>
    <definedName name="TextRefCopy36" localSheetId="4">#REF!</definedName>
    <definedName name="TextRefCopy36" localSheetId="13">#REF!</definedName>
    <definedName name="TextRefCopy36">#REF!</definedName>
    <definedName name="TextRefCopy37" localSheetId="4">#REF!</definedName>
    <definedName name="TextRefCopy37" localSheetId="13">#REF!</definedName>
    <definedName name="TextRefCopy37">#REF!</definedName>
    <definedName name="TextRefCopy38" localSheetId="4">#REF!</definedName>
    <definedName name="TextRefCopy38" localSheetId="13">#REF!</definedName>
    <definedName name="TextRefCopy38">#REF!</definedName>
    <definedName name="TextRefCopy39" localSheetId="4">#REF!</definedName>
    <definedName name="TextRefCopy39" localSheetId="13">#REF!</definedName>
    <definedName name="TextRefCopy39">#REF!</definedName>
    <definedName name="TextRefCopy4">#REF!</definedName>
    <definedName name="TextRefCopy4_7" localSheetId="4">#REF!</definedName>
    <definedName name="TextRefCopy4_7" localSheetId="11">#REF!</definedName>
    <definedName name="TextRefCopy4_7" localSheetId="8">#REF!</definedName>
    <definedName name="TextRefCopy4_7" localSheetId="14">#REF!</definedName>
    <definedName name="TextRefCopy4_7" localSheetId="13">#REF!</definedName>
    <definedName name="TextRefCopy4_7" localSheetId="12">#REF!</definedName>
    <definedName name="TextRefCopy4_7" localSheetId="9">#REF!</definedName>
    <definedName name="TextRefCopy4_7" localSheetId="10">#REF!</definedName>
    <definedName name="TextRefCopy4_7" localSheetId="15">#REF!</definedName>
    <definedName name="TextRefCopy4_7">#REF!</definedName>
    <definedName name="TextRefCopy40" localSheetId="4">#REF!</definedName>
    <definedName name="TextRefCopy40" localSheetId="11">#REF!</definedName>
    <definedName name="TextRefCopy40" localSheetId="8">#REF!</definedName>
    <definedName name="TextRefCopy40" localSheetId="14">#REF!</definedName>
    <definedName name="TextRefCopy40" localSheetId="13">#REF!</definedName>
    <definedName name="TextRefCopy40" localSheetId="12">#REF!</definedName>
    <definedName name="TextRefCopy40" localSheetId="9">#REF!</definedName>
    <definedName name="TextRefCopy40" localSheetId="10">#REF!</definedName>
    <definedName name="TextRefCopy40" localSheetId="15">#REF!</definedName>
    <definedName name="TextRefCopy40">#REF!</definedName>
    <definedName name="TextRefCopy41" localSheetId="4">#REF!</definedName>
    <definedName name="TextRefCopy41" localSheetId="13">#REF!</definedName>
    <definedName name="TextRefCopy41">#REF!</definedName>
    <definedName name="TextRefCopy42" localSheetId="4">#REF!</definedName>
    <definedName name="TextRefCopy42" localSheetId="13">#REF!</definedName>
    <definedName name="TextRefCopy42">#REF!</definedName>
    <definedName name="TextRefCopy43" localSheetId="4">#REF!</definedName>
    <definedName name="TextRefCopy43" localSheetId="13">#REF!</definedName>
    <definedName name="TextRefCopy43">#REF!</definedName>
    <definedName name="TextRefCopy44" localSheetId="4">#REF!</definedName>
    <definedName name="TextRefCopy44" localSheetId="13">#REF!</definedName>
    <definedName name="TextRefCopy44">#REF!</definedName>
    <definedName name="TextRefCopy45" localSheetId="4">#REF!</definedName>
    <definedName name="TextRefCopy45" localSheetId="13">#REF!</definedName>
    <definedName name="TextRefCopy45">#REF!</definedName>
    <definedName name="TextRefCopy46" localSheetId="4">#REF!</definedName>
    <definedName name="TextRefCopy46" localSheetId="13">#REF!</definedName>
    <definedName name="TextRefCopy46">#REF!</definedName>
    <definedName name="TextRefCopy47" localSheetId="4">#REF!</definedName>
    <definedName name="TextRefCopy47" localSheetId="13">#REF!</definedName>
    <definedName name="TextRefCopy47">#REF!</definedName>
    <definedName name="TextRefCopy48" localSheetId="4">#REF!</definedName>
    <definedName name="TextRefCopy48" localSheetId="13">#REF!</definedName>
    <definedName name="TextRefCopy48">#REF!</definedName>
    <definedName name="TextRefCopy49" localSheetId="4">#REF!</definedName>
    <definedName name="TextRefCopy49" localSheetId="13">#REF!</definedName>
    <definedName name="TextRefCopy49">#REF!</definedName>
    <definedName name="TextRefCopy5">#REF!</definedName>
    <definedName name="TextRefCopy50" localSheetId="4">#REF!</definedName>
    <definedName name="TextRefCopy50" localSheetId="11">#REF!</definedName>
    <definedName name="TextRefCopy50" localSheetId="8">#REF!</definedName>
    <definedName name="TextRefCopy50" localSheetId="14">#REF!</definedName>
    <definedName name="TextRefCopy50" localSheetId="13">#REF!</definedName>
    <definedName name="TextRefCopy50" localSheetId="12">#REF!</definedName>
    <definedName name="TextRefCopy50" localSheetId="9">#REF!</definedName>
    <definedName name="TextRefCopy50" localSheetId="10">#REF!</definedName>
    <definedName name="TextRefCopy50" localSheetId="15">#REF!</definedName>
    <definedName name="TextRefCopy50">#REF!</definedName>
    <definedName name="TextRefCopy51" localSheetId="4">#REF!</definedName>
    <definedName name="TextRefCopy51" localSheetId="13">#REF!</definedName>
    <definedName name="TextRefCopy51">#REF!</definedName>
    <definedName name="TextRefCopy52" localSheetId="4">#REF!</definedName>
    <definedName name="TextRefCopy52" localSheetId="13">#REF!</definedName>
    <definedName name="TextRefCopy52">#REF!</definedName>
    <definedName name="TextRefCopy53" localSheetId="4">#REF!</definedName>
    <definedName name="TextRefCopy53" localSheetId="13">#REF!</definedName>
    <definedName name="TextRefCopy53">#REF!</definedName>
    <definedName name="TextRefCopy55" localSheetId="4">#REF!</definedName>
    <definedName name="TextRefCopy55" localSheetId="13">#REF!</definedName>
    <definedName name="TextRefCopy55">#REF!</definedName>
    <definedName name="TextRefCopy56" localSheetId="4">#REF!</definedName>
    <definedName name="TextRefCopy56" localSheetId="13">#REF!</definedName>
    <definedName name="TextRefCopy56">#REF!</definedName>
    <definedName name="TextRefCopy57" localSheetId="4">#REF!</definedName>
    <definedName name="TextRefCopy57" localSheetId="13">#REF!</definedName>
    <definedName name="TextRefCopy57">#REF!</definedName>
    <definedName name="TextRefCopy58" localSheetId="4">#REF!</definedName>
    <definedName name="TextRefCopy58" localSheetId="13">#REF!</definedName>
    <definedName name="TextRefCopy58">#REF!</definedName>
    <definedName name="TextRefCopy59" localSheetId="4">#REF!</definedName>
    <definedName name="TextRefCopy59" localSheetId="13">#REF!</definedName>
    <definedName name="TextRefCopy59">#REF!</definedName>
    <definedName name="TextRefCopy6" localSheetId="4">#REF!</definedName>
    <definedName name="TextRefCopy6" localSheetId="11">#REF!</definedName>
    <definedName name="TextRefCopy6" localSheetId="8">#REF!</definedName>
    <definedName name="TextRefCopy6" localSheetId="14">#REF!</definedName>
    <definedName name="TextRefCopy6" localSheetId="13">#REF!</definedName>
    <definedName name="TextRefCopy6" localSheetId="12">#REF!</definedName>
    <definedName name="TextRefCopy6" localSheetId="9">#REF!</definedName>
    <definedName name="TextRefCopy6" localSheetId="10">#REF!</definedName>
    <definedName name="TextRefCopy6" localSheetId="15">#REF!</definedName>
    <definedName name="TextRefCopy6">#REF!</definedName>
    <definedName name="TextRefCopy60" localSheetId="4">#REF!</definedName>
    <definedName name="TextRefCopy60" localSheetId="11">#REF!</definedName>
    <definedName name="TextRefCopy60" localSheetId="8">#REF!</definedName>
    <definedName name="TextRefCopy60" localSheetId="14">#REF!</definedName>
    <definedName name="TextRefCopy60" localSheetId="13">#REF!</definedName>
    <definedName name="TextRefCopy60" localSheetId="12">#REF!</definedName>
    <definedName name="TextRefCopy60" localSheetId="9">#REF!</definedName>
    <definedName name="TextRefCopy60" localSheetId="10">#REF!</definedName>
    <definedName name="TextRefCopy60" localSheetId="15">#REF!</definedName>
    <definedName name="TextRefCopy60">#REF!</definedName>
    <definedName name="TextRefCopy61" localSheetId="4">#REF!</definedName>
    <definedName name="TextRefCopy61" localSheetId="13">#REF!</definedName>
    <definedName name="TextRefCopy61">#REF!</definedName>
    <definedName name="TextRefCopy66" localSheetId="4">#REF!</definedName>
    <definedName name="TextRefCopy66" localSheetId="13">#REF!</definedName>
    <definedName name="TextRefCopy66">#REF!</definedName>
    <definedName name="TextRefCopy67" localSheetId="4">#REF!</definedName>
    <definedName name="TextRefCopy67" localSheetId="13">#REF!</definedName>
    <definedName name="TextRefCopy67">#REF!</definedName>
    <definedName name="TextRefCopy68" localSheetId="4">#REF!</definedName>
    <definedName name="TextRefCopy68" localSheetId="13">#REF!</definedName>
    <definedName name="TextRefCopy68">#REF!</definedName>
    <definedName name="TextRefCopy69" localSheetId="4">#REF!</definedName>
    <definedName name="TextRefCopy69" localSheetId="13">#REF!</definedName>
    <definedName name="TextRefCopy69">#REF!</definedName>
    <definedName name="TextRefCopy7" localSheetId="4">#REF!</definedName>
    <definedName name="TextRefCopy7" localSheetId="11">#REF!</definedName>
    <definedName name="TextRefCopy7" localSheetId="8">#REF!</definedName>
    <definedName name="TextRefCopy7" localSheetId="14">#REF!</definedName>
    <definedName name="TextRefCopy7" localSheetId="13">#REF!</definedName>
    <definedName name="TextRefCopy7" localSheetId="12">#REF!</definedName>
    <definedName name="TextRefCopy7" localSheetId="9">#REF!</definedName>
    <definedName name="TextRefCopy7" localSheetId="10">#REF!</definedName>
    <definedName name="TextRefCopy7" localSheetId="15">#REF!</definedName>
    <definedName name="TextRefCopy7">#REF!</definedName>
    <definedName name="TextRefCopy70" localSheetId="4">#REF!</definedName>
    <definedName name="TextRefCopy70" localSheetId="11">#REF!</definedName>
    <definedName name="TextRefCopy70" localSheetId="8">#REF!</definedName>
    <definedName name="TextRefCopy70" localSheetId="14">#REF!</definedName>
    <definedName name="TextRefCopy70" localSheetId="13">#REF!</definedName>
    <definedName name="TextRefCopy70" localSheetId="12">#REF!</definedName>
    <definedName name="TextRefCopy70" localSheetId="9">#REF!</definedName>
    <definedName name="TextRefCopy70" localSheetId="10">#REF!</definedName>
    <definedName name="TextRefCopy70" localSheetId="15">#REF!</definedName>
    <definedName name="TextRefCopy70">#REF!</definedName>
    <definedName name="TextRefCopy71" localSheetId="4">#REF!</definedName>
    <definedName name="TextRefCopy71" localSheetId="13">#REF!</definedName>
    <definedName name="TextRefCopy71">#REF!</definedName>
    <definedName name="TextRefCopy72" localSheetId="4">#REF!</definedName>
    <definedName name="TextRefCopy72" localSheetId="13">#REF!</definedName>
    <definedName name="TextRefCopy72">#REF!</definedName>
    <definedName name="TextRefCopy73" localSheetId="4">#REF!</definedName>
    <definedName name="TextRefCopy73" localSheetId="11">#REF!</definedName>
    <definedName name="TextRefCopy73" localSheetId="8">#REF!</definedName>
    <definedName name="TextRefCopy73" localSheetId="14">#REF!</definedName>
    <definedName name="TextRefCopy73" localSheetId="13">#REF!</definedName>
    <definedName name="TextRefCopy73" localSheetId="12">#REF!</definedName>
    <definedName name="TextRefCopy73" localSheetId="9">#REF!</definedName>
    <definedName name="TextRefCopy73" localSheetId="10">#REF!</definedName>
    <definedName name="TextRefCopy73" localSheetId="15">#REF!</definedName>
    <definedName name="TextRefCopy73">#REF!</definedName>
    <definedName name="TextRefCopy74" localSheetId="4">#REF!</definedName>
    <definedName name="TextRefCopy74" localSheetId="11">#REF!</definedName>
    <definedName name="TextRefCopy74" localSheetId="8">#REF!</definedName>
    <definedName name="TextRefCopy74" localSheetId="14">#REF!</definedName>
    <definedName name="TextRefCopy74" localSheetId="13">#REF!</definedName>
    <definedName name="TextRefCopy74" localSheetId="12">#REF!</definedName>
    <definedName name="TextRefCopy74" localSheetId="9">#REF!</definedName>
    <definedName name="TextRefCopy74" localSheetId="10">#REF!</definedName>
    <definedName name="TextRefCopy74" localSheetId="15">#REF!</definedName>
    <definedName name="TextRefCopy74">#REF!</definedName>
    <definedName name="TextRefCopy75" localSheetId="4">#REF!</definedName>
    <definedName name="TextRefCopy75" localSheetId="11">#REF!</definedName>
    <definedName name="TextRefCopy75" localSheetId="8">#REF!</definedName>
    <definedName name="TextRefCopy75" localSheetId="14">#REF!</definedName>
    <definedName name="TextRefCopy75" localSheetId="13">#REF!</definedName>
    <definedName name="TextRefCopy75" localSheetId="12">#REF!</definedName>
    <definedName name="TextRefCopy75" localSheetId="9">#REF!</definedName>
    <definedName name="TextRefCopy75" localSheetId="10">#REF!</definedName>
    <definedName name="TextRefCopy75" localSheetId="15">#REF!</definedName>
    <definedName name="TextRefCopy75">#REF!</definedName>
    <definedName name="TextRefCopy76" localSheetId="4">#REF!</definedName>
    <definedName name="TextRefCopy76" localSheetId="11">#REF!</definedName>
    <definedName name="TextRefCopy76" localSheetId="8">#REF!</definedName>
    <definedName name="TextRefCopy76" localSheetId="14">#REF!</definedName>
    <definedName name="TextRefCopy76" localSheetId="13">#REF!</definedName>
    <definedName name="TextRefCopy76" localSheetId="12">#REF!</definedName>
    <definedName name="TextRefCopy76" localSheetId="9">#REF!</definedName>
    <definedName name="TextRefCopy76" localSheetId="10">#REF!</definedName>
    <definedName name="TextRefCopy76" localSheetId="15">#REF!</definedName>
    <definedName name="TextRefCopy76">#REF!</definedName>
    <definedName name="TextRefCopy77" localSheetId="4">#REF!</definedName>
    <definedName name="TextRefCopy77" localSheetId="11">#REF!</definedName>
    <definedName name="TextRefCopy77" localSheetId="8">#REF!</definedName>
    <definedName name="TextRefCopy77" localSheetId="14">#REF!</definedName>
    <definedName name="TextRefCopy77" localSheetId="13">#REF!</definedName>
    <definedName name="TextRefCopy77" localSheetId="12">#REF!</definedName>
    <definedName name="TextRefCopy77" localSheetId="9">#REF!</definedName>
    <definedName name="TextRefCopy77" localSheetId="10">#REF!</definedName>
    <definedName name="TextRefCopy77" localSheetId="15">#REF!</definedName>
    <definedName name="TextRefCopy77">#REF!</definedName>
    <definedName name="TextRefCopy78" localSheetId="4">#REF!</definedName>
    <definedName name="TextRefCopy78" localSheetId="11">#REF!</definedName>
    <definedName name="TextRefCopy78" localSheetId="8">#REF!</definedName>
    <definedName name="TextRefCopy78" localSheetId="14">#REF!</definedName>
    <definedName name="TextRefCopy78" localSheetId="13">#REF!</definedName>
    <definedName name="TextRefCopy78" localSheetId="12">#REF!</definedName>
    <definedName name="TextRefCopy78" localSheetId="9">#REF!</definedName>
    <definedName name="TextRefCopy78" localSheetId="10">#REF!</definedName>
    <definedName name="TextRefCopy78" localSheetId="15">#REF!</definedName>
    <definedName name="TextRefCopy78">#REF!</definedName>
    <definedName name="TextRefCopy79" localSheetId="4">#REF!</definedName>
    <definedName name="TextRefCopy79" localSheetId="11">#REF!</definedName>
    <definedName name="TextRefCopy79" localSheetId="8">#REF!</definedName>
    <definedName name="TextRefCopy79" localSheetId="14">#REF!</definedName>
    <definedName name="TextRefCopy79" localSheetId="13">#REF!</definedName>
    <definedName name="TextRefCopy79" localSheetId="12">#REF!</definedName>
    <definedName name="TextRefCopy79" localSheetId="9">#REF!</definedName>
    <definedName name="TextRefCopy79" localSheetId="10">#REF!</definedName>
    <definedName name="TextRefCopy79" localSheetId="15">#REF!</definedName>
    <definedName name="TextRefCopy79">#REF!</definedName>
    <definedName name="TextRefCopy80" localSheetId="4">#REF!</definedName>
    <definedName name="TextRefCopy80" localSheetId="11">#REF!</definedName>
    <definedName name="TextRefCopy80" localSheetId="8">#REF!</definedName>
    <definedName name="TextRefCopy80" localSheetId="14">#REF!</definedName>
    <definedName name="TextRefCopy80" localSheetId="13">#REF!</definedName>
    <definedName name="TextRefCopy80" localSheetId="12">#REF!</definedName>
    <definedName name="TextRefCopy80" localSheetId="9">#REF!</definedName>
    <definedName name="TextRefCopy80" localSheetId="10">#REF!</definedName>
    <definedName name="TextRefCopy80" localSheetId="15">#REF!</definedName>
    <definedName name="TextRefCopy80">#REF!</definedName>
    <definedName name="TextRefCopy81" localSheetId="4">#REF!</definedName>
    <definedName name="TextRefCopy81" localSheetId="11">#REF!</definedName>
    <definedName name="TextRefCopy81" localSheetId="8">#REF!</definedName>
    <definedName name="TextRefCopy81" localSheetId="14">#REF!</definedName>
    <definedName name="TextRefCopy81" localSheetId="13">#REF!</definedName>
    <definedName name="TextRefCopy81" localSheetId="12">#REF!</definedName>
    <definedName name="TextRefCopy81" localSheetId="9">#REF!</definedName>
    <definedName name="TextRefCopy81" localSheetId="10">#REF!</definedName>
    <definedName name="TextRefCopy81" localSheetId="15">#REF!</definedName>
    <definedName name="TextRefCopy81">#REF!</definedName>
    <definedName name="TextRefCopy82" localSheetId="4">#REF!</definedName>
    <definedName name="TextRefCopy82" localSheetId="11">#REF!</definedName>
    <definedName name="TextRefCopy82" localSheetId="8">#REF!</definedName>
    <definedName name="TextRefCopy82" localSheetId="14">#REF!</definedName>
    <definedName name="TextRefCopy82" localSheetId="13">#REF!</definedName>
    <definedName name="TextRefCopy82" localSheetId="12">#REF!</definedName>
    <definedName name="TextRefCopy82" localSheetId="9">#REF!</definedName>
    <definedName name="TextRefCopy82" localSheetId="10">#REF!</definedName>
    <definedName name="TextRefCopy82" localSheetId="15">#REF!</definedName>
    <definedName name="TextRefCopy82">#REF!</definedName>
    <definedName name="TextRefCopy83" localSheetId="4">#REF!</definedName>
    <definedName name="TextRefCopy83" localSheetId="13">#REF!</definedName>
    <definedName name="TextRefCopy83">#REF!</definedName>
    <definedName name="TextRefCopy84" localSheetId="4">#REF!</definedName>
    <definedName name="TextRefCopy84" localSheetId="13">#REF!</definedName>
    <definedName name="TextRefCopy84">#REF!</definedName>
    <definedName name="TextRefCopy85" localSheetId="4">#REF!</definedName>
    <definedName name="TextRefCopy85" localSheetId="13">#REF!</definedName>
    <definedName name="TextRefCopy85">#REF!</definedName>
    <definedName name="TextRefCopy86" localSheetId="4">#REF!</definedName>
    <definedName name="TextRefCopy86" localSheetId="13">#REF!</definedName>
    <definedName name="TextRefCopy86">#REF!</definedName>
    <definedName name="TextRefCopy87" localSheetId="4">#REF!</definedName>
    <definedName name="TextRefCopy87" localSheetId="13">#REF!</definedName>
    <definedName name="TextRefCopy87">#REF!</definedName>
    <definedName name="TextRefCopy88" localSheetId="4">#REF!</definedName>
    <definedName name="TextRefCopy88" localSheetId="13">#REF!</definedName>
    <definedName name="TextRefCopy88">#REF!</definedName>
    <definedName name="TextRefCopy89" localSheetId="4">#REF!</definedName>
    <definedName name="TextRefCopy89" localSheetId="13">#REF!</definedName>
    <definedName name="TextRefCopy89">#REF!</definedName>
    <definedName name="TextRefCopy9" localSheetId="4">#REF!</definedName>
    <definedName name="TextRefCopy9" localSheetId="11">#REF!</definedName>
    <definedName name="TextRefCopy9" localSheetId="8">#REF!</definedName>
    <definedName name="TextRefCopy9" localSheetId="14">#REF!</definedName>
    <definedName name="TextRefCopy9" localSheetId="13">#REF!</definedName>
    <definedName name="TextRefCopy9" localSheetId="12">#REF!</definedName>
    <definedName name="TextRefCopy9" localSheetId="9">#REF!</definedName>
    <definedName name="TextRefCopy9" localSheetId="10">#REF!</definedName>
    <definedName name="TextRefCopy9" localSheetId="15">#REF!</definedName>
    <definedName name="TextRefCopy9">#REF!</definedName>
    <definedName name="TextRefCopy90" localSheetId="4">#REF!</definedName>
    <definedName name="TextRefCopy90" localSheetId="11">#REF!</definedName>
    <definedName name="TextRefCopy90" localSheetId="8">#REF!</definedName>
    <definedName name="TextRefCopy90" localSheetId="14">#REF!</definedName>
    <definedName name="TextRefCopy90" localSheetId="13">#REF!</definedName>
    <definedName name="TextRefCopy90" localSheetId="12">#REF!</definedName>
    <definedName name="TextRefCopy90" localSheetId="9">#REF!</definedName>
    <definedName name="TextRefCopy90" localSheetId="10">#REF!</definedName>
    <definedName name="TextRefCopy90" localSheetId="15">#REF!</definedName>
    <definedName name="TextRefCopy90">#REF!</definedName>
    <definedName name="TextRefCopy93" localSheetId="4">#REF!</definedName>
    <definedName name="TextRefCopy93" localSheetId="11">#REF!</definedName>
    <definedName name="TextRefCopy93" localSheetId="8">#REF!</definedName>
    <definedName name="TextRefCopy93" localSheetId="14">#REF!</definedName>
    <definedName name="TextRefCopy93" localSheetId="13">#REF!</definedName>
    <definedName name="TextRefCopy93" localSheetId="12">#REF!</definedName>
    <definedName name="TextRefCopy93" localSheetId="9">#REF!</definedName>
    <definedName name="TextRefCopy93" localSheetId="10">#REF!</definedName>
    <definedName name="TextRefCopy93" localSheetId="15">#REF!</definedName>
    <definedName name="TextRefCopy93">#REF!</definedName>
    <definedName name="TextRefCopy94" localSheetId="4">#REF!</definedName>
    <definedName name="TextRefCopy94" localSheetId="11">#REF!</definedName>
    <definedName name="TextRefCopy94" localSheetId="8">#REF!</definedName>
    <definedName name="TextRefCopy94" localSheetId="14">#REF!</definedName>
    <definedName name="TextRefCopy94" localSheetId="13">#REF!</definedName>
    <definedName name="TextRefCopy94" localSheetId="12">#REF!</definedName>
    <definedName name="TextRefCopy94" localSheetId="9">#REF!</definedName>
    <definedName name="TextRefCopy94" localSheetId="10">#REF!</definedName>
    <definedName name="TextRefCopy94" localSheetId="15">#REF!</definedName>
    <definedName name="TextRefCopy94">#REF!</definedName>
    <definedName name="TextRefCopy98" localSheetId="4">#REF!</definedName>
    <definedName name="TextRefCopy98" localSheetId="11">#REF!</definedName>
    <definedName name="TextRefCopy98" localSheetId="8">#REF!</definedName>
    <definedName name="TextRefCopy98" localSheetId="14">#REF!</definedName>
    <definedName name="TextRefCopy98" localSheetId="13">#REF!</definedName>
    <definedName name="TextRefCopy98" localSheetId="12">#REF!</definedName>
    <definedName name="TextRefCopy98" localSheetId="9">#REF!</definedName>
    <definedName name="TextRefCopy98" localSheetId="10">#REF!</definedName>
    <definedName name="TextRefCopy98" localSheetId="15">#REF!</definedName>
    <definedName name="TextRefCopy98">#REF!</definedName>
    <definedName name="TextRefCopy99" localSheetId="4">#REF!</definedName>
    <definedName name="TextRefCopy99" localSheetId="11">#REF!</definedName>
    <definedName name="TextRefCopy99" localSheetId="8">#REF!</definedName>
    <definedName name="TextRefCopy99" localSheetId="14">#REF!</definedName>
    <definedName name="TextRefCopy99" localSheetId="13">#REF!</definedName>
    <definedName name="TextRefCopy99" localSheetId="12">#REF!</definedName>
    <definedName name="TextRefCopy99" localSheetId="9">#REF!</definedName>
    <definedName name="TextRefCopy99" localSheetId="10">#REF!</definedName>
    <definedName name="TextRefCopy99" localSheetId="15">#REF!</definedName>
    <definedName name="TextRefCopy99">#REF!</definedName>
    <definedName name="TextRefCopyRangeCount" hidden="1">3</definedName>
    <definedName name="thm" localSheetId="4">#REF!</definedName>
    <definedName name="thm" localSheetId="11">#REF!</definedName>
    <definedName name="thm" localSheetId="8">#REF!</definedName>
    <definedName name="thm" localSheetId="14">#REF!</definedName>
    <definedName name="thm" localSheetId="13">#REF!</definedName>
    <definedName name="thm" localSheetId="12">#REF!</definedName>
    <definedName name="thm" localSheetId="9">#REF!</definedName>
    <definedName name="thm" localSheetId="10">#REF!</definedName>
    <definedName name="thm" localSheetId="6">#REF!</definedName>
    <definedName name="thm" localSheetId="15">#REF!</definedName>
    <definedName name="thm">#REF!</definedName>
    <definedName name="thp" localSheetId="4">#REF!</definedName>
    <definedName name="thp" localSheetId="11">#REF!</definedName>
    <definedName name="thp" localSheetId="8">#REF!</definedName>
    <definedName name="thp" localSheetId="14">#REF!</definedName>
    <definedName name="thp" localSheetId="13">#REF!</definedName>
    <definedName name="thp" localSheetId="12">#REF!</definedName>
    <definedName name="thp" localSheetId="9">#REF!</definedName>
    <definedName name="thp" localSheetId="10">#REF!</definedName>
    <definedName name="thp" localSheetId="6">#REF!</definedName>
    <definedName name="thp" localSheetId="15">#REF!</definedName>
    <definedName name="thp">#REF!</definedName>
    <definedName name="Tipo" localSheetId="4">#REF!</definedName>
    <definedName name="Tipo">#REF!</definedName>
    <definedName name="Tipo_Agua" localSheetId="11">#REF!</definedName>
    <definedName name="Tipo_Agua" localSheetId="1">#REF!</definedName>
    <definedName name="Tipo_Agua" localSheetId="8">#REF!</definedName>
    <definedName name="Tipo_Agua" localSheetId="14">#REF!</definedName>
    <definedName name="Tipo_Agua" localSheetId="13">#REF!</definedName>
    <definedName name="Tipo_Agua" localSheetId="12">#REF!</definedName>
    <definedName name="Tipo_Agua" localSheetId="9">#REF!</definedName>
    <definedName name="Tipo_Agua" localSheetId="10">#REF!</definedName>
    <definedName name="Tipo_Agua" localSheetId="15">#REF!</definedName>
    <definedName name="Tipo_Agua">#REF!</definedName>
    <definedName name="tipo1" localSheetId="11">#REF!</definedName>
    <definedName name="tipo1" localSheetId="8">#REF!</definedName>
    <definedName name="tipo1" localSheetId="14">#REF!</definedName>
    <definedName name="tipo1" localSheetId="13">#REF!</definedName>
    <definedName name="tipo1" localSheetId="12">#REF!</definedName>
    <definedName name="tipo1" localSheetId="9">#REF!</definedName>
    <definedName name="tipo1" localSheetId="10">#REF!</definedName>
    <definedName name="tipo1" localSheetId="15">#REF!</definedName>
    <definedName name="tipo1">#REF!</definedName>
    <definedName name="tipo2" localSheetId="11">#REF!</definedName>
    <definedName name="tipo2" localSheetId="8">#REF!</definedName>
    <definedName name="tipo2" localSheetId="14">#REF!</definedName>
    <definedName name="tipo2" localSheetId="13">#REF!</definedName>
    <definedName name="tipo2" localSheetId="12">#REF!</definedName>
    <definedName name="tipo2" localSheetId="9">#REF!</definedName>
    <definedName name="tipo2" localSheetId="10">#REF!</definedName>
    <definedName name="tipo2" localSheetId="15">#REF!</definedName>
    <definedName name="tipo2">#REF!</definedName>
    <definedName name="tipo3" localSheetId="11">#REF!</definedName>
    <definedName name="tipo3" localSheetId="8">#REF!</definedName>
    <definedName name="tipo3" localSheetId="14">#REF!</definedName>
    <definedName name="tipo3" localSheetId="13">#REF!</definedName>
    <definedName name="tipo3" localSheetId="12">#REF!</definedName>
    <definedName name="tipo3" localSheetId="9">#REF!</definedName>
    <definedName name="tipo3" localSheetId="10">#REF!</definedName>
    <definedName name="tipo3" localSheetId="15">#REF!</definedName>
    <definedName name="tipo3">#REF!</definedName>
    <definedName name="tnrtbn">#REF!</definedName>
    <definedName name="TPy530231_10" localSheetId="4">#REF!</definedName>
    <definedName name="TPy530231_10" localSheetId="11">#REF!</definedName>
    <definedName name="TPy530231_10" localSheetId="8">#REF!</definedName>
    <definedName name="TPy530231_10" localSheetId="14">#REF!</definedName>
    <definedName name="TPy530231_10" localSheetId="13">#REF!</definedName>
    <definedName name="TPy530231_10" localSheetId="12">#REF!</definedName>
    <definedName name="TPy530231_10" localSheetId="9">#REF!</definedName>
    <definedName name="TPy530231_10" localSheetId="10">#REF!</definedName>
    <definedName name="TPy530231_10" localSheetId="15">#REF!</definedName>
    <definedName name="TPy530231_10">#REF!</definedName>
    <definedName name="TPy530231_11" localSheetId="4">#REF!</definedName>
    <definedName name="TPy530231_11" localSheetId="11">#REF!</definedName>
    <definedName name="TPy530231_11" localSheetId="8">#REF!</definedName>
    <definedName name="TPy530231_11" localSheetId="14">#REF!</definedName>
    <definedName name="TPy530231_11" localSheetId="13">#REF!</definedName>
    <definedName name="TPy530231_11" localSheetId="12">#REF!</definedName>
    <definedName name="TPy530231_11" localSheetId="9">#REF!</definedName>
    <definedName name="TPy530231_11" localSheetId="10">#REF!</definedName>
    <definedName name="TPy530231_11" localSheetId="15">#REF!</definedName>
    <definedName name="TPy530231_11">#REF!</definedName>
    <definedName name="TPy530231_9" localSheetId="4">#REF!</definedName>
    <definedName name="TPy530231_9" localSheetId="11">#REF!</definedName>
    <definedName name="TPy530231_9" localSheetId="8">#REF!</definedName>
    <definedName name="TPy530231_9" localSheetId="14">#REF!</definedName>
    <definedName name="TPy530231_9" localSheetId="13">#REF!</definedName>
    <definedName name="TPy530231_9" localSheetId="12">#REF!</definedName>
    <definedName name="TPy530231_9" localSheetId="9">#REF!</definedName>
    <definedName name="TPy530231_9" localSheetId="10">#REF!</definedName>
    <definedName name="TPy530231_9" localSheetId="15">#REF!</definedName>
    <definedName name="TPy530231_9">#REF!</definedName>
    <definedName name="Transparencia" localSheetId="11">#REF!</definedName>
    <definedName name="Transparencia" localSheetId="8">#REF!</definedName>
    <definedName name="Transparencia" localSheetId="14">#REF!</definedName>
    <definedName name="Transparencia" localSheetId="13">#REF!</definedName>
    <definedName name="Transparencia" localSheetId="12">#REF!</definedName>
    <definedName name="Transparencia" localSheetId="9">#REF!</definedName>
    <definedName name="Transparencia" localSheetId="10">#REF!</definedName>
    <definedName name="Transparencia" localSheetId="15">#REF!</definedName>
    <definedName name="Transparencia">#REF!</definedName>
    <definedName name="TRAT_AGUA" localSheetId="11">#REF!</definedName>
    <definedName name="TRAT_AGUA" localSheetId="8">#REF!</definedName>
    <definedName name="TRAT_AGUA" localSheetId="14">#REF!</definedName>
    <definedName name="TRAT_AGUA" localSheetId="13">#REF!</definedName>
    <definedName name="TRAT_AGUA" localSheetId="12">#REF!</definedName>
    <definedName name="TRAT_AGUA" localSheetId="9">#REF!</definedName>
    <definedName name="TRAT_AGUA" localSheetId="10">#REF!</definedName>
    <definedName name="TRAT_AGUA" localSheetId="15">#REF!</definedName>
    <definedName name="TRAT_AGUA">#REF!</definedName>
    <definedName name="trigo" localSheetId="11">#REF!</definedName>
    <definedName name="trigo" localSheetId="8">#REF!</definedName>
    <definedName name="trigo" localSheetId="14">#REF!</definedName>
    <definedName name="trigo" localSheetId="13">#REF!</definedName>
    <definedName name="trigo" localSheetId="12">#REF!</definedName>
    <definedName name="trigo" localSheetId="9">#REF!</definedName>
    <definedName name="trigo" localSheetId="10">#REF!</definedName>
    <definedName name="trigo" localSheetId="15">#REF!</definedName>
    <definedName name="trigo">#REF!</definedName>
    <definedName name="TtlCdtR" localSheetId="11">#REF!</definedName>
    <definedName name="TtlCdtR" localSheetId="8">#REF!</definedName>
    <definedName name="TtlCdtR" localSheetId="14">#REF!</definedName>
    <definedName name="TtlCdtR" localSheetId="13">#REF!</definedName>
    <definedName name="TtlCdtR" localSheetId="12">#REF!</definedName>
    <definedName name="TtlCdtR" localSheetId="9">#REF!</definedName>
    <definedName name="TtlCdtR" localSheetId="10">#REF!</definedName>
    <definedName name="TtlCdtR" localSheetId="15">#REF!</definedName>
    <definedName name="TtlCdtR">#REF!</definedName>
    <definedName name="TtlFA" localSheetId="11">#REF!</definedName>
    <definedName name="TtlFA" localSheetId="8">#REF!</definedName>
    <definedName name="TtlFA" localSheetId="14">#REF!</definedName>
    <definedName name="TtlFA" localSheetId="13">#REF!</definedName>
    <definedName name="TtlFA" localSheetId="12">#REF!</definedName>
    <definedName name="TtlFA" localSheetId="9">#REF!</definedName>
    <definedName name="TtlFA" localSheetId="10">#REF!</definedName>
    <definedName name="TtlFA" localSheetId="15">#REF!</definedName>
    <definedName name="TtlFA">#REF!</definedName>
    <definedName name="TtlMktR" localSheetId="11">#REF!</definedName>
    <definedName name="TtlMktR" localSheetId="8">#REF!</definedName>
    <definedName name="TtlMktR" localSheetId="14">#REF!</definedName>
    <definedName name="TtlMktR" localSheetId="13">#REF!</definedName>
    <definedName name="TtlMktR" localSheetId="12">#REF!</definedName>
    <definedName name="TtlMktR" localSheetId="9">#REF!</definedName>
    <definedName name="TtlMktR" localSheetId="10">#REF!</definedName>
    <definedName name="TtlMktR" localSheetId="15">#REF!</definedName>
    <definedName name="TtlMktR">#REF!</definedName>
    <definedName name="TtlWC" localSheetId="11">#REF!</definedName>
    <definedName name="TtlWC" localSheetId="8">#REF!</definedName>
    <definedName name="TtlWC" localSheetId="14">#REF!</definedName>
    <definedName name="TtlWC" localSheetId="13">#REF!</definedName>
    <definedName name="TtlWC" localSheetId="12">#REF!</definedName>
    <definedName name="TtlWC" localSheetId="9">#REF!</definedName>
    <definedName name="TtlWC" localSheetId="10">#REF!</definedName>
    <definedName name="TtlWC" localSheetId="15">#REF!</definedName>
    <definedName name="TtlWC">#REF!</definedName>
    <definedName name="TWD" localSheetId="11">#REF!</definedName>
    <definedName name="TWD" localSheetId="8">#REF!</definedName>
    <definedName name="TWD" localSheetId="14">#REF!</definedName>
    <definedName name="TWD" localSheetId="13">#REF!</definedName>
    <definedName name="TWD" localSheetId="12">#REF!</definedName>
    <definedName name="TWD" localSheetId="9">#REF!</definedName>
    <definedName name="TWD" localSheetId="10">#REF!</definedName>
    <definedName name="TWD" localSheetId="15">#REF!</definedName>
    <definedName name="TWD">#REF!</definedName>
    <definedName name="U_" localSheetId="11">#REF!</definedName>
    <definedName name="U_" localSheetId="8">#REF!</definedName>
    <definedName name="U_" localSheetId="14">#REF!</definedName>
    <definedName name="U_" localSheetId="13">#REF!</definedName>
    <definedName name="U_" localSheetId="12">#REF!</definedName>
    <definedName name="U_" localSheetId="9">#REF!</definedName>
    <definedName name="U_" localSheetId="10">#REF!</definedName>
    <definedName name="U_" localSheetId="15">#REF!</definedName>
    <definedName name="U_">#REF!</definedName>
    <definedName name="UnLitro">#REF!</definedName>
    <definedName name="unnegocio" localSheetId="11">#REF!</definedName>
    <definedName name="unnegocio" localSheetId="1">#REF!</definedName>
    <definedName name="unnegocio" localSheetId="8">#REF!</definedName>
    <definedName name="unnegocio" localSheetId="14">#REF!</definedName>
    <definedName name="unnegocio" localSheetId="13">#REF!</definedName>
    <definedName name="unnegocio" localSheetId="12">#REF!</definedName>
    <definedName name="unnegocio" localSheetId="9">#REF!</definedName>
    <definedName name="unnegocio" localSheetId="10">#REF!</definedName>
    <definedName name="unnegocio" localSheetId="15">#REF!</definedName>
    <definedName name="unnegocio">#REF!</definedName>
    <definedName name="USD" localSheetId="4">#REF!</definedName>
    <definedName name="USD" localSheetId="11">#REF!</definedName>
    <definedName name="USD" localSheetId="8">#REF!</definedName>
    <definedName name="USD" localSheetId="14">#REF!</definedName>
    <definedName name="USD" localSheetId="13">#REF!</definedName>
    <definedName name="USD" localSheetId="12">#REF!</definedName>
    <definedName name="USD" localSheetId="9">#REF!</definedName>
    <definedName name="USD" localSheetId="10">#REF!</definedName>
    <definedName name="USD" localSheetId="6">#REF!</definedName>
    <definedName name="USD" localSheetId="15">#REF!</definedName>
    <definedName name="USD">#REF!</definedName>
    <definedName name="usdeur">#REF!</definedName>
    <definedName name="Utilizacion">#REF!</definedName>
    <definedName name="v" localSheetId="4" hidden="1">{#N/A,#N/A,FALSE,"Aging Summary";#N/A,#N/A,FALSE,"Ratio Analysis";#N/A,#N/A,FALSE,"Test 120 Day Accts";#N/A,#N/A,FALSE,"Tickmarks"}</definedName>
    <definedName name="v" localSheetId="11" hidden="1">{#N/A,#N/A,FALSE,"Aging Summary";#N/A,#N/A,FALSE,"Ratio Analysis";#N/A,#N/A,FALSE,"Test 120 Day Accts";#N/A,#N/A,FALSE,"Tickmarks"}</definedName>
    <definedName name="v" localSheetId="1" hidden="1">{#N/A,#N/A,FALSE,"Aging Summary";#N/A,#N/A,FALSE,"Ratio Analysis";#N/A,#N/A,FALSE,"Test 120 Day Accts";#N/A,#N/A,FALSE,"Tickmarks"}</definedName>
    <definedName name="v" localSheetId="8" hidden="1">{#N/A,#N/A,FALSE,"Aging Summary";#N/A,#N/A,FALSE,"Ratio Analysis";#N/A,#N/A,FALSE,"Test 120 Day Accts";#N/A,#N/A,FALSE,"Tickmarks"}</definedName>
    <definedName name="v" localSheetId="14" hidden="1">{#N/A,#N/A,FALSE,"Aging Summary";#N/A,#N/A,FALSE,"Ratio Analysis";#N/A,#N/A,FALSE,"Test 120 Day Accts";#N/A,#N/A,FALSE,"Tickmarks"}</definedName>
    <definedName name="v" localSheetId="13" hidden="1">{#N/A,#N/A,FALSE,"Aging Summary";#N/A,#N/A,FALSE,"Ratio Analysis";#N/A,#N/A,FALSE,"Test 120 Day Accts";#N/A,#N/A,FALSE,"Tickmarks"}</definedName>
    <definedName name="v" localSheetId="12" hidden="1">{#N/A,#N/A,FALSE,"Aging Summary";#N/A,#N/A,FALSE,"Ratio Analysis";#N/A,#N/A,FALSE,"Test 120 Day Accts";#N/A,#N/A,FALSE,"Tickmarks"}</definedName>
    <definedName name="v" localSheetId="9" hidden="1">{#N/A,#N/A,FALSE,"Aging Summary";#N/A,#N/A,FALSE,"Ratio Analysis";#N/A,#N/A,FALSE,"Test 120 Day Accts";#N/A,#N/A,FALSE,"Tickmarks"}</definedName>
    <definedName name="v" localSheetId="10" hidden="1">{#N/A,#N/A,FALSE,"Aging Summary";#N/A,#N/A,FALSE,"Ratio Analysis";#N/A,#N/A,FALSE,"Test 120 Day Accts";#N/A,#N/A,FALSE,"Tickmarks"}</definedName>
    <definedName name="v" localSheetId="6" hidden="1">{#N/A,#N/A,FALSE,"Aging Summary";#N/A,#N/A,FALSE,"Ratio Analysis";#N/A,#N/A,FALSE,"Test 120 Day Accts";#N/A,#N/A,FALSE,"Tickmarks"}</definedName>
    <definedName name="v" localSheetId="15" hidden="1">{#N/A,#N/A,FALSE,"Aging Summary";#N/A,#N/A,FALSE,"Ratio Analysis";#N/A,#N/A,FALSE,"Test 120 Day Accts";#N/A,#N/A,FALSE,"Tickmarks"}</definedName>
    <definedName name="v" hidden="1">{#N/A,#N/A,FALSE,"Aging Summary";#N/A,#N/A,FALSE,"Ratio Analysis";#N/A,#N/A,FALSE,"Test 120 Day Accts";#N/A,#N/A,FALSE,"Tickmarks"}</definedName>
    <definedName name="V_" localSheetId="11">#REF!</definedName>
    <definedName name="V_" localSheetId="1">#REF!</definedName>
    <definedName name="V_" localSheetId="8">#REF!</definedName>
    <definedName name="V_" localSheetId="14">#REF!</definedName>
    <definedName name="V_" localSheetId="13">#REF!</definedName>
    <definedName name="V_" localSheetId="12">#REF!</definedName>
    <definedName name="V_" localSheetId="9">#REF!</definedName>
    <definedName name="V_" localSheetId="10">#REF!</definedName>
    <definedName name="V_" localSheetId="15">#REF!</definedName>
    <definedName name="V_">#REF!</definedName>
    <definedName name="valeria" localSheetId="4" hidden="1">{#N/A,#N/A,FALSE,"Aging Summary";#N/A,#N/A,FALSE,"Ratio Analysis";#N/A,#N/A,FALSE,"Test 120 Day Accts";#N/A,#N/A,FALSE,"Tickmarks"}</definedName>
    <definedName name="valeria" localSheetId="11" hidden="1">{#N/A,#N/A,FALSE,"Aging Summary";#N/A,#N/A,FALSE,"Ratio Analysis";#N/A,#N/A,FALSE,"Test 120 Day Accts";#N/A,#N/A,FALSE,"Tickmarks"}</definedName>
    <definedName name="valeria" localSheetId="1" hidden="1">{#N/A,#N/A,FALSE,"Aging Summary";#N/A,#N/A,FALSE,"Ratio Analysis";#N/A,#N/A,FALSE,"Test 120 Day Accts";#N/A,#N/A,FALSE,"Tickmarks"}</definedName>
    <definedName name="valeria" localSheetId="8" hidden="1">{#N/A,#N/A,FALSE,"Aging Summary";#N/A,#N/A,FALSE,"Ratio Analysis";#N/A,#N/A,FALSE,"Test 120 Day Accts";#N/A,#N/A,FALSE,"Tickmarks"}</definedName>
    <definedName name="valeria" localSheetId="14" hidden="1">{#N/A,#N/A,FALSE,"Aging Summary";#N/A,#N/A,FALSE,"Ratio Analysis";#N/A,#N/A,FALSE,"Test 120 Day Accts";#N/A,#N/A,FALSE,"Tickmarks"}</definedName>
    <definedName name="valeria" localSheetId="13" hidden="1">{#N/A,#N/A,FALSE,"Aging Summary";#N/A,#N/A,FALSE,"Ratio Analysis";#N/A,#N/A,FALSE,"Test 120 Day Accts";#N/A,#N/A,FALSE,"Tickmarks"}</definedName>
    <definedName name="valeria" localSheetId="12" hidden="1">{#N/A,#N/A,FALSE,"Aging Summary";#N/A,#N/A,FALSE,"Ratio Analysis";#N/A,#N/A,FALSE,"Test 120 Day Accts";#N/A,#N/A,FALSE,"Tickmarks"}</definedName>
    <definedName name="valeria" localSheetId="9" hidden="1">{#N/A,#N/A,FALSE,"Aging Summary";#N/A,#N/A,FALSE,"Ratio Analysis";#N/A,#N/A,FALSE,"Test 120 Day Accts";#N/A,#N/A,FALSE,"Tickmarks"}</definedName>
    <definedName name="valeria" localSheetId="10" hidden="1">{#N/A,#N/A,FALSE,"Aging Summary";#N/A,#N/A,FALSE,"Ratio Analysis";#N/A,#N/A,FALSE,"Test 120 Day Accts";#N/A,#N/A,FALSE,"Tickmarks"}</definedName>
    <definedName name="valeria" localSheetId="6" hidden="1">{#N/A,#N/A,FALSE,"Aging Summary";#N/A,#N/A,FALSE,"Ratio Analysis";#N/A,#N/A,FALSE,"Test 120 Day Accts";#N/A,#N/A,FALSE,"Tickmarks"}</definedName>
    <definedName name="valeria" localSheetId="15" hidden="1">{#N/A,#N/A,FALSE,"Aging Summary";#N/A,#N/A,FALSE,"Ratio Analysis";#N/A,#N/A,FALSE,"Test 120 Day Accts";#N/A,#N/A,FALSE,"Tickmarks"}</definedName>
    <definedName name="valeria" hidden="1">{#N/A,#N/A,FALSE,"Aging Summary";#N/A,#N/A,FALSE,"Ratio Analysis";#N/A,#N/A,FALSE,"Test 120 Day Accts";#N/A,#N/A,FALSE,"Tickmarks"}</definedName>
    <definedName name="validacion2" localSheetId="4">#REF!</definedName>
    <definedName name="validacion2">#REF!</definedName>
    <definedName name="Valuación" localSheetId="11">#REF!</definedName>
    <definedName name="Valuación" localSheetId="1">#REF!</definedName>
    <definedName name="Valuación" localSheetId="8">#REF!</definedName>
    <definedName name="Valuación" localSheetId="14">#REF!</definedName>
    <definedName name="Valuación" localSheetId="13">#REF!</definedName>
    <definedName name="Valuación" localSheetId="12">#REF!</definedName>
    <definedName name="Valuación" localSheetId="9">#REF!</definedName>
    <definedName name="Valuación" localSheetId="10">#REF!</definedName>
    <definedName name="Valuación" localSheetId="15">#REF!</definedName>
    <definedName name="Valuación">#REF!</definedName>
    <definedName name="vencimientos" localSheetId="11">#REF!</definedName>
    <definedName name="vencimientos" localSheetId="8">#REF!</definedName>
    <definedName name="vencimientos" localSheetId="14">#REF!</definedName>
    <definedName name="vencimientos" localSheetId="13">#REF!</definedName>
    <definedName name="vencimientos" localSheetId="12">#REF!</definedName>
    <definedName name="vencimientos" localSheetId="9">#REF!</definedName>
    <definedName name="vencimientos" localSheetId="10">#REF!</definedName>
    <definedName name="vencimientos" localSheetId="15">#REF!</definedName>
    <definedName name="vencimientos">#REF!</definedName>
    <definedName name="vendedores" localSheetId="4">#REF!</definedName>
    <definedName name="vendedores">#REF!</definedName>
    <definedName name="ventas" localSheetId="11">#REF!</definedName>
    <definedName name="ventas" localSheetId="1">#REF!</definedName>
    <definedName name="ventas" localSheetId="8">#REF!</definedName>
    <definedName name="ventas" localSheetId="14">#REF!</definedName>
    <definedName name="ventas" localSheetId="13">#REF!</definedName>
    <definedName name="ventas" localSheetId="12">#REF!</definedName>
    <definedName name="ventas" localSheetId="9">#REF!</definedName>
    <definedName name="ventas" localSheetId="10">#REF!</definedName>
    <definedName name="ventas" localSheetId="15">#REF!</definedName>
    <definedName name="ventas">#REF!</definedName>
    <definedName name="vjhhhhhh" localSheetId="4">#REF!</definedName>
    <definedName name="vjhhhhhh" localSheetId="11">#REF!</definedName>
    <definedName name="vjhhhhhh" localSheetId="8">#REF!</definedName>
    <definedName name="vjhhhhhh" localSheetId="14">#REF!</definedName>
    <definedName name="vjhhhhhh" localSheetId="13">#REF!</definedName>
    <definedName name="vjhhhhhh" localSheetId="12">#REF!</definedName>
    <definedName name="vjhhhhhh" localSheetId="9">#REF!</definedName>
    <definedName name="vjhhhhhh" localSheetId="10">#REF!</definedName>
    <definedName name="vjhhhhhh" localSheetId="15">#REF!</definedName>
    <definedName name="vjhhhhhh">#REF!</definedName>
    <definedName name="vpphold" localSheetId="11">#REF!</definedName>
    <definedName name="vpphold" localSheetId="8">#REF!</definedName>
    <definedName name="vpphold" localSheetId="14">#REF!</definedName>
    <definedName name="vpphold" localSheetId="13">#REF!</definedName>
    <definedName name="vpphold" localSheetId="12">#REF!</definedName>
    <definedName name="vpphold" localSheetId="9">#REF!</definedName>
    <definedName name="vpphold" localSheetId="10">#REF!</definedName>
    <definedName name="vpphold" localSheetId="15">#REF!</definedName>
    <definedName name="vpphold">#REF!</definedName>
    <definedName name="VTO" localSheetId="11">#REF!</definedName>
    <definedName name="VTO" localSheetId="8">#REF!</definedName>
    <definedName name="VTO" localSheetId="14">#REF!</definedName>
    <definedName name="VTO" localSheetId="13">#REF!</definedName>
    <definedName name="VTO" localSheetId="12">#REF!</definedName>
    <definedName name="VTO" localSheetId="9">#REF!</definedName>
    <definedName name="VTO" localSheetId="10">#REF!</definedName>
    <definedName name="VTO" localSheetId="15">#REF!</definedName>
    <definedName name="VTO">#REF!</definedName>
    <definedName name="vtoañoc" localSheetId="11">#REF!</definedName>
    <definedName name="vtoañoc" localSheetId="8">#REF!</definedName>
    <definedName name="vtoañoc" localSheetId="14">#REF!</definedName>
    <definedName name="vtoañoc" localSheetId="13">#REF!</definedName>
    <definedName name="vtoañoc" localSheetId="12">#REF!</definedName>
    <definedName name="vtoañoc" localSheetId="9">#REF!</definedName>
    <definedName name="vtoañoc" localSheetId="10">#REF!</definedName>
    <definedName name="vtoañoc" localSheetId="15">#REF!</definedName>
    <definedName name="vtoañoc">#REF!</definedName>
    <definedName name="vtoañon" localSheetId="11">#REF!</definedName>
    <definedName name="vtoañon" localSheetId="8">#REF!</definedName>
    <definedName name="vtoañon" localSheetId="14">#REF!</definedName>
    <definedName name="vtoañon" localSheetId="13">#REF!</definedName>
    <definedName name="vtoañon" localSheetId="12">#REF!</definedName>
    <definedName name="vtoañon" localSheetId="9">#REF!</definedName>
    <definedName name="vtoañon" localSheetId="10">#REF!</definedName>
    <definedName name="vtoañon" localSheetId="15">#REF!</definedName>
    <definedName name="vtoañon">#REF!</definedName>
    <definedName name="vtoaños" localSheetId="11">#REF!</definedName>
    <definedName name="vtoaños" localSheetId="8">#REF!</definedName>
    <definedName name="vtoaños" localSheetId="14">#REF!</definedName>
    <definedName name="vtoaños" localSheetId="13">#REF!</definedName>
    <definedName name="vtoaños" localSheetId="12">#REF!</definedName>
    <definedName name="vtoaños" localSheetId="9">#REF!</definedName>
    <definedName name="vtoaños" localSheetId="10">#REF!</definedName>
    <definedName name="vtoaños" localSheetId="15">#REF!</definedName>
    <definedName name="vtoaños">#REF!</definedName>
    <definedName name="vtoshold1" localSheetId="11">#REF!</definedName>
    <definedName name="vtoshold1" localSheetId="8">#REF!</definedName>
    <definedName name="vtoshold1" localSheetId="14">#REF!</definedName>
    <definedName name="vtoshold1" localSheetId="13">#REF!</definedName>
    <definedName name="vtoshold1" localSheetId="12">#REF!</definedName>
    <definedName name="vtoshold1" localSheetId="9">#REF!</definedName>
    <definedName name="vtoshold1" localSheetId="10">#REF!</definedName>
    <definedName name="vtoshold1" localSheetId="15">#REF!</definedName>
    <definedName name="vtoshold1">#REF!</definedName>
    <definedName name="vtoshold2" localSheetId="11">#REF!</definedName>
    <definedName name="vtoshold2" localSheetId="8">#REF!</definedName>
    <definedName name="vtoshold2" localSheetId="14">#REF!</definedName>
    <definedName name="vtoshold2" localSheetId="13">#REF!</definedName>
    <definedName name="vtoshold2" localSheetId="12">#REF!</definedName>
    <definedName name="vtoshold2" localSheetId="9">#REF!</definedName>
    <definedName name="vtoshold2" localSheetId="10">#REF!</definedName>
    <definedName name="vtoshold2" localSheetId="15">#REF!</definedName>
    <definedName name="vtoshold2">#REF!</definedName>
    <definedName name="VTOSN" localSheetId="11">#REF!</definedName>
    <definedName name="VTOSN" localSheetId="1">#REF!</definedName>
    <definedName name="VTOSN" localSheetId="8">#REF!</definedName>
    <definedName name="VTOSN" localSheetId="14">#REF!</definedName>
    <definedName name="VTOSN" localSheetId="13">#REF!</definedName>
    <definedName name="VTOSN" localSheetId="12">#REF!</definedName>
    <definedName name="VTOSN" localSheetId="9">#REF!</definedName>
    <definedName name="VTOSN" localSheetId="10">#REF!</definedName>
    <definedName name="VTOSN" localSheetId="15">#REF!</definedName>
    <definedName name="VTOSN">#REF!</definedName>
    <definedName name="vvv" localSheetId="4" hidden="1">#REF!</definedName>
    <definedName name="vvv" localSheetId="11" hidden="1">#REF!</definedName>
    <definedName name="vvv" localSheetId="8" hidden="1">#REF!</definedName>
    <definedName name="vvv" localSheetId="14" hidden="1">#REF!</definedName>
    <definedName name="vvv" localSheetId="13" hidden="1">#REF!</definedName>
    <definedName name="vvv" localSheetId="12" hidden="1">#REF!</definedName>
    <definedName name="vvv" localSheetId="9" hidden="1">#REF!</definedName>
    <definedName name="vvv" localSheetId="10" hidden="1">#REF!</definedName>
    <definedName name="vvv" localSheetId="15" hidden="1">#REF!</definedName>
    <definedName name="vvv" hidden="1">#REF!</definedName>
    <definedName name="w" localSheetId="4">#REF!</definedName>
    <definedName name="w" localSheetId="11">#REF!</definedName>
    <definedName name="w" localSheetId="8">#REF!</definedName>
    <definedName name="w" localSheetId="14">#REF!</definedName>
    <definedName name="w" localSheetId="13">#REF!</definedName>
    <definedName name="w" localSheetId="12">#REF!</definedName>
    <definedName name="w" localSheetId="9">#REF!</definedName>
    <definedName name="w" localSheetId="10">#REF!</definedName>
    <definedName name="w" localSheetId="15">#REF!</definedName>
    <definedName name="w">#REF!</definedName>
    <definedName name="W_" localSheetId="11">#REF!</definedName>
    <definedName name="W_" localSheetId="8">#REF!</definedName>
    <definedName name="W_" localSheetId="14">#REF!</definedName>
    <definedName name="W_" localSheetId="13">#REF!</definedName>
    <definedName name="W_" localSheetId="12">#REF!</definedName>
    <definedName name="W_" localSheetId="9">#REF!</definedName>
    <definedName name="W_" localSheetId="10">#REF!</definedName>
    <definedName name="W_" localSheetId="15">#REF!</definedName>
    <definedName name="W_">#REF!</definedName>
    <definedName name="watts" localSheetId="4" hidden="1">{#N/A,#N/A,FALSE,"Aging Summary";#N/A,#N/A,FALSE,"Ratio Analysis";#N/A,#N/A,FALSE,"Test 120 Day Accts";#N/A,#N/A,FALSE,"Tickmarks"}</definedName>
    <definedName name="watts" localSheetId="11" hidden="1">{#N/A,#N/A,FALSE,"Aging Summary";#N/A,#N/A,FALSE,"Ratio Analysis";#N/A,#N/A,FALSE,"Test 120 Day Accts";#N/A,#N/A,FALSE,"Tickmarks"}</definedName>
    <definedName name="watts" localSheetId="1" hidden="1">{#N/A,#N/A,FALSE,"Aging Summary";#N/A,#N/A,FALSE,"Ratio Analysis";#N/A,#N/A,FALSE,"Test 120 Day Accts";#N/A,#N/A,FALSE,"Tickmarks"}</definedName>
    <definedName name="watts" localSheetId="8" hidden="1">{#N/A,#N/A,FALSE,"Aging Summary";#N/A,#N/A,FALSE,"Ratio Analysis";#N/A,#N/A,FALSE,"Test 120 Day Accts";#N/A,#N/A,FALSE,"Tickmarks"}</definedName>
    <definedName name="watts" localSheetId="14" hidden="1">{#N/A,#N/A,FALSE,"Aging Summary";#N/A,#N/A,FALSE,"Ratio Analysis";#N/A,#N/A,FALSE,"Test 120 Day Accts";#N/A,#N/A,FALSE,"Tickmarks"}</definedName>
    <definedName name="watts" localSheetId="13" hidden="1">{#N/A,#N/A,FALSE,"Aging Summary";#N/A,#N/A,FALSE,"Ratio Analysis";#N/A,#N/A,FALSE,"Test 120 Day Accts";#N/A,#N/A,FALSE,"Tickmarks"}</definedName>
    <definedName name="watts" localSheetId="12" hidden="1">{#N/A,#N/A,FALSE,"Aging Summary";#N/A,#N/A,FALSE,"Ratio Analysis";#N/A,#N/A,FALSE,"Test 120 Day Accts";#N/A,#N/A,FALSE,"Tickmarks"}</definedName>
    <definedName name="watts" localSheetId="9" hidden="1">{#N/A,#N/A,FALSE,"Aging Summary";#N/A,#N/A,FALSE,"Ratio Analysis";#N/A,#N/A,FALSE,"Test 120 Day Accts";#N/A,#N/A,FALSE,"Tickmarks"}</definedName>
    <definedName name="watts" localSheetId="10" hidden="1">{#N/A,#N/A,FALSE,"Aging Summary";#N/A,#N/A,FALSE,"Ratio Analysis";#N/A,#N/A,FALSE,"Test 120 Day Accts";#N/A,#N/A,FALSE,"Tickmarks"}</definedName>
    <definedName name="watts" localSheetId="6" hidden="1">{#N/A,#N/A,FALSE,"Aging Summary";#N/A,#N/A,FALSE,"Ratio Analysis";#N/A,#N/A,FALSE,"Test 120 Day Accts";#N/A,#N/A,FALSE,"Tickmarks"}</definedName>
    <definedName name="watts" localSheetId="15"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11">#REF!</definedName>
    <definedName name="www" localSheetId="1">#REF!</definedName>
    <definedName name="www" localSheetId="8">#REF!</definedName>
    <definedName name="www" localSheetId="14">#REF!</definedName>
    <definedName name="www" localSheetId="13">#REF!</definedName>
    <definedName name="www" localSheetId="12">#REF!</definedName>
    <definedName name="www" localSheetId="9">#REF!</definedName>
    <definedName name="www" localSheetId="10">#REF!</definedName>
    <definedName name="www" localSheetId="15">#REF!</definedName>
    <definedName name="www">#REF!</definedName>
    <definedName name="x">#N/A</definedName>
    <definedName name="X_" localSheetId="11">#REF!</definedName>
    <definedName name="X_" localSheetId="1">#REF!</definedName>
    <definedName name="X_" localSheetId="8">#REF!</definedName>
    <definedName name="X_" localSheetId="14">#REF!</definedName>
    <definedName name="X_" localSheetId="13">#REF!</definedName>
    <definedName name="X_" localSheetId="12">#REF!</definedName>
    <definedName name="X_" localSheetId="9">#REF!</definedName>
    <definedName name="X_" localSheetId="10">#REF!</definedName>
    <definedName name="X_" localSheetId="15">#REF!</definedName>
    <definedName name="X_">#REF!</definedName>
    <definedName name="xc" hidden="1">{#N/A,#N/A,FALSE,"Aging Summary";#N/A,#N/A,FALSE,"Ratio Analysis";#N/A,#N/A,FALSE,"Test 120 Day Accts";#N/A,#N/A,FALSE,"Tickmarks"}</definedName>
    <definedName name="XREF_COLUMN_1" localSheetId="4" hidden="1">#REF!</definedName>
    <definedName name="XREF_COLUMN_1" localSheetId="11" hidden="1">#REF!</definedName>
    <definedName name="XREF_COLUMN_1" localSheetId="8" hidden="1">#REF!</definedName>
    <definedName name="XREF_COLUMN_1" localSheetId="14" hidden="1">#REF!</definedName>
    <definedName name="XREF_COLUMN_1" localSheetId="13" hidden="1">#REF!</definedName>
    <definedName name="XREF_COLUMN_1" localSheetId="12" hidden="1">#REF!</definedName>
    <definedName name="XREF_COLUMN_1" localSheetId="9" hidden="1">#REF!</definedName>
    <definedName name="XREF_COLUMN_1" localSheetId="10" hidden="1">#REF!</definedName>
    <definedName name="XREF_COLUMN_1" localSheetId="15" hidden="1">#REF!</definedName>
    <definedName name="XREF_COLUMN_1" hidden="1">#REF!</definedName>
    <definedName name="XREF_COLUMN_10" localSheetId="4" hidden="1">#REF!</definedName>
    <definedName name="XREF_COLUMN_10" localSheetId="13" hidden="1">#REF!</definedName>
    <definedName name="XREF_COLUMN_10" hidden="1">#REF!</definedName>
    <definedName name="XREF_COLUMN_11" localSheetId="4" hidden="1">#REF!</definedName>
    <definedName name="XREF_COLUMN_11" localSheetId="13" hidden="1">#REF!</definedName>
    <definedName name="XREF_COLUMN_11" hidden="1">#REF!</definedName>
    <definedName name="XREF_COLUMN_2" localSheetId="4" hidden="1">#REF!</definedName>
    <definedName name="XREF_COLUMN_2" localSheetId="13" hidden="1">#REF!</definedName>
    <definedName name="XREF_COLUMN_2" hidden="1">#REF!</definedName>
    <definedName name="XREF_COLUMN_3" localSheetId="4" hidden="1">#REF!</definedName>
    <definedName name="XREF_COLUMN_3" localSheetId="13" hidden="1">#REF!</definedName>
    <definedName name="XREF_COLUMN_3" hidden="1">#REF!</definedName>
    <definedName name="XREF_COLUMN_4" localSheetId="4" hidden="1">#REF!</definedName>
    <definedName name="XREF_COLUMN_4" localSheetId="13" hidden="1">#REF!</definedName>
    <definedName name="XREF_COLUMN_4" hidden="1">#REF!</definedName>
    <definedName name="XREF_COLUMN_5" localSheetId="4" hidden="1">#REF!</definedName>
    <definedName name="XREF_COLUMN_5" localSheetId="13" hidden="1">#REF!</definedName>
    <definedName name="XREF_COLUMN_5" hidden="1">#REF!</definedName>
    <definedName name="XREF_COLUMN_6" localSheetId="4" hidden="1">#REF!</definedName>
    <definedName name="XREF_COLUMN_6" localSheetId="13" hidden="1">#REF!</definedName>
    <definedName name="XREF_COLUMN_6" hidden="1">#REF!</definedName>
    <definedName name="XREF_COLUMN_7" localSheetId="4" hidden="1">#REF!</definedName>
    <definedName name="XREF_COLUMN_7" localSheetId="13" hidden="1">#REF!</definedName>
    <definedName name="XREF_COLUMN_7" hidden="1">#REF!</definedName>
    <definedName name="XREF_COLUMN_8" localSheetId="4" hidden="1">#REF!</definedName>
    <definedName name="XREF_COLUMN_8" localSheetId="13" hidden="1">#REF!</definedName>
    <definedName name="XREF_COLUMN_8" hidden="1">#REF!</definedName>
    <definedName name="XREF_COLUMN_9" localSheetId="4" hidden="1">#REF!</definedName>
    <definedName name="XREF_COLUMN_9" localSheetId="13" hidden="1">#REF!</definedName>
    <definedName name="XREF_COLUMN_9" hidden="1">#REF!</definedName>
    <definedName name="XRefActiveRow" localSheetId="4" hidden="1">#REF!</definedName>
    <definedName name="XRefActiveRow" localSheetId="11" hidden="1">#REF!</definedName>
    <definedName name="XRefActiveRow" localSheetId="8" hidden="1">#REF!</definedName>
    <definedName name="XRefActiveRow" localSheetId="14" hidden="1">#REF!</definedName>
    <definedName name="XRefActiveRow" localSheetId="13" hidden="1">#REF!</definedName>
    <definedName name="XRefActiveRow" localSheetId="12" hidden="1">#REF!</definedName>
    <definedName name="XRefActiveRow" localSheetId="9" hidden="1">#REF!</definedName>
    <definedName name="XRefActiveRow" localSheetId="10" hidden="1">#REF!</definedName>
    <definedName name="XRefActiveRow" localSheetId="15" hidden="1">#REF!</definedName>
    <definedName name="XRefActiveRow" hidden="1">#REF!</definedName>
    <definedName name="XRefColumnsCount" hidden="1">11</definedName>
    <definedName name="XRefCopy1" localSheetId="4" hidden="1">#REF!</definedName>
    <definedName name="XRefCopy1" localSheetId="11" hidden="1">#REF!</definedName>
    <definedName name="XRefCopy1" localSheetId="8" hidden="1">#REF!</definedName>
    <definedName name="XRefCopy1" localSheetId="14" hidden="1">#REF!</definedName>
    <definedName name="XRefCopy1" localSheetId="13" hidden="1">#REF!</definedName>
    <definedName name="XRefCopy1" localSheetId="12" hidden="1">#REF!</definedName>
    <definedName name="XRefCopy1" localSheetId="9" hidden="1">#REF!</definedName>
    <definedName name="XRefCopy1" localSheetId="10" hidden="1">#REF!</definedName>
    <definedName name="XRefCopy1" localSheetId="15" hidden="1">#REF!</definedName>
    <definedName name="XRefCopy1" hidden="1">#REF!</definedName>
    <definedName name="XRefCopy10" localSheetId="4" hidden="1">#REF!</definedName>
    <definedName name="XRefCopy10" localSheetId="13" hidden="1">#REF!</definedName>
    <definedName name="XRefCopy10" hidden="1">#REF!</definedName>
    <definedName name="XRefCopy10Row" localSheetId="4" hidden="1">#REF!</definedName>
    <definedName name="XRefCopy10Row" localSheetId="11" hidden="1">#REF!</definedName>
    <definedName name="XRefCopy10Row" localSheetId="8" hidden="1">#REF!</definedName>
    <definedName name="XRefCopy10Row" localSheetId="14" hidden="1">#REF!</definedName>
    <definedName name="XRefCopy10Row" localSheetId="13" hidden="1">#REF!</definedName>
    <definedName name="XRefCopy10Row" localSheetId="12" hidden="1">#REF!</definedName>
    <definedName name="XRefCopy10Row" localSheetId="9" hidden="1">#REF!</definedName>
    <definedName name="XRefCopy10Row" localSheetId="10" hidden="1">#REF!</definedName>
    <definedName name="XRefCopy10Row" localSheetId="15" hidden="1">#REF!</definedName>
    <definedName name="XRefCopy10Row" hidden="1">#REF!</definedName>
    <definedName name="XRefCopy11" localSheetId="4" hidden="1">#REF!</definedName>
    <definedName name="XRefCopy11" localSheetId="11" hidden="1">#REF!</definedName>
    <definedName name="XRefCopy11" localSheetId="8" hidden="1">#REF!</definedName>
    <definedName name="XRefCopy11" localSheetId="14" hidden="1">#REF!</definedName>
    <definedName name="XRefCopy11" localSheetId="13" hidden="1">#REF!</definedName>
    <definedName name="XRefCopy11" localSheetId="12" hidden="1">#REF!</definedName>
    <definedName name="XRefCopy11" localSheetId="9" hidden="1">#REF!</definedName>
    <definedName name="XRefCopy11" localSheetId="10" hidden="1">#REF!</definedName>
    <definedName name="XRefCopy11" localSheetId="15" hidden="1">#REF!</definedName>
    <definedName name="XRefCopy11" hidden="1">#REF!</definedName>
    <definedName name="XRefCopy11Row" localSheetId="11" hidden="1">#REF!</definedName>
    <definedName name="XRefCopy11Row" localSheetId="1" hidden="1">#REF!</definedName>
    <definedName name="XRefCopy11Row" localSheetId="8" hidden="1">#REF!</definedName>
    <definedName name="XRefCopy11Row" localSheetId="14" hidden="1">#REF!</definedName>
    <definedName name="XRefCopy11Row" localSheetId="13" hidden="1">#REF!</definedName>
    <definedName name="XRefCopy11Row" localSheetId="12" hidden="1">#REF!</definedName>
    <definedName name="XRefCopy11Row" localSheetId="9" hidden="1">#REF!</definedName>
    <definedName name="XRefCopy11Row" localSheetId="10" hidden="1">#REF!</definedName>
    <definedName name="XRefCopy11Row" localSheetId="15" hidden="1">#REF!</definedName>
    <definedName name="XRefCopy11Row" hidden="1">#REF!</definedName>
    <definedName name="XRefCopy12" localSheetId="4" hidden="1">#REF!</definedName>
    <definedName name="XRefCopy12" localSheetId="11" hidden="1">#REF!</definedName>
    <definedName name="XRefCopy12" localSheetId="8" hidden="1">#REF!</definedName>
    <definedName name="XRefCopy12" localSheetId="14" hidden="1">#REF!</definedName>
    <definedName name="XRefCopy12" localSheetId="13" hidden="1">#REF!</definedName>
    <definedName name="XRefCopy12" localSheetId="12" hidden="1">#REF!</definedName>
    <definedName name="XRefCopy12" localSheetId="9" hidden="1">#REF!</definedName>
    <definedName name="XRefCopy12" localSheetId="10" hidden="1">#REF!</definedName>
    <definedName name="XRefCopy12" localSheetId="15" hidden="1">#REF!</definedName>
    <definedName name="XRefCopy12" hidden="1">#REF!</definedName>
    <definedName name="XRefCopy12Row" localSheetId="11" hidden="1">#REF!</definedName>
    <definedName name="XRefCopy12Row" localSheetId="1" hidden="1">#REF!</definedName>
    <definedName name="XRefCopy12Row" localSheetId="8" hidden="1">#REF!</definedName>
    <definedName name="XRefCopy12Row" localSheetId="14" hidden="1">#REF!</definedName>
    <definedName name="XRefCopy12Row" localSheetId="13" hidden="1">#REF!</definedName>
    <definedName name="XRefCopy12Row" localSheetId="12" hidden="1">#REF!</definedName>
    <definedName name="XRefCopy12Row" localSheetId="9" hidden="1">#REF!</definedName>
    <definedName name="XRefCopy12Row" localSheetId="10" hidden="1">#REF!</definedName>
    <definedName name="XRefCopy12Row" localSheetId="15" hidden="1">#REF!</definedName>
    <definedName name="XRefCopy12Row" hidden="1">#REF!</definedName>
    <definedName name="XRefCopy13" localSheetId="4" hidden="1">#REF!</definedName>
    <definedName name="XRefCopy13" localSheetId="11" hidden="1">#REF!</definedName>
    <definedName name="XRefCopy13" localSheetId="1" hidden="1">#REF!</definedName>
    <definedName name="XRefCopy13" localSheetId="8" hidden="1">#REF!</definedName>
    <definedName name="XRefCopy13" localSheetId="14" hidden="1">#REF!</definedName>
    <definedName name="XRefCopy13" localSheetId="13" hidden="1">#REF!</definedName>
    <definedName name="XRefCopy13" localSheetId="12" hidden="1">#REF!</definedName>
    <definedName name="XRefCopy13" localSheetId="9" hidden="1">#REF!</definedName>
    <definedName name="XRefCopy13" localSheetId="10" hidden="1">#REF!</definedName>
    <definedName name="XRefCopy13" localSheetId="15" hidden="1">#REF!</definedName>
    <definedName name="XRefCopy13" hidden="1">#REF!</definedName>
    <definedName name="XRefCopy13Row" localSheetId="4" hidden="1">#REF!</definedName>
    <definedName name="XRefCopy13Row" localSheetId="11" hidden="1">#REF!</definedName>
    <definedName name="XRefCopy13Row" localSheetId="8" hidden="1">#REF!</definedName>
    <definedName name="XRefCopy13Row" localSheetId="14" hidden="1">#REF!</definedName>
    <definedName name="XRefCopy13Row" localSheetId="13" hidden="1">#REF!</definedName>
    <definedName name="XRefCopy13Row" localSheetId="12" hidden="1">#REF!</definedName>
    <definedName name="XRefCopy13Row" localSheetId="9" hidden="1">#REF!</definedName>
    <definedName name="XRefCopy13Row" localSheetId="10" hidden="1">#REF!</definedName>
    <definedName name="XRefCopy13Row" localSheetId="15" hidden="1">#REF!</definedName>
    <definedName name="XRefCopy13Row" hidden="1">#REF!</definedName>
    <definedName name="XRefCopy14" localSheetId="4" hidden="1">#REF!</definedName>
    <definedName name="XRefCopy14" localSheetId="11" hidden="1">#REF!</definedName>
    <definedName name="XRefCopy14" localSheetId="8" hidden="1">#REF!</definedName>
    <definedName name="XRefCopy14" localSheetId="14" hidden="1">#REF!</definedName>
    <definedName name="XRefCopy14" localSheetId="13" hidden="1">#REF!</definedName>
    <definedName name="XRefCopy14" localSheetId="12" hidden="1">#REF!</definedName>
    <definedName name="XRefCopy14" localSheetId="9" hidden="1">#REF!</definedName>
    <definedName name="XRefCopy14" localSheetId="10" hidden="1">#REF!</definedName>
    <definedName name="XRefCopy14" localSheetId="15" hidden="1">#REF!</definedName>
    <definedName name="XRefCopy14" hidden="1">#REF!</definedName>
    <definedName name="XRefCopy14Row" localSheetId="4" hidden="1">#REF!</definedName>
    <definedName name="XRefCopy14Row" localSheetId="11" hidden="1">#REF!</definedName>
    <definedName name="XRefCopy14Row" localSheetId="8" hidden="1">#REF!</definedName>
    <definedName name="XRefCopy14Row" localSheetId="14" hidden="1">#REF!</definedName>
    <definedName name="XRefCopy14Row" localSheetId="13" hidden="1">#REF!</definedName>
    <definedName name="XRefCopy14Row" localSheetId="12" hidden="1">#REF!</definedName>
    <definedName name="XRefCopy14Row" localSheetId="9" hidden="1">#REF!</definedName>
    <definedName name="XRefCopy14Row" localSheetId="10" hidden="1">#REF!</definedName>
    <definedName name="XRefCopy14Row" localSheetId="15" hidden="1">#REF!</definedName>
    <definedName name="XRefCopy14Row" hidden="1">#REF!</definedName>
    <definedName name="XRefCopy15" localSheetId="4" hidden="1">#REF!</definedName>
    <definedName name="XRefCopy15" localSheetId="11" hidden="1">#REF!</definedName>
    <definedName name="XRefCopy15" localSheetId="8" hidden="1">#REF!</definedName>
    <definedName name="XRefCopy15" localSheetId="14" hidden="1">#REF!</definedName>
    <definedName name="XRefCopy15" localSheetId="13" hidden="1">#REF!</definedName>
    <definedName name="XRefCopy15" localSheetId="12" hidden="1">#REF!</definedName>
    <definedName name="XRefCopy15" localSheetId="9" hidden="1">#REF!</definedName>
    <definedName name="XRefCopy15" localSheetId="10" hidden="1">#REF!</definedName>
    <definedName name="XRefCopy15" localSheetId="15" hidden="1">#REF!</definedName>
    <definedName name="XRefCopy15" hidden="1">#REF!</definedName>
    <definedName name="XRefCopy15Row" localSheetId="4" hidden="1">#REF!</definedName>
    <definedName name="XRefCopy15Row" localSheetId="11" hidden="1">#REF!</definedName>
    <definedName name="XRefCopy15Row" localSheetId="8" hidden="1">#REF!</definedName>
    <definedName name="XRefCopy15Row" localSheetId="14" hidden="1">#REF!</definedName>
    <definedName name="XRefCopy15Row" localSheetId="13" hidden="1">#REF!</definedName>
    <definedName name="XRefCopy15Row" localSheetId="12" hidden="1">#REF!</definedName>
    <definedName name="XRefCopy15Row" localSheetId="9" hidden="1">#REF!</definedName>
    <definedName name="XRefCopy15Row" localSheetId="10" hidden="1">#REF!</definedName>
    <definedName name="XRefCopy15Row" localSheetId="15" hidden="1">#REF!</definedName>
    <definedName name="XRefCopy15Row" hidden="1">#REF!</definedName>
    <definedName name="XRefCopy16" localSheetId="4" hidden="1">#REF!</definedName>
    <definedName name="XRefCopy16" localSheetId="11" hidden="1">#REF!</definedName>
    <definedName name="XRefCopy16" localSheetId="8" hidden="1">#REF!</definedName>
    <definedName name="XRefCopy16" localSheetId="14" hidden="1">#REF!</definedName>
    <definedName name="XRefCopy16" localSheetId="13" hidden="1">#REF!</definedName>
    <definedName name="XRefCopy16" localSheetId="12" hidden="1">#REF!</definedName>
    <definedName name="XRefCopy16" localSheetId="9" hidden="1">#REF!</definedName>
    <definedName name="XRefCopy16" localSheetId="10" hidden="1">#REF!</definedName>
    <definedName name="XRefCopy16" localSheetId="15" hidden="1">#REF!</definedName>
    <definedName name="XRefCopy16" hidden="1">#REF!</definedName>
    <definedName name="XRefCopy16Row" localSheetId="4" hidden="1">#REF!</definedName>
    <definedName name="XRefCopy16Row" localSheetId="11" hidden="1">#REF!</definedName>
    <definedName name="XRefCopy16Row" localSheetId="8" hidden="1">#REF!</definedName>
    <definedName name="XRefCopy16Row" localSheetId="14" hidden="1">#REF!</definedName>
    <definedName name="XRefCopy16Row" localSheetId="13" hidden="1">#REF!</definedName>
    <definedName name="XRefCopy16Row" localSheetId="12" hidden="1">#REF!</definedName>
    <definedName name="XRefCopy16Row" localSheetId="9" hidden="1">#REF!</definedName>
    <definedName name="XRefCopy16Row" localSheetId="10" hidden="1">#REF!</definedName>
    <definedName name="XRefCopy16Row" localSheetId="15" hidden="1">#REF!</definedName>
    <definedName name="XRefCopy16Row" hidden="1">#REF!</definedName>
    <definedName name="XRefCopy17" localSheetId="4" hidden="1">#REF!</definedName>
    <definedName name="XRefCopy17" localSheetId="11" hidden="1">#REF!</definedName>
    <definedName name="XRefCopy17" localSheetId="8" hidden="1">#REF!</definedName>
    <definedName name="XRefCopy17" localSheetId="14" hidden="1">#REF!</definedName>
    <definedName name="XRefCopy17" localSheetId="13" hidden="1">#REF!</definedName>
    <definedName name="XRefCopy17" localSheetId="12" hidden="1">#REF!</definedName>
    <definedName name="XRefCopy17" localSheetId="9" hidden="1">#REF!</definedName>
    <definedName name="XRefCopy17" localSheetId="10" hidden="1">#REF!</definedName>
    <definedName name="XRefCopy17" localSheetId="15" hidden="1">#REF!</definedName>
    <definedName name="XRefCopy17" hidden="1">#REF!</definedName>
    <definedName name="XRefCopy17Row" localSheetId="4" hidden="1">#REF!</definedName>
    <definedName name="XRefCopy17Row" localSheetId="11" hidden="1">#REF!</definedName>
    <definedName name="XRefCopy17Row" localSheetId="8" hidden="1">#REF!</definedName>
    <definedName name="XRefCopy17Row" localSheetId="14" hidden="1">#REF!</definedName>
    <definedName name="XRefCopy17Row" localSheetId="13" hidden="1">#REF!</definedName>
    <definedName name="XRefCopy17Row" localSheetId="12" hidden="1">#REF!</definedName>
    <definedName name="XRefCopy17Row" localSheetId="9" hidden="1">#REF!</definedName>
    <definedName name="XRefCopy17Row" localSheetId="10" hidden="1">#REF!</definedName>
    <definedName name="XRefCopy17Row" localSheetId="15" hidden="1">#REF!</definedName>
    <definedName name="XRefCopy17Row" hidden="1">#REF!</definedName>
    <definedName name="XRefCopy18" localSheetId="4" hidden="1">#REF!</definedName>
    <definedName name="XRefCopy18" localSheetId="11" hidden="1">#REF!</definedName>
    <definedName name="XRefCopy18" localSheetId="8" hidden="1">#REF!</definedName>
    <definedName name="XRefCopy18" localSheetId="14" hidden="1">#REF!</definedName>
    <definedName name="XRefCopy18" localSheetId="13" hidden="1">#REF!</definedName>
    <definedName name="XRefCopy18" localSheetId="12" hidden="1">#REF!</definedName>
    <definedName name="XRefCopy18" localSheetId="9" hidden="1">#REF!</definedName>
    <definedName name="XRefCopy18" localSheetId="10" hidden="1">#REF!</definedName>
    <definedName name="XRefCopy18" localSheetId="15" hidden="1">#REF!</definedName>
    <definedName name="XRefCopy18" hidden="1">#REF!</definedName>
    <definedName name="XRefCopy18Row" localSheetId="4" hidden="1">#REF!</definedName>
    <definedName name="XRefCopy18Row" localSheetId="11" hidden="1">#REF!</definedName>
    <definedName name="XRefCopy18Row" localSheetId="8" hidden="1">#REF!</definedName>
    <definedName name="XRefCopy18Row" localSheetId="14" hidden="1">#REF!</definedName>
    <definedName name="XRefCopy18Row" localSheetId="13" hidden="1">#REF!</definedName>
    <definedName name="XRefCopy18Row" localSheetId="12" hidden="1">#REF!</definedName>
    <definedName name="XRefCopy18Row" localSheetId="9" hidden="1">#REF!</definedName>
    <definedName name="XRefCopy18Row" localSheetId="10" hidden="1">#REF!</definedName>
    <definedName name="XRefCopy18Row" localSheetId="15" hidden="1">#REF!</definedName>
    <definedName name="XRefCopy18Row" hidden="1">#REF!</definedName>
    <definedName name="XRefCopy19" localSheetId="4" hidden="1">#REF!</definedName>
    <definedName name="XRefCopy19" localSheetId="11" hidden="1">#REF!</definedName>
    <definedName name="XRefCopy19" localSheetId="8" hidden="1">#REF!</definedName>
    <definedName name="XRefCopy19" localSheetId="14" hidden="1">#REF!</definedName>
    <definedName name="XRefCopy19" localSheetId="13" hidden="1">#REF!</definedName>
    <definedName name="XRefCopy19" localSheetId="12" hidden="1">#REF!</definedName>
    <definedName name="XRefCopy19" localSheetId="9" hidden="1">#REF!</definedName>
    <definedName name="XRefCopy19" localSheetId="10" hidden="1">#REF!</definedName>
    <definedName name="XRefCopy19" localSheetId="15" hidden="1">#REF!</definedName>
    <definedName name="XRefCopy19" hidden="1">#REF!</definedName>
    <definedName name="XRefCopy19Row" localSheetId="4" hidden="1">#REF!</definedName>
    <definedName name="XRefCopy19Row" localSheetId="11" hidden="1">#REF!</definedName>
    <definedName name="XRefCopy19Row" localSheetId="8" hidden="1">#REF!</definedName>
    <definedName name="XRefCopy19Row" localSheetId="14" hidden="1">#REF!</definedName>
    <definedName name="XRefCopy19Row" localSheetId="13" hidden="1">#REF!</definedName>
    <definedName name="XRefCopy19Row" localSheetId="12" hidden="1">#REF!</definedName>
    <definedName name="XRefCopy19Row" localSheetId="9" hidden="1">#REF!</definedName>
    <definedName name="XRefCopy19Row" localSheetId="10" hidden="1">#REF!</definedName>
    <definedName name="XRefCopy19Row" localSheetId="15" hidden="1">#REF!</definedName>
    <definedName name="XRefCopy19Row" hidden="1">#REF!</definedName>
    <definedName name="XRefCopy1Row" localSheetId="4" hidden="1">#REF!</definedName>
    <definedName name="XRefCopy1Row" localSheetId="11" hidden="1">#REF!</definedName>
    <definedName name="XRefCopy1Row" localSheetId="8" hidden="1">#REF!</definedName>
    <definedName name="XRefCopy1Row" localSheetId="14" hidden="1">#REF!</definedName>
    <definedName name="XRefCopy1Row" localSheetId="13" hidden="1">#REF!</definedName>
    <definedName name="XRefCopy1Row" localSheetId="12" hidden="1">#REF!</definedName>
    <definedName name="XRefCopy1Row" localSheetId="9" hidden="1">#REF!</definedName>
    <definedName name="XRefCopy1Row" localSheetId="10" hidden="1">#REF!</definedName>
    <definedName name="XRefCopy1Row" localSheetId="15" hidden="1">#REF!</definedName>
    <definedName name="XRefCopy1Row" hidden="1">#REF!</definedName>
    <definedName name="XRefCopy2" localSheetId="4" hidden="1">#REF!</definedName>
    <definedName name="XRefCopy2" localSheetId="11" hidden="1">#REF!</definedName>
    <definedName name="XRefCopy2" localSheetId="8" hidden="1">#REF!</definedName>
    <definedName name="XRefCopy2" localSheetId="14" hidden="1">#REF!</definedName>
    <definedName name="XRefCopy2" localSheetId="13" hidden="1">#REF!</definedName>
    <definedName name="XRefCopy2" localSheetId="12" hidden="1">#REF!</definedName>
    <definedName name="XRefCopy2" localSheetId="9" hidden="1">#REF!</definedName>
    <definedName name="XRefCopy2" localSheetId="10" hidden="1">#REF!</definedName>
    <definedName name="XRefCopy2" localSheetId="15" hidden="1">#REF!</definedName>
    <definedName name="XRefCopy2" hidden="1">#REF!</definedName>
    <definedName name="XRefCopy20" localSheetId="4" hidden="1">#REF!</definedName>
    <definedName name="XRefCopy20" localSheetId="13" hidden="1">#REF!</definedName>
    <definedName name="XRefCopy20" hidden="1">#REF!</definedName>
    <definedName name="XRefCopy20Row" localSheetId="4" hidden="1">#REF!</definedName>
    <definedName name="XRefCopy20Row" localSheetId="11" hidden="1">#REF!</definedName>
    <definedName name="XRefCopy20Row" localSheetId="8" hidden="1">#REF!</definedName>
    <definedName name="XRefCopy20Row" localSheetId="14" hidden="1">#REF!</definedName>
    <definedName name="XRefCopy20Row" localSheetId="13" hidden="1">#REF!</definedName>
    <definedName name="XRefCopy20Row" localSheetId="12" hidden="1">#REF!</definedName>
    <definedName name="XRefCopy20Row" localSheetId="9" hidden="1">#REF!</definedName>
    <definedName name="XRefCopy20Row" localSheetId="10" hidden="1">#REF!</definedName>
    <definedName name="XRefCopy20Row" localSheetId="15" hidden="1">#REF!</definedName>
    <definedName name="XRefCopy20Row" hidden="1">#REF!</definedName>
    <definedName name="XRefCopy21" localSheetId="4" hidden="1">#REF!</definedName>
    <definedName name="XRefCopy21" localSheetId="11" hidden="1">#REF!</definedName>
    <definedName name="XRefCopy21" localSheetId="8" hidden="1">#REF!</definedName>
    <definedName name="XRefCopy21" localSheetId="14" hidden="1">#REF!</definedName>
    <definedName name="XRefCopy21" localSheetId="13" hidden="1">#REF!</definedName>
    <definedName name="XRefCopy21" localSheetId="12" hidden="1">#REF!</definedName>
    <definedName name="XRefCopy21" localSheetId="9" hidden="1">#REF!</definedName>
    <definedName name="XRefCopy21" localSheetId="10" hidden="1">#REF!</definedName>
    <definedName name="XRefCopy21" localSheetId="15" hidden="1">#REF!</definedName>
    <definedName name="XRefCopy21" hidden="1">#REF!</definedName>
    <definedName name="XRefCopy21Row" localSheetId="4" hidden="1">#REF!</definedName>
    <definedName name="XRefCopy21Row" localSheetId="11" hidden="1">#REF!</definedName>
    <definedName name="XRefCopy21Row" localSheetId="8" hidden="1">#REF!</definedName>
    <definedName name="XRefCopy21Row" localSheetId="14" hidden="1">#REF!</definedName>
    <definedName name="XRefCopy21Row" localSheetId="13" hidden="1">#REF!</definedName>
    <definedName name="XRefCopy21Row" localSheetId="12" hidden="1">#REF!</definedName>
    <definedName name="XRefCopy21Row" localSheetId="9" hidden="1">#REF!</definedName>
    <definedName name="XRefCopy21Row" localSheetId="10" hidden="1">#REF!</definedName>
    <definedName name="XRefCopy21Row" localSheetId="15" hidden="1">#REF!</definedName>
    <definedName name="XRefCopy21Row" hidden="1">#REF!</definedName>
    <definedName name="XRefCopy23" localSheetId="4" hidden="1">#REF!</definedName>
    <definedName name="XRefCopy23" localSheetId="11" hidden="1">#REF!</definedName>
    <definedName name="XRefCopy23" localSheetId="8" hidden="1">#REF!</definedName>
    <definedName name="XRefCopy23" localSheetId="14" hidden="1">#REF!</definedName>
    <definedName name="XRefCopy23" localSheetId="13" hidden="1">#REF!</definedName>
    <definedName name="XRefCopy23" localSheetId="12" hidden="1">#REF!</definedName>
    <definedName name="XRefCopy23" localSheetId="9" hidden="1">#REF!</definedName>
    <definedName name="XRefCopy23" localSheetId="10" hidden="1">#REF!</definedName>
    <definedName name="XRefCopy23" localSheetId="15" hidden="1">#REF!</definedName>
    <definedName name="XRefCopy23" hidden="1">#REF!</definedName>
    <definedName name="XRefCopy23Row" localSheetId="4" hidden="1">#REF!</definedName>
    <definedName name="XRefCopy23Row" localSheetId="11" hidden="1">#REF!</definedName>
    <definedName name="XRefCopy23Row" localSheetId="8" hidden="1">#REF!</definedName>
    <definedName name="XRefCopy23Row" localSheetId="14" hidden="1">#REF!</definedName>
    <definedName name="XRefCopy23Row" localSheetId="13" hidden="1">#REF!</definedName>
    <definedName name="XRefCopy23Row" localSheetId="12" hidden="1">#REF!</definedName>
    <definedName name="XRefCopy23Row" localSheetId="9" hidden="1">#REF!</definedName>
    <definedName name="XRefCopy23Row" localSheetId="10" hidden="1">#REF!</definedName>
    <definedName name="XRefCopy23Row" localSheetId="15" hidden="1">#REF!</definedName>
    <definedName name="XRefCopy23Row" hidden="1">#REF!</definedName>
    <definedName name="XRefCopy24" localSheetId="4" hidden="1">#REF!</definedName>
    <definedName name="XRefCopy24" localSheetId="11" hidden="1">#REF!</definedName>
    <definedName name="XRefCopy24" localSheetId="8" hidden="1">#REF!</definedName>
    <definedName name="XRefCopy24" localSheetId="14" hidden="1">#REF!</definedName>
    <definedName name="XRefCopy24" localSheetId="13" hidden="1">#REF!</definedName>
    <definedName name="XRefCopy24" localSheetId="12" hidden="1">#REF!</definedName>
    <definedName name="XRefCopy24" localSheetId="9" hidden="1">#REF!</definedName>
    <definedName name="XRefCopy24" localSheetId="10" hidden="1">#REF!</definedName>
    <definedName name="XRefCopy24" localSheetId="15" hidden="1">#REF!</definedName>
    <definedName name="XRefCopy24" hidden="1">#REF!</definedName>
    <definedName name="XRefCopy24Row" localSheetId="4" hidden="1">#REF!</definedName>
    <definedName name="XRefCopy24Row" localSheetId="11" hidden="1">#REF!</definedName>
    <definedName name="XRefCopy24Row" localSheetId="8" hidden="1">#REF!</definedName>
    <definedName name="XRefCopy24Row" localSheetId="14" hidden="1">#REF!</definedName>
    <definedName name="XRefCopy24Row" localSheetId="13" hidden="1">#REF!</definedName>
    <definedName name="XRefCopy24Row" localSheetId="12" hidden="1">#REF!</definedName>
    <definedName name="XRefCopy24Row" localSheetId="9" hidden="1">#REF!</definedName>
    <definedName name="XRefCopy24Row" localSheetId="10" hidden="1">#REF!</definedName>
    <definedName name="XRefCopy24Row" localSheetId="15" hidden="1">#REF!</definedName>
    <definedName name="XRefCopy24Row" hidden="1">#REF!</definedName>
    <definedName name="XRefCopy25" localSheetId="4" hidden="1">#REF!</definedName>
    <definedName name="XRefCopy25" localSheetId="11" hidden="1">#REF!</definedName>
    <definedName name="XRefCopy25" localSheetId="8" hidden="1">#REF!</definedName>
    <definedName name="XRefCopy25" localSheetId="14" hidden="1">#REF!</definedName>
    <definedName name="XRefCopy25" localSheetId="13" hidden="1">#REF!</definedName>
    <definedName name="XRefCopy25" localSheetId="12" hidden="1">#REF!</definedName>
    <definedName name="XRefCopy25" localSheetId="9" hidden="1">#REF!</definedName>
    <definedName name="XRefCopy25" localSheetId="10" hidden="1">#REF!</definedName>
    <definedName name="XRefCopy25" localSheetId="15" hidden="1">#REF!</definedName>
    <definedName name="XRefCopy25" hidden="1">#REF!</definedName>
    <definedName name="XRefCopy25Row" localSheetId="4" hidden="1">#REF!</definedName>
    <definedName name="XRefCopy25Row" localSheetId="11" hidden="1">#REF!</definedName>
    <definedName name="XRefCopy25Row" localSheetId="8" hidden="1">#REF!</definedName>
    <definedName name="XRefCopy25Row" localSheetId="14" hidden="1">#REF!</definedName>
    <definedName name="XRefCopy25Row" localSheetId="13" hidden="1">#REF!</definedName>
    <definedName name="XRefCopy25Row" localSheetId="12" hidden="1">#REF!</definedName>
    <definedName name="XRefCopy25Row" localSheetId="9" hidden="1">#REF!</definedName>
    <definedName name="XRefCopy25Row" localSheetId="10" hidden="1">#REF!</definedName>
    <definedName name="XRefCopy25Row" localSheetId="15" hidden="1">#REF!</definedName>
    <definedName name="XRefCopy25Row" hidden="1">#REF!</definedName>
    <definedName name="XRefCopy26" localSheetId="4" hidden="1">#REF!</definedName>
    <definedName name="XRefCopy26" localSheetId="11" hidden="1">#REF!</definedName>
    <definedName name="XRefCopy26" localSheetId="8" hidden="1">#REF!</definedName>
    <definedName name="XRefCopy26" localSheetId="14" hidden="1">#REF!</definedName>
    <definedName name="XRefCopy26" localSheetId="13" hidden="1">#REF!</definedName>
    <definedName name="XRefCopy26" localSheetId="12" hidden="1">#REF!</definedName>
    <definedName name="XRefCopy26" localSheetId="9" hidden="1">#REF!</definedName>
    <definedName name="XRefCopy26" localSheetId="10" hidden="1">#REF!</definedName>
    <definedName name="XRefCopy26" localSheetId="15" hidden="1">#REF!</definedName>
    <definedName name="XRefCopy26" hidden="1">#REF!</definedName>
    <definedName name="XRefCopy26Row" localSheetId="4" hidden="1">#REF!</definedName>
    <definedName name="XRefCopy26Row" localSheetId="11" hidden="1">#REF!</definedName>
    <definedName name="XRefCopy26Row" localSheetId="8" hidden="1">#REF!</definedName>
    <definedName name="XRefCopy26Row" localSheetId="14" hidden="1">#REF!</definedName>
    <definedName name="XRefCopy26Row" localSheetId="13" hidden="1">#REF!</definedName>
    <definedName name="XRefCopy26Row" localSheetId="12" hidden="1">#REF!</definedName>
    <definedName name="XRefCopy26Row" localSheetId="9" hidden="1">#REF!</definedName>
    <definedName name="XRefCopy26Row" localSheetId="10" hidden="1">#REF!</definedName>
    <definedName name="XRefCopy26Row" localSheetId="15" hidden="1">#REF!</definedName>
    <definedName name="XRefCopy26Row" hidden="1">#REF!</definedName>
    <definedName name="XRefCopy27" localSheetId="4" hidden="1">#REF!</definedName>
    <definedName name="XRefCopy27" localSheetId="11" hidden="1">#REF!</definedName>
    <definedName name="XRefCopy27" localSheetId="8" hidden="1">#REF!</definedName>
    <definedName name="XRefCopy27" localSheetId="14" hidden="1">#REF!</definedName>
    <definedName name="XRefCopy27" localSheetId="13" hidden="1">#REF!</definedName>
    <definedName name="XRefCopy27" localSheetId="12" hidden="1">#REF!</definedName>
    <definedName name="XRefCopy27" localSheetId="9" hidden="1">#REF!</definedName>
    <definedName name="XRefCopy27" localSheetId="10" hidden="1">#REF!</definedName>
    <definedName name="XRefCopy27" localSheetId="15" hidden="1">#REF!</definedName>
    <definedName name="XRefCopy27" hidden="1">#REF!</definedName>
    <definedName name="XRefCopy28" localSheetId="4" hidden="1">#REF!</definedName>
    <definedName name="XRefCopy28" localSheetId="13" hidden="1">#REF!</definedName>
    <definedName name="XRefCopy28" hidden="1">#REF!</definedName>
    <definedName name="XRefCopy28Row" localSheetId="4" hidden="1">#REF!</definedName>
    <definedName name="XRefCopy28Row" localSheetId="11" hidden="1">#REF!</definedName>
    <definedName name="XRefCopy28Row" localSheetId="8" hidden="1">#REF!</definedName>
    <definedName name="XRefCopy28Row" localSheetId="14" hidden="1">#REF!</definedName>
    <definedName name="XRefCopy28Row" localSheetId="13" hidden="1">#REF!</definedName>
    <definedName name="XRefCopy28Row" localSheetId="12" hidden="1">#REF!</definedName>
    <definedName name="XRefCopy28Row" localSheetId="9" hidden="1">#REF!</definedName>
    <definedName name="XRefCopy28Row" localSheetId="10" hidden="1">#REF!</definedName>
    <definedName name="XRefCopy28Row" localSheetId="15" hidden="1">#REF!</definedName>
    <definedName name="XRefCopy28Row" hidden="1">#REF!</definedName>
    <definedName name="XRefCopy29" localSheetId="4" hidden="1">#REF!</definedName>
    <definedName name="XRefCopy29" localSheetId="11" hidden="1">#REF!</definedName>
    <definedName name="XRefCopy29" localSheetId="8" hidden="1">#REF!</definedName>
    <definedName name="XRefCopy29" localSheetId="14" hidden="1">#REF!</definedName>
    <definedName name="XRefCopy29" localSheetId="13" hidden="1">#REF!</definedName>
    <definedName name="XRefCopy29" localSheetId="12" hidden="1">#REF!</definedName>
    <definedName name="XRefCopy29" localSheetId="9" hidden="1">#REF!</definedName>
    <definedName name="XRefCopy29" localSheetId="10" hidden="1">#REF!</definedName>
    <definedName name="XRefCopy29" localSheetId="15" hidden="1">#REF!</definedName>
    <definedName name="XRefCopy29" hidden="1">#REF!</definedName>
    <definedName name="XRefCopy29Row" localSheetId="4" hidden="1">#REF!</definedName>
    <definedName name="XRefCopy29Row" localSheetId="11" hidden="1">#REF!</definedName>
    <definedName name="XRefCopy29Row" localSheetId="8" hidden="1">#REF!</definedName>
    <definedName name="XRefCopy29Row" localSheetId="14" hidden="1">#REF!</definedName>
    <definedName name="XRefCopy29Row" localSheetId="13" hidden="1">#REF!</definedName>
    <definedName name="XRefCopy29Row" localSheetId="12" hidden="1">#REF!</definedName>
    <definedName name="XRefCopy29Row" localSheetId="9" hidden="1">#REF!</definedName>
    <definedName name="XRefCopy29Row" localSheetId="10" hidden="1">#REF!</definedName>
    <definedName name="XRefCopy29Row" localSheetId="15" hidden="1">#REF!</definedName>
    <definedName name="XRefCopy29Row" hidden="1">#REF!</definedName>
    <definedName name="XRefCopy2Row" localSheetId="4" hidden="1">#REF!</definedName>
    <definedName name="XRefCopy2Row" localSheetId="11" hidden="1">#REF!</definedName>
    <definedName name="XRefCopy2Row" localSheetId="8" hidden="1">#REF!</definedName>
    <definedName name="XRefCopy2Row" localSheetId="14" hidden="1">#REF!</definedName>
    <definedName name="XRefCopy2Row" localSheetId="13" hidden="1">#REF!</definedName>
    <definedName name="XRefCopy2Row" localSheetId="12" hidden="1">#REF!</definedName>
    <definedName name="XRefCopy2Row" localSheetId="9" hidden="1">#REF!</definedName>
    <definedName name="XRefCopy2Row" localSheetId="10" hidden="1">#REF!</definedName>
    <definedName name="XRefCopy2Row" localSheetId="15" hidden="1">#REF!</definedName>
    <definedName name="XRefCopy2Row" hidden="1">#REF!</definedName>
    <definedName name="XRefCopy3" localSheetId="4" hidden="1">#REF!</definedName>
    <definedName name="XRefCopy3" localSheetId="11" hidden="1">#REF!</definedName>
    <definedName name="XRefCopy3" localSheetId="8" hidden="1">#REF!</definedName>
    <definedName name="XRefCopy3" localSheetId="14" hidden="1">#REF!</definedName>
    <definedName name="XRefCopy3" localSheetId="13" hidden="1">#REF!</definedName>
    <definedName name="XRefCopy3" localSheetId="12" hidden="1">#REF!</definedName>
    <definedName name="XRefCopy3" localSheetId="9" hidden="1">#REF!</definedName>
    <definedName name="XRefCopy3" localSheetId="10" hidden="1">#REF!</definedName>
    <definedName name="XRefCopy3" localSheetId="15" hidden="1">#REF!</definedName>
    <definedName name="XRefCopy3" hidden="1">#REF!</definedName>
    <definedName name="XRefCopy30" localSheetId="4" hidden="1">#REF!</definedName>
    <definedName name="XRefCopy30" localSheetId="13" hidden="1">#REF!</definedName>
    <definedName name="XRefCopy30" hidden="1">#REF!</definedName>
    <definedName name="XRefCopy30Row" localSheetId="4" hidden="1">#REF!</definedName>
    <definedName name="XRefCopy30Row" localSheetId="11" hidden="1">#REF!</definedName>
    <definedName name="XRefCopy30Row" localSheetId="8" hidden="1">#REF!</definedName>
    <definedName name="XRefCopy30Row" localSheetId="14" hidden="1">#REF!</definedName>
    <definedName name="XRefCopy30Row" localSheetId="13" hidden="1">#REF!</definedName>
    <definedName name="XRefCopy30Row" localSheetId="12" hidden="1">#REF!</definedName>
    <definedName name="XRefCopy30Row" localSheetId="9" hidden="1">#REF!</definedName>
    <definedName name="XRefCopy30Row" localSheetId="10" hidden="1">#REF!</definedName>
    <definedName name="XRefCopy30Row" localSheetId="15" hidden="1">#REF!</definedName>
    <definedName name="XRefCopy30Row" hidden="1">#REF!</definedName>
    <definedName name="XRefCopy31" localSheetId="4" hidden="1">#REF!</definedName>
    <definedName name="XRefCopy31" localSheetId="11" hidden="1">#REF!</definedName>
    <definedName name="XRefCopy31" localSheetId="8" hidden="1">#REF!</definedName>
    <definedName name="XRefCopy31" localSheetId="14" hidden="1">#REF!</definedName>
    <definedName name="XRefCopy31" localSheetId="13" hidden="1">#REF!</definedName>
    <definedName name="XRefCopy31" localSheetId="12" hidden="1">#REF!</definedName>
    <definedName name="XRefCopy31" localSheetId="9" hidden="1">#REF!</definedName>
    <definedName name="XRefCopy31" localSheetId="10" hidden="1">#REF!</definedName>
    <definedName name="XRefCopy31" localSheetId="15" hidden="1">#REF!</definedName>
    <definedName name="XRefCopy31" hidden="1">#REF!</definedName>
    <definedName name="XRefCopy31Row" localSheetId="4" hidden="1">#REF!</definedName>
    <definedName name="XRefCopy31Row" localSheetId="11" hidden="1">#REF!</definedName>
    <definedName name="XRefCopy31Row" localSheetId="8" hidden="1">#REF!</definedName>
    <definedName name="XRefCopy31Row" localSheetId="14" hidden="1">#REF!</definedName>
    <definedName name="XRefCopy31Row" localSheetId="13" hidden="1">#REF!</definedName>
    <definedName name="XRefCopy31Row" localSheetId="12" hidden="1">#REF!</definedName>
    <definedName name="XRefCopy31Row" localSheetId="9" hidden="1">#REF!</definedName>
    <definedName name="XRefCopy31Row" localSheetId="10" hidden="1">#REF!</definedName>
    <definedName name="XRefCopy31Row" localSheetId="15" hidden="1">#REF!</definedName>
    <definedName name="XRefCopy31Row" hidden="1">#REF!</definedName>
    <definedName name="XRefCopy32" localSheetId="4" hidden="1">#REF!</definedName>
    <definedName name="XRefCopy32" localSheetId="11" hidden="1">#REF!</definedName>
    <definedName name="XRefCopy32" localSheetId="8" hidden="1">#REF!</definedName>
    <definedName name="XRefCopy32" localSheetId="14" hidden="1">#REF!</definedName>
    <definedName name="XRefCopy32" localSheetId="13" hidden="1">#REF!</definedName>
    <definedName name="XRefCopy32" localSheetId="12" hidden="1">#REF!</definedName>
    <definedName name="XRefCopy32" localSheetId="9" hidden="1">#REF!</definedName>
    <definedName name="XRefCopy32" localSheetId="10" hidden="1">#REF!</definedName>
    <definedName name="XRefCopy32" localSheetId="15" hidden="1">#REF!</definedName>
    <definedName name="XRefCopy32" hidden="1">#REF!</definedName>
    <definedName name="XRefCopy32Row" localSheetId="4" hidden="1">#REF!</definedName>
    <definedName name="XRefCopy32Row" localSheetId="11" hidden="1">#REF!</definedName>
    <definedName name="XRefCopy32Row" localSheetId="8" hidden="1">#REF!</definedName>
    <definedName name="XRefCopy32Row" localSheetId="14" hidden="1">#REF!</definedName>
    <definedName name="XRefCopy32Row" localSheetId="13" hidden="1">#REF!</definedName>
    <definedName name="XRefCopy32Row" localSheetId="12" hidden="1">#REF!</definedName>
    <definedName name="XRefCopy32Row" localSheetId="9" hidden="1">#REF!</definedName>
    <definedName name="XRefCopy32Row" localSheetId="10" hidden="1">#REF!</definedName>
    <definedName name="XRefCopy32Row" localSheetId="15" hidden="1">#REF!</definedName>
    <definedName name="XRefCopy32Row" hidden="1">#REF!</definedName>
    <definedName name="XRefCopy33" localSheetId="4" hidden="1">#REF!</definedName>
    <definedName name="XRefCopy33" localSheetId="11" hidden="1">#REF!</definedName>
    <definedName name="XRefCopy33" localSheetId="8" hidden="1">#REF!</definedName>
    <definedName name="XRefCopy33" localSheetId="14" hidden="1">#REF!</definedName>
    <definedName name="XRefCopy33" localSheetId="13" hidden="1">#REF!</definedName>
    <definedName name="XRefCopy33" localSheetId="12" hidden="1">#REF!</definedName>
    <definedName name="XRefCopy33" localSheetId="9" hidden="1">#REF!</definedName>
    <definedName name="XRefCopy33" localSheetId="10" hidden="1">#REF!</definedName>
    <definedName name="XRefCopy33" localSheetId="15" hidden="1">#REF!</definedName>
    <definedName name="XRefCopy33" hidden="1">#REF!</definedName>
    <definedName name="XRefCopy33Row" localSheetId="4" hidden="1">#REF!</definedName>
    <definedName name="XRefCopy33Row" localSheetId="11" hidden="1">#REF!</definedName>
    <definedName name="XRefCopy33Row" localSheetId="8" hidden="1">#REF!</definedName>
    <definedName name="XRefCopy33Row" localSheetId="14" hidden="1">#REF!</definedName>
    <definedName name="XRefCopy33Row" localSheetId="13" hidden="1">#REF!</definedName>
    <definedName name="XRefCopy33Row" localSheetId="12" hidden="1">#REF!</definedName>
    <definedName name="XRefCopy33Row" localSheetId="9" hidden="1">#REF!</definedName>
    <definedName name="XRefCopy33Row" localSheetId="10" hidden="1">#REF!</definedName>
    <definedName name="XRefCopy33Row" localSheetId="15" hidden="1">#REF!</definedName>
    <definedName name="XRefCopy33Row" hidden="1">#REF!</definedName>
    <definedName name="XRefCopy34" localSheetId="4" hidden="1">#REF!</definedName>
    <definedName name="XRefCopy34" localSheetId="11" hidden="1">#REF!</definedName>
    <definedName name="XRefCopy34" localSheetId="8" hidden="1">#REF!</definedName>
    <definedName name="XRefCopy34" localSheetId="14" hidden="1">#REF!</definedName>
    <definedName name="XRefCopy34" localSheetId="13" hidden="1">#REF!</definedName>
    <definedName name="XRefCopy34" localSheetId="12" hidden="1">#REF!</definedName>
    <definedName name="XRefCopy34" localSheetId="9" hidden="1">#REF!</definedName>
    <definedName name="XRefCopy34" localSheetId="10" hidden="1">#REF!</definedName>
    <definedName name="XRefCopy34" localSheetId="15" hidden="1">#REF!</definedName>
    <definedName name="XRefCopy34" hidden="1">#REF!</definedName>
    <definedName name="XRefCopy34Row" localSheetId="4" hidden="1">#REF!</definedName>
    <definedName name="XRefCopy34Row" localSheetId="11" hidden="1">#REF!</definedName>
    <definedName name="XRefCopy34Row" localSheetId="8" hidden="1">#REF!</definedName>
    <definedName name="XRefCopy34Row" localSheetId="14" hidden="1">#REF!</definedName>
    <definedName name="XRefCopy34Row" localSheetId="13" hidden="1">#REF!</definedName>
    <definedName name="XRefCopy34Row" localSheetId="12" hidden="1">#REF!</definedName>
    <definedName name="XRefCopy34Row" localSheetId="9" hidden="1">#REF!</definedName>
    <definedName name="XRefCopy34Row" localSheetId="10" hidden="1">#REF!</definedName>
    <definedName name="XRefCopy34Row" localSheetId="15" hidden="1">#REF!</definedName>
    <definedName name="XRefCopy34Row" hidden="1">#REF!</definedName>
    <definedName name="XRefCopy35" localSheetId="4" hidden="1">#REF!</definedName>
    <definedName name="XRefCopy35" localSheetId="11" hidden="1">#REF!</definedName>
    <definedName name="XRefCopy35" localSheetId="8" hidden="1">#REF!</definedName>
    <definedName name="XRefCopy35" localSheetId="14" hidden="1">#REF!</definedName>
    <definedName name="XRefCopy35" localSheetId="13" hidden="1">#REF!</definedName>
    <definedName name="XRefCopy35" localSheetId="12" hidden="1">#REF!</definedName>
    <definedName name="XRefCopy35" localSheetId="9" hidden="1">#REF!</definedName>
    <definedName name="XRefCopy35" localSheetId="10" hidden="1">#REF!</definedName>
    <definedName name="XRefCopy35" localSheetId="15" hidden="1">#REF!</definedName>
    <definedName name="XRefCopy35" hidden="1">#REF!</definedName>
    <definedName name="XRefCopy35Row" localSheetId="4" hidden="1">#REF!</definedName>
    <definedName name="XRefCopy35Row" localSheetId="11" hidden="1">#REF!</definedName>
    <definedName name="XRefCopy35Row" localSheetId="8" hidden="1">#REF!</definedName>
    <definedName name="XRefCopy35Row" localSheetId="14" hidden="1">#REF!</definedName>
    <definedName name="XRefCopy35Row" localSheetId="13" hidden="1">#REF!</definedName>
    <definedName name="XRefCopy35Row" localSheetId="12" hidden="1">#REF!</definedName>
    <definedName name="XRefCopy35Row" localSheetId="9" hidden="1">#REF!</definedName>
    <definedName name="XRefCopy35Row" localSheetId="10" hidden="1">#REF!</definedName>
    <definedName name="XRefCopy35Row" localSheetId="15" hidden="1">#REF!</definedName>
    <definedName name="XRefCopy35Row" hidden="1">#REF!</definedName>
    <definedName name="XRefCopy36" localSheetId="4" hidden="1">#REF!</definedName>
    <definedName name="XRefCopy36" localSheetId="11" hidden="1">#REF!</definedName>
    <definedName name="XRefCopy36" localSheetId="8" hidden="1">#REF!</definedName>
    <definedName name="XRefCopy36" localSheetId="14" hidden="1">#REF!</definedName>
    <definedName name="XRefCopy36" localSheetId="13" hidden="1">#REF!</definedName>
    <definedName name="XRefCopy36" localSheetId="12" hidden="1">#REF!</definedName>
    <definedName name="XRefCopy36" localSheetId="9" hidden="1">#REF!</definedName>
    <definedName name="XRefCopy36" localSheetId="10" hidden="1">#REF!</definedName>
    <definedName name="XRefCopy36" localSheetId="15" hidden="1">#REF!</definedName>
    <definedName name="XRefCopy36" hidden="1">#REF!</definedName>
    <definedName name="XRefCopy36Row" localSheetId="4" hidden="1">#REF!</definedName>
    <definedName name="XRefCopy36Row" localSheetId="11" hidden="1">#REF!</definedName>
    <definedName name="XRefCopy36Row" localSheetId="8" hidden="1">#REF!</definedName>
    <definedName name="XRefCopy36Row" localSheetId="14" hidden="1">#REF!</definedName>
    <definedName name="XRefCopy36Row" localSheetId="13" hidden="1">#REF!</definedName>
    <definedName name="XRefCopy36Row" localSheetId="12" hidden="1">#REF!</definedName>
    <definedName name="XRefCopy36Row" localSheetId="9" hidden="1">#REF!</definedName>
    <definedName name="XRefCopy36Row" localSheetId="10" hidden="1">#REF!</definedName>
    <definedName name="XRefCopy36Row" localSheetId="15" hidden="1">#REF!</definedName>
    <definedName name="XRefCopy36Row" hidden="1">#REF!</definedName>
    <definedName name="XRefCopy37" localSheetId="4" hidden="1">#REF!</definedName>
    <definedName name="XRefCopy37" localSheetId="11" hidden="1">#REF!</definedName>
    <definedName name="XRefCopy37" localSheetId="8" hidden="1">#REF!</definedName>
    <definedName name="XRefCopy37" localSheetId="14" hidden="1">#REF!</definedName>
    <definedName name="XRefCopy37" localSheetId="13" hidden="1">#REF!</definedName>
    <definedName name="XRefCopy37" localSheetId="12" hidden="1">#REF!</definedName>
    <definedName name="XRefCopy37" localSheetId="9" hidden="1">#REF!</definedName>
    <definedName name="XRefCopy37" localSheetId="10" hidden="1">#REF!</definedName>
    <definedName name="XRefCopy37" localSheetId="15" hidden="1">#REF!</definedName>
    <definedName name="XRefCopy37" hidden="1">#REF!</definedName>
    <definedName name="XRefCopy37Row" localSheetId="4" hidden="1">#REF!</definedName>
    <definedName name="XRefCopy37Row" localSheetId="11" hidden="1">#REF!</definedName>
    <definedName name="XRefCopy37Row" localSheetId="8" hidden="1">#REF!</definedName>
    <definedName name="XRefCopy37Row" localSheetId="14" hidden="1">#REF!</definedName>
    <definedName name="XRefCopy37Row" localSheetId="13" hidden="1">#REF!</definedName>
    <definedName name="XRefCopy37Row" localSheetId="12" hidden="1">#REF!</definedName>
    <definedName name="XRefCopy37Row" localSheetId="9" hidden="1">#REF!</definedName>
    <definedName name="XRefCopy37Row" localSheetId="10" hidden="1">#REF!</definedName>
    <definedName name="XRefCopy37Row" localSheetId="15" hidden="1">#REF!</definedName>
    <definedName name="XRefCopy37Row" hidden="1">#REF!</definedName>
    <definedName name="XRefCopy38" localSheetId="4" hidden="1">#REF!</definedName>
    <definedName name="XRefCopy38" localSheetId="11" hidden="1">#REF!</definedName>
    <definedName name="XRefCopy38" localSheetId="8" hidden="1">#REF!</definedName>
    <definedName name="XRefCopy38" localSheetId="14" hidden="1">#REF!</definedName>
    <definedName name="XRefCopy38" localSheetId="13" hidden="1">#REF!</definedName>
    <definedName name="XRefCopy38" localSheetId="12" hidden="1">#REF!</definedName>
    <definedName name="XRefCopy38" localSheetId="9" hidden="1">#REF!</definedName>
    <definedName name="XRefCopy38" localSheetId="10" hidden="1">#REF!</definedName>
    <definedName name="XRefCopy38" localSheetId="15" hidden="1">#REF!</definedName>
    <definedName name="XRefCopy38" hidden="1">#REF!</definedName>
    <definedName name="XRefCopy38Row" localSheetId="4" hidden="1">#REF!</definedName>
    <definedName name="XRefCopy38Row" localSheetId="11" hidden="1">#REF!</definedName>
    <definedName name="XRefCopy38Row" localSheetId="8" hidden="1">#REF!</definedName>
    <definedName name="XRefCopy38Row" localSheetId="14" hidden="1">#REF!</definedName>
    <definedName name="XRefCopy38Row" localSheetId="13" hidden="1">#REF!</definedName>
    <definedName name="XRefCopy38Row" localSheetId="12" hidden="1">#REF!</definedName>
    <definedName name="XRefCopy38Row" localSheetId="9" hidden="1">#REF!</definedName>
    <definedName name="XRefCopy38Row" localSheetId="10" hidden="1">#REF!</definedName>
    <definedName name="XRefCopy38Row" localSheetId="15" hidden="1">#REF!</definedName>
    <definedName name="XRefCopy38Row" hidden="1">#REF!</definedName>
    <definedName name="XRefCopy39" localSheetId="4" hidden="1">#REF!</definedName>
    <definedName name="XRefCopy39" localSheetId="11" hidden="1">#REF!</definedName>
    <definedName name="XRefCopy39" localSheetId="8" hidden="1">#REF!</definedName>
    <definedName name="XRefCopy39" localSheetId="14" hidden="1">#REF!</definedName>
    <definedName name="XRefCopy39" localSheetId="13" hidden="1">#REF!</definedName>
    <definedName name="XRefCopy39" localSheetId="12" hidden="1">#REF!</definedName>
    <definedName name="XRefCopy39" localSheetId="9" hidden="1">#REF!</definedName>
    <definedName name="XRefCopy39" localSheetId="10" hidden="1">#REF!</definedName>
    <definedName name="XRefCopy39" localSheetId="15" hidden="1">#REF!</definedName>
    <definedName name="XRefCopy39" hidden="1">#REF!</definedName>
    <definedName name="XRefCopy39Row" localSheetId="4" hidden="1">#REF!</definedName>
    <definedName name="XRefCopy39Row" localSheetId="11" hidden="1">#REF!</definedName>
    <definedName name="XRefCopy39Row" localSheetId="8" hidden="1">#REF!</definedName>
    <definedName name="XRefCopy39Row" localSheetId="14" hidden="1">#REF!</definedName>
    <definedName name="XRefCopy39Row" localSheetId="13" hidden="1">#REF!</definedName>
    <definedName name="XRefCopy39Row" localSheetId="12" hidden="1">#REF!</definedName>
    <definedName name="XRefCopy39Row" localSheetId="9" hidden="1">#REF!</definedName>
    <definedName name="XRefCopy39Row" localSheetId="10" hidden="1">#REF!</definedName>
    <definedName name="XRefCopy39Row" localSheetId="15" hidden="1">#REF!</definedName>
    <definedName name="XRefCopy39Row" hidden="1">#REF!</definedName>
    <definedName name="XRefCopy3Row" localSheetId="4" hidden="1">#REF!</definedName>
    <definedName name="XRefCopy3Row" localSheetId="11" hidden="1">#REF!</definedName>
    <definedName name="XRefCopy3Row" localSheetId="8" hidden="1">#REF!</definedName>
    <definedName name="XRefCopy3Row" localSheetId="14" hidden="1">#REF!</definedName>
    <definedName name="XRefCopy3Row" localSheetId="13" hidden="1">#REF!</definedName>
    <definedName name="XRefCopy3Row" localSheetId="12" hidden="1">#REF!</definedName>
    <definedName name="XRefCopy3Row" localSheetId="9" hidden="1">#REF!</definedName>
    <definedName name="XRefCopy3Row" localSheetId="10" hidden="1">#REF!</definedName>
    <definedName name="XRefCopy3Row" localSheetId="15" hidden="1">#REF!</definedName>
    <definedName name="XRefCopy3Row" hidden="1">#REF!</definedName>
    <definedName name="XRefCopy4" localSheetId="4" hidden="1">#REF!</definedName>
    <definedName name="XRefCopy4" localSheetId="11" hidden="1">#REF!</definedName>
    <definedName name="XRefCopy4" localSheetId="8" hidden="1">#REF!</definedName>
    <definedName name="XRefCopy4" localSheetId="14" hidden="1">#REF!</definedName>
    <definedName name="XRefCopy4" localSheetId="13" hidden="1">#REF!</definedName>
    <definedName name="XRefCopy4" localSheetId="12" hidden="1">#REF!</definedName>
    <definedName name="XRefCopy4" localSheetId="9" hidden="1">#REF!</definedName>
    <definedName name="XRefCopy4" localSheetId="10" hidden="1">#REF!</definedName>
    <definedName name="XRefCopy4" localSheetId="15" hidden="1">#REF!</definedName>
    <definedName name="XRefCopy4" hidden="1">#REF!</definedName>
    <definedName name="XRefCopy40" localSheetId="4" hidden="1">#REF!</definedName>
    <definedName name="XRefCopy40" localSheetId="13" hidden="1">#REF!</definedName>
    <definedName name="XRefCopy40" hidden="1">#REF!</definedName>
    <definedName name="XRefCopy40Row" localSheetId="4" hidden="1">#REF!</definedName>
    <definedName name="XRefCopy40Row" localSheetId="11" hidden="1">#REF!</definedName>
    <definedName name="XRefCopy40Row" localSheetId="8" hidden="1">#REF!</definedName>
    <definedName name="XRefCopy40Row" localSheetId="14" hidden="1">#REF!</definedName>
    <definedName name="XRefCopy40Row" localSheetId="13" hidden="1">#REF!</definedName>
    <definedName name="XRefCopy40Row" localSheetId="12" hidden="1">#REF!</definedName>
    <definedName name="XRefCopy40Row" localSheetId="9" hidden="1">#REF!</definedName>
    <definedName name="XRefCopy40Row" localSheetId="10" hidden="1">#REF!</definedName>
    <definedName name="XRefCopy40Row" localSheetId="15" hidden="1">#REF!</definedName>
    <definedName name="XRefCopy40Row" hidden="1">#REF!</definedName>
    <definedName name="XRefCopy41" localSheetId="4" hidden="1">#REF!</definedName>
    <definedName name="XRefCopy41" localSheetId="11" hidden="1">#REF!</definedName>
    <definedName name="XRefCopy41" localSheetId="8" hidden="1">#REF!</definedName>
    <definedName name="XRefCopy41" localSheetId="14" hidden="1">#REF!</definedName>
    <definedName name="XRefCopy41" localSheetId="13" hidden="1">#REF!</definedName>
    <definedName name="XRefCopy41" localSheetId="12" hidden="1">#REF!</definedName>
    <definedName name="XRefCopy41" localSheetId="9" hidden="1">#REF!</definedName>
    <definedName name="XRefCopy41" localSheetId="10" hidden="1">#REF!</definedName>
    <definedName name="XRefCopy41" localSheetId="15" hidden="1">#REF!</definedName>
    <definedName name="XRefCopy41" hidden="1">#REF!</definedName>
    <definedName name="XRefCopy41Row" localSheetId="4" hidden="1">#REF!</definedName>
    <definedName name="XRefCopy41Row" localSheetId="11" hidden="1">#REF!</definedName>
    <definedName name="XRefCopy41Row" localSheetId="8" hidden="1">#REF!</definedName>
    <definedName name="XRefCopy41Row" localSheetId="14" hidden="1">#REF!</definedName>
    <definedName name="XRefCopy41Row" localSheetId="13" hidden="1">#REF!</definedName>
    <definedName name="XRefCopy41Row" localSheetId="12" hidden="1">#REF!</definedName>
    <definedName name="XRefCopy41Row" localSheetId="9" hidden="1">#REF!</definedName>
    <definedName name="XRefCopy41Row" localSheetId="10" hidden="1">#REF!</definedName>
    <definedName name="XRefCopy41Row" localSheetId="15" hidden="1">#REF!</definedName>
    <definedName name="XRefCopy41Row" hidden="1">#REF!</definedName>
    <definedName name="XRefCopy42" localSheetId="4" hidden="1">#REF!</definedName>
    <definedName name="XRefCopy42" localSheetId="11" hidden="1">#REF!</definedName>
    <definedName name="XRefCopy42" localSheetId="8" hidden="1">#REF!</definedName>
    <definedName name="XRefCopy42" localSheetId="14" hidden="1">#REF!</definedName>
    <definedName name="XRefCopy42" localSheetId="13" hidden="1">#REF!</definedName>
    <definedName name="XRefCopy42" localSheetId="12" hidden="1">#REF!</definedName>
    <definedName name="XRefCopy42" localSheetId="9" hidden="1">#REF!</definedName>
    <definedName name="XRefCopy42" localSheetId="10" hidden="1">#REF!</definedName>
    <definedName name="XRefCopy42" localSheetId="15" hidden="1">#REF!</definedName>
    <definedName name="XRefCopy42" hidden="1">#REF!</definedName>
    <definedName name="XRefCopy42Row" localSheetId="4" hidden="1">#REF!</definedName>
    <definedName name="XRefCopy42Row" localSheetId="11" hidden="1">#REF!</definedName>
    <definedName name="XRefCopy42Row" localSheetId="8" hidden="1">#REF!</definedName>
    <definedName name="XRefCopy42Row" localSheetId="14" hidden="1">#REF!</definedName>
    <definedName name="XRefCopy42Row" localSheetId="13" hidden="1">#REF!</definedName>
    <definedName name="XRefCopy42Row" localSheetId="12" hidden="1">#REF!</definedName>
    <definedName name="XRefCopy42Row" localSheetId="9" hidden="1">#REF!</definedName>
    <definedName name="XRefCopy42Row" localSheetId="10" hidden="1">#REF!</definedName>
    <definedName name="XRefCopy42Row" localSheetId="15" hidden="1">#REF!</definedName>
    <definedName name="XRefCopy42Row" hidden="1">#REF!</definedName>
    <definedName name="XRefCopy43" localSheetId="4" hidden="1">#REF!</definedName>
    <definedName name="XRefCopy43" localSheetId="11" hidden="1">#REF!</definedName>
    <definedName name="XRefCopy43" localSheetId="8" hidden="1">#REF!</definedName>
    <definedName name="XRefCopy43" localSheetId="14" hidden="1">#REF!</definedName>
    <definedName name="XRefCopy43" localSheetId="13" hidden="1">#REF!</definedName>
    <definedName name="XRefCopy43" localSheetId="12" hidden="1">#REF!</definedName>
    <definedName name="XRefCopy43" localSheetId="9" hidden="1">#REF!</definedName>
    <definedName name="XRefCopy43" localSheetId="10" hidden="1">#REF!</definedName>
    <definedName name="XRefCopy43" localSheetId="15" hidden="1">#REF!</definedName>
    <definedName name="XRefCopy43" hidden="1">#REF!</definedName>
    <definedName name="XRefCopy43Row" localSheetId="4" hidden="1">#REF!</definedName>
    <definedName name="XRefCopy43Row" localSheetId="11" hidden="1">#REF!</definedName>
    <definedName name="XRefCopy43Row" localSheetId="8" hidden="1">#REF!</definedName>
    <definedName name="XRefCopy43Row" localSheetId="14" hidden="1">#REF!</definedName>
    <definedName name="XRefCopy43Row" localSheetId="13" hidden="1">#REF!</definedName>
    <definedName name="XRefCopy43Row" localSheetId="12" hidden="1">#REF!</definedName>
    <definedName name="XRefCopy43Row" localSheetId="9" hidden="1">#REF!</definedName>
    <definedName name="XRefCopy43Row" localSheetId="10" hidden="1">#REF!</definedName>
    <definedName name="XRefCopy43Row" localSheetId="15" hidden="1">#REF!</definedName>
    <definedName name="XRefCopy43Row" hidden="1">#REF!</definedName>
    <definedName name="XRefCopy44" localSheetId="4" hidden="1">#REF!</definedName>
    <definedName name="XRefCopy44" localSheetId="11" hidden="1">#REF!</definedName>
    <definedName name="XRefCopy44" localSheetId="8" hidden="1">#REF!</definedName>
    <definedName name="XRefCopy44" localSheetId="14" hidden="1">#REF!</definedName>
    <definedName name="XRefCopy44" localSheetId="13" hidden="1">#REF!</definedName>
    <definedName name="XRefCopy44" localSheetId="12" hidden="1">#REF!</definedName>
    <definedName name="XRefCopy44" localSheetId="9" hidden="1">#REF!</definedName>
    <definedName name="XRefCopy44" localSheetId="10" hidden="1">#REF!</definedName>
    <definedName name="XRefCopy44" localSheetId="15" hidden="1">#REF!</definedName>
    <definedName name="XRefCopy44" hidden="1">#REF!</definedName>
    <definedName name="XRefCopy44Row" localSheetId="4" hidden="1">#REF!</definedName>
    <definedName name="XRefCopy44Row" localSheetId="11" hidden="1">#REF!</definedName>
    <definedName name="XRefCopy44Row" localSheetId="8" hidden="1">#REF!</definedName>
    <definedName name="XRefCopy44Row" localSheetId="14" hidden="1">#REF!</definedName>
    <definedName name="XRefCopy44Row" localSheetId="13" hidden="1">#REF!</definedName>
    <definedName name="XRefCopy44Row" localSheetId="12" hidden="1">#REF!</definedName>
    <definedName name="XRefCopy44Row" localSheetId="9" hidden="1">#REF!</definedName>
    <definedName name="XRefCopy44Row" localSheetId="10" hidden="1">#REF!</definedName>
    <definedName name="XRefCopy44Row" localSheetId="15" hidden="1">#REF!</definedName>
    <definedName name="XRefCopy44Row" hidden="1">#REF!</definedName>
    <definedName name="XRefCopy45" localSheetId="4" hidden="1">#REF!</definedName>
    <definedName name="XRefCopy45" localSheetId="11" hidden="1">#REF!</definedName>
    <definedName name="XRefCopy45" localSheetId="8" hidden="1">#REF!</definedName>
    <definedName name="XRefCopy45" localSheetId="14" hidden="1">#REF!</definedName>
    <definedName name="XRefCopy45" localSheetId="13" hidden="1">#REF!</definedName>
    <definedName name="XRefCopy45" localSheetId="12" hidden="1">#REF!</definedName>
    <definedName name="XRefCopy45" localSheetId="9" hidden="1">#REF!</definedName>
    <definedName name="XRefCopy45" localSheetId="10" hidden="1">#REF!</definedName>
    <definedName name="XRefCopy45" localSheetId="15" hidden="1">#REF!</definedName>
    <definedName name="XRefCopy45" hidden="1">#REF!</definedName>
    <definedName name="XRefCopy45Row" localSheetId="4" hidden="1">#REF!</definedName>
    <definedName name="XRefCopy45Row" localSheetId="11" hidden="1">#REF!</definedName>
    <definedName name="XRefCopy45Row" localSheetId="8" hidden="1">#REF!</definedName>
    <definedName name="XRefCopy45Row" localSheetId="14" hidden="1">#REF!</definedName>
    <definedName name="XRefCopy45Row" localSheetId="13" hidden="1">#REF!</definedName>
    <definedName name="XRefCopy45Row" localSheetId="12" hidden="1">#REF!</definedName>
    <definedName name="XRefCopy45Row" localSheetId="9" hidden="1">#REF!</definedName>
    <definedName name="XRefCopy45Row" localSheetId="10" hidden="1">#REF!</definedName>
    <definedName name="XRefCopy45Row" localSheetId="15" hidden="1">#REF!</definedName>
    <definedName name="XRefCopy45Row" hidden="1">#REF!</definedName>
    <definedName name="XRefCopy46" localSheetId="4" hidden="1">#REF!</definedName>
    <definedName name="XRefCopy46" localSheetId="11" hidden="1">#REF!</definedName>
    <definedName name="XRefCopy46" localSheetId="8" hidden="1">#REF!</definedName>
    <definedName name="XRefCopy46" localSheetId="14" hidden="1">#REF!</definedName>
    <definedName name="XRefCopy46" localSheetId="13" hidden="1">#REF!</definedName>
    <definedName name="XRefCopy46" localSheetId="12" hidden="1">#REF!</definedName>
    <definedName name="XRefCopy46" localSheetId="9" hidden="1">#REF!</definedName>
    <definedName name="XRefCopy46" localSheetId="10" hidden="1">#REF!</definedName>
    <definedName name="XRefCopy46" localSheetId="15" hidden="1">#REF!</definedName>
    <definedName name="XRefCopy46" hidden="1">#REF!</definedName>
    <definedName name="XRefCopy46Row" localSheetId="4" hidden="1">#REF!</definedName>
    <definedName name="XRefCopy46Row" localSheetId="11" hidden="1">#REF!</definedName>
    <definedName name="XRefCopy46Row" localSheetId="8" hidden="1">#REF!</definedName>
    <definedName name="XRefCopy46Row" localSheetId="14" hidden="1">#REF!</definedName>
    <definedName name="XRefCopy46Row" localSheetId="13" hidden="1">#REF!</definedName>
    <definedName name="XRefCopy46Row" localSheetId="12" hidden="1">#REF!</definedName>
    <definedName name="XRefCopy46Row" localSheetId="9" hidden="1">#REF!</definedName>
    <definedName name="XRefCopy46Row" localSheetId="10" hidden="1">#REF!</definedName>
    <definedName name="XRefCopy46Row" localSheetId="15" hidden="1">#REF!</definedName>
    <definedName name="XRefCopy46Row" hidden="1">#REF!</definedName>
    <definedName name="XRefCopy47" localSheetId="4" hidden="1">#REF!</definedName>
    <definedName name="XRefCopy47" localSheetId="11" hidden="1">#REF!</definedName>
    <definedName name="XRefCopy47" localSheetId="8" hidden="1">#REF!</definedName>
    <definedName name="XRefCopy47" localSheetId="14" hidden="1">#REF!</definedName>
    <definedName name="XRefCopy47" localSheetId="13" hidden="1">#REF!</definedName>
    <definedName name="XRefCopy47" localSheetId="12" hidden="1">#REF!</definedName>
    <definedName name="XRefCopy47" localSheetId="9" hidden="1">#REF!</definedName>
    <definedName name="XRefCopy47" localSheetId="10" hidden="1">#REF!</definedName>
    <definedName name="XRefCopy47" localSheetId="15" hidden="1">#REF!</definedName>
    <definedName name="XRefCopy47" hidden="1">#REF!</definedName>
    <definedName name="XRefCopy47Row" localSheetId="4" hidden="1">#REF!</definedName>
    <definedName name="XRefCopy47Row" localSheetId="11" hidden="1">#REF!</definedName>
    <definedName name="XRefCopy47Row" localSheetId="8" hidden="1">#REF!</definedName>
    <definedName name="XRefCopy47Row" localSheetId="14" hidden="1">#REF!</definedName>
    <definedName name="XRefCopy47Row" localSheetId="13" hidden="1">#REF!</definedName>
    <definedName name="XRefCopy47Row" localSheetId="12" hidden="1">#REF!</definedName>
    <definedName name="XRefCopy47Row" localSheetId="9" hidden="1">#REF!</definedName>
    <definedName name="XRefCopy47Row" localSheetId="10" hidden="1">#REF!</definedName>
    <definedName name="XRefCopy47Row" localSheetId="15" hidden="1">#REF!</definedName>
    <definedName name="XRefCopy47Row" hidden="1">#REF!</definedName>
    <definedName name="XRefCopy48" localSheetId="4" hidden="1">#REF!</definedName>
    <definedName name="XRefCopy48" localSheetId="11" hidden="1">#REF!</definedName>
    <definedName name="XRefCopy48" localSheetId="8" hidden="1">#REF!</definedName>
    <definedName name="XRefCopy48" localSheetId="14" hidden="1">#REF!</definedName>
    <definedName name="XRefCopy48" localSheetId="13" hidden="1">#REF!</definedName>
    <definedName name="XRefCopy48" localSheetId="12" hidden="1">#REF!</definedName>
    <definedName name="XRefCopy48" localSheetId="9" hidden="1">#REF!</definedName>
    <definedName name="XRefCopy48" localSheetId="10" hidden="1">#REF!</definedName>
    <definedName name="XRefCopy48" localSheetId="15" hidden="1">#REF!</definedName>
    <definedName name="XRefCopy48" hidden="1">#REF!</definedName>
    <definedName name="XRefCopy48Row" localSheetId="4" hidden="1">#REF!</definedName>
    <definedName name="XRefCopy48Row" localSheetId="11" hidden="1">#REF!</definedName>
    <definedName name="XRefCopy48Row" localSheetId="8" hidden="1">#REF!</definedName>
    <definedName name="XRefCopy48Row" localSheetId="14" hidden="1">#REF!</definedName>
    <definedName name="XRefCopy48Row" localSheetId="13" hidden="1">#REF!</definedName>
    <definedName name="XRefCopy48Row" localSheetId="12" hidden="1">#REF!</definedName>
    <definedName name="XRefCopy48Row" localSheetId="9" hidden="1">#REF!</definedName>
    <definedName name="XRefCopy48Row" localSheetId="10" hidden="1">#REF!</definedName>
    <definedName name="XRefCopy48Row" localSheetId="15" hidden="1">#REF!</definedName>
    <definedName name="XRefCopy48Row" hidden="1">#REF!</definedName>
    <definedName name="XRefCopy49" localSheetId="4" hidden="1">#REF!</definedName>
    <definedName name="XRefCopy49" localSheetId="11" hidden="1">#REF!</definedName>
    <definedName name="XRefCopy49" localSheetId="8" hidden="1">#REF!</definedName>
    <definedName name="XRefCopy49" localSheetId="14" hidden="1">#REF!</definedName>
    <definedName name="XRefCopy49" localSheetId="13" hidden="1">#REF!</definedName>
    <definedName name="XRefCopy49" localSheetId="12" hidden="1">#REF!</definedName>
    <definedName name="XRefCopy49" localSheetId="9" hidden="1">#REF!</definedName>
    <definedName name="XRefCopy49" localSheetId="10" hidden="1">#REF!</definedName>
    <definedName name="XRefCopy49" localSheetId="15" hidden="1">#REF!</definedName>
    <definedName name="XRefCopy49" hidden="1">#REF!</definedName>
    <definedName name="XRefCopy49Row" localSheetId="4" hidden="1">#REF!</definedName>
    <definedName name="XRefCopy49Row" localSheetId="11" hidden="1">#REF!</definedName>
    <definedName name="XRefCopy49Row" localSheetId="8" hidden="1">#REF!</definedName>
    <definedName name="XRefCopy49Row" localSheetId="14" hidden="1">#REF!</definedName>
    <definedName name="XRefCopy49Row" localSheetId="13" hidden="1">#REF!</definedName>
    <definedName name="XRefCopy49Row" localSheetId="12" hidden="1">#REF!</definedName>
    <definedName name="XRefCopy49Row" localSheetId="9" hidden="1">#REF!</definedName>
    <definedName name="XRefCopy49Row" localSheetId="10" hidden="1">#REF!</definedName>
    <definedName name="XRefCopy49Row" localSheetId="15" hidden="1">#REF!</definedName>
    <definedName name="XRefCopy49Row" hidden="1">#REF!</definedName>
    <definedName name="XRefCopy4Row" localSheetId="4" hidden="1">#REF!</definedName>
    <definedName name="XRefCopy4Row" localSheetId="11" hidden="1">#REF!</definedName>
    <definedName name="XRefCopy4Row" localSheetId="8" hidden="1">#REF!</definedName>
    <definedName name="XRefCopy4Row" localSheetId="14" hidden="1">#REF!</definedName>
    <definedName name="XRefCopy4Row" localSheetId="13" hidden="1">#REF!</definedName>
    <definedName name="XRefCopy4Row" localSheetId="12" hidden="1">#REF!</definedName>
    <definedName name="XRefCopy4Row" localSheetId="9" hidden="1">#REF!</definedName>
    <definedName name="XRefCopy4Row" localSheetId="10" hidden="1">#REF!</definedName>
    <definedName name="XRefCopy4Row" localSheetId="15" hidden="1">#REF!</definedName>
    <definedName name="XRefCopy4Row" hidden="1">#REF!</definedName>
    <definedName name="XRefCopy5" localSheetId="4" hidden="1">#REF!</definedName>
    <definedName name="XRefCopy5" localSheetId="11" hidden="1">#REF!</definedName>
    <definedName name="XRefCopy5" localSheetId="8" hidden="1">#REF!</definedName>
    <definedName name="XRefCopy5" localSheetId="14" hidden="1">#REF!</definedName>
    <definedName name="XRefCopy5" localSheetId="13" hidden="1">#REF!</definedName>
    <definedName name="XRefCopy5" localSheetId="12" hidden="1">#REF!</definedName>
    <definedName name="XRefCopy5" localSheetId="9" hidden="1">#REF!</definedName>
    <definedName name="XRefCopy5" localSheetId="10" hidden="1">#REF!</definedName>
    <definedName name="XRefCopy5" localSheetId="15" hidden="1">#REF!</definedName>
    <definedName name="XRefCopy5" hidden="1">#REF!</definedName>
    <definedName name="XRefCopy50" localSheetId="4" hidden="1">#REF!</definedName>
    <definedName name="XRefCopy50" localSheetId="13" hidden="1">#REF!</definedName>
    <definedName name="XRefCopy50" hidden="1">#REF!</definedName>
    <definedName name="XRefCopy50Row" localSheetId="4" hidden="1">#REF!</definedName>
    <definedName name="XRefCopy50Row" localSheetId="11" hidden="1">#REF!</definedName>
    <definedName name="XRefCopy50Row" localSheetId="8" hidden="1">#REF!</definedName>
    <definedName name="XRefCopy50Row" localSheetId="14" hidden="1">#REF!</definedName>
    <definedName name="XRefCopy50Row" localSheetId="13" hidden="1">#REF!</definedName>
    <definedName name="XRefCopy50Row" localSheetId="12" hidden="1">#REF!</definedName>
    <definedName name="XRefCopy50Row" localSheetId="9" hidden="1">#REF!</definedName>
    <definedName name="XRefCopy50Row" localSheetId="10" hidden="1">#REF!</definedName>
    <definedName name="XRefCopy50Row" localSheetId="15" hidden="1">#REF!</definedName>
    <definedName name="XRefCopy50Row" hidden="1">#REF!</definedName>
    <definedName name="XRefCopy51" localSheetId="4" hidden="1">#REF!</definedName>
    <definedName name="XRefCopy51" localSheetId="11" hidden="1">#REF!</definedName>
    <definedName name="XRefCopy51" localSheetId="8" hidden="1">#REF!</definedName>
    <definedName name="XRefCopy51" localSheetId="14" hidden="1">#REF!</definedName>
    <definedName name="XRefCopy51" localSheetId="13" hidden="1">#REF!</definedName>
    <definedName name="XRefCopy51" localSheetId="12" hidden="1">#REF!</definedName>
    <definedName name="XRefCopy51" localSheetId="9" hidden="1">#REF!</definedName>
    <definedName name="XRefCopy51" localSheetId="10" hidden="1">#REF!</definedName>
    <definedName name="XRefCopy51" localSheetId="15" hidden="1">#REF!</definedName>
    <definedName name="XRefCopy51" hidden="1">#REF!</definedName>
    <definedName name="XRefCopy51Row" localSheetId="4" hidden="1">#REF!</definedName>
    <definedName name="XRefCopy51Row" localSheetId="11" hidden="1">#REF!</definedName>
    <definedName name="XRefCopy51Row" localSheetId="8" hidden="1">#REF!</definedName>
    <definedName name="XRefCopy51Row" localSheetId="14" hidden="1">#REF!</definedName>
    <definedName name="XRefCopy51Row" localSheetId="13" hidden="1">#REF!</definedName>
    <definedName name="XRefCopy51Row" localSheetId="12" hidden="1">#REF!</definedName>
    <definedName name="XRefCopy51Row" localSheetId="9" hidden="1">#REF!</definedName>
    <definedName name="XRefCopy51Row" localSheetId="10" hidden="1">#REF!</definedName>
    <definedName name="XRefCopy51Row" localSheetId="15" hidden="1">#REF!</definedName>
    <definedName name="XRefCopy51Row" hidden="1">#REF!</definedName>
    <definedName name="XRefCopy52" localSheetId="4" hidden="1">#REF!</definedName>
    <definedName name="XRefCopy52" localSheetId="11" hidden="1">#REF!</definedName>
    <definedName name="XRefCopy52" localSheetId="8" hidden="1">#REF!</definedName>
    <definedName name="XRefCopy52" localSheetId="14" hidden="1">#REF!</definedName>
    <definedName name="XRefCopy52" localSheetId="13" hidden="1">#REF!</definedName>
    <definedName name="XRefCopy52" localSheetId="12" hidden="1">#REF!</definedName>
    <definedName name="XRefCopy52" localSheetId="9" hidden="1">#REF!</definedName>
    <definedName name="XRefCopy52" localSheetId="10" hidden="1">#REF!</definedName>
    <definedName name="XRefCopy52" localSheetId="15" hidden="1">#REF!</definedName>
    <definedName name="XRefCopy52" hidden="1">#REF!</definedName>
    <definedName name="XRefCopy52Row" localSheetId="4" hidden="1">#REF!</definedName>
    <definedName name="XRefCopy52Row" localSheetId="11" hidden="1">#REF!</definedName>
    <definedName name="XRefCopy52Row" localSheetId="8" hidden="1">#REF!</definedName>
    <definedName name="XRefCopy52Row" localSheetId="14" hidden="1">#REF!</definedName>
    <definedName name="XRefCopy52Row" localSheetId="13" hidden="1">#REF!</definedName>
    <definedName name="XRefCopy52Row" localSheetId="12" hidden="1">#REF!</definedName>
    <definedName name="XRefCopy52Row" localSheetId="9" hidden="1">#REF!</definedName>
    <definedName name="XRefCopy52Row" localSheetId="10" hidden="1">#REF!</definedName>
    <definedName name="XRefCopy52Row" localSheetId="15" hidden="1">#REF!</definedName>
    <definedName name="XRefCopy52Row" hidden="1">#REF!</definedName>
    <definedName name="XRefCopy53" localSheetId="4" hidden="1">#REF!</definedName>
    <definedName name="XRefCopy53" localSheetId="11" hidden="1">#REF!</definedName>
    <definedName name="XRefCopy53" localSheetId="8" hidden="1">#REF!</definedName>
    <definedName name="XRefCopy53" localSheetId="14" hidden="1">#REF!</definedName>
    <definedName name="XRefCopy53" localSheetId="13" hidden="1">#REF!</definedName>
    <definedName name="XRefCopy53" localSheetId="12" hidden="1">#REF!</definedName>
    <definedName name="XRefCopy53" localSheetId="9" hidden="1">#REF!</definedName>
    <definedName name="XRefCopy53" localSheetId="10" hidden="1">#REF!</definedName>
    <definedName name="XRefCopy53" localSheetId="15" hidden="1">#REF!</definedName>
    <definedName name="XRefCopy53" hidden="1">#REF!</definedName>
    <definedName name="XRefCopy53Row" localSheetId="4" hidden="1">#REF!</definedName>
    <definedName name="XRefCopy53Row" localSheetId="11" hidden="1">#REF!</definedName>
    <definedName name="XRefCopy53Row" localSheetId="8" hidden="1">#REF!</definedName>
    <definedName name="XRefCopy53Row" localSheetId="14" hidden="1">#REF!</definedName>
    <definedName name="XRefCopy53Row" localSheetId="13" hidden="1">#REF!</definedName>
    <definedName name="XRefCopy53Row" localSheetId="12" hidden="1">#REF!</definedName>
    <definedName name="XRefCopy53Row" localSheetId="9" hidden="1">#REF!</definedName>
    <definedName name="XRefCopy53Row" localSheetId="10" hidden="1">#REF!</definedName>
    <definedName name="XRefCopy53Row" localSheetId="15" hidden="1">#REF!</definedName>
    <definedName name="XRefCopy53Row" hidden="1">#REF!</definedName>
    <definedName name="XRefCopy54" localSheetId="4" hidden="1">#REF!</definedName>
    <definedName name="XRefCopy54" localSheetId="11" hidden="1">#REF!</definedName>
    <definedName name="XRefCopy54" localSheetId="8" hidden="1">#REF!</definedName>
    <definedName name="XRefCopy54" localSheetId="14" hidden="1">#REF!</definedName>
    <definedName name="XRefCopy54" localSheetId="13" hidden="1">#REF!</definedName>
    <definedName name="XRefCopy54" localSheetId="12" hidden="1">#REF!</definedName>
    <definedName name="XRefCopy54" localSheetId="9" hidden="1">#REF!</definedName>
    <definedName name="XRefCopy54" localSheetId="10" hidden="1">#REF!</definedName>
    <definedName name="XRefCopy54" localSheetId="15" hidden="1">#REF!</definedName>
    <definedName name="XRefCopy54" hidden="1">#REF!</definedName>
    <definedName name="XRefCopy54Row" localSheetId="4" hidden="1">#REF!</definedName>
    <definedName name="XRefCopy54Row" localSheetId="11" hidden="1">#REF!</definedName>
    <definedName name="XRefCopy54Row" localSheetId="8" hidden="1">#REF!</definedName>
    <definedName name="XRefCopy54Row" localSheetId="14" hidden="1">#REF!</definedName>
    <definedName name="XRefCopy54Row" localSheetId="13" hidden="1">#REF!</definedName>
    <definedName name="XRefCopy54Row" localSheetId="12" hidden="1">#REF!</definedName>
    <definedName name="XRefCopy54Row" localSheetId="9" hidden="1">#REF!</definedName>
    <definedName name="XRefCopy54Row" localSheetId="10" hidden="1">#REF!</definedName>
    <definedName name="XRefCopy54Row" localSheetId="15" hidden="1">#REF!</definedName>
    <definedName name="XRefCopy54Row" hidden="1">#REF!</definedName>
    <definedName name="XRefCopy55" localSheetId="4" hidden="1">#REF!</definedName>
    <definedName name="XRefCopy55" localSheetId="11" hidden="1">#REF!</definedName>
    <definedName name="XRefCopy55" localSheetId="8" hidden="1">#REF!</definedName>
    <definedName name="XRefCopy55" localSheetId="14" hidden="1">#REF!</definedName>
    <definedName name="XRefCopy55" localSheetId="13" hidden="1">#REF!</definedName>
    <definedName name="XRefCopy55" localSheetId="12" hidden="1">#REF!</definedName>
    <definedName name="XRefCopy55" localSheetId="9" hidden="1">#REF!</definedName>
    <definedName name="XRefCopy55" localSheetId="10" hidden="1">#REF!</definedName>
    <definedName name="XRefCopy55" localSheetId="15" hidden="1">#REF!</definedName>
    <definedName name="XRefCopy55" hidden="1">#REF!</definedName>
    <definedName name="XRefCopy55Row" localSheetId="4" hidden="1">#REF!</definedName>
    <definedName name="XRefCopy55Row" localSheetId="11" hidden="1">#REF!</definedName>
    <definedName name="XRefCopy55Row" localSheetId="8" hidden="1">#REF!</definedName>
    <definedName name="XRefCopy55Row" localSheetId="14" hidden="1">#REF!</definedName>
    <definedName name="XRefCopy55Row" localSheetId="13" hidden="1">#REF!</definedName>
    <definedName name="XRefCopy55Row" localSheetId="12" hidden="1">#REF!</definedName>
    <definedName name="XRefCopy55Row" localSheetId="9" hidden="1">#REF!</definedName>
    <definedName name="XRefCopy55Row" localSheetId="10" hidden="1">#REF!</definedName>
    <definedName name="XRefCopy55Row" localSheetId="15" hidden="1">#REF!</definedName>
    <definedName name="XRefCopy55Row" hidden="1">#REF!</definedName>
    <definedName name="XRefCopy56" localSheetId="4" hidden="1">#REF!</definedName>
    <definedName name="XRefCopy56" localSheetId="11" hidden="1">#REF!</definedName>
    <definedName name="XRefCopy56" localSheetId="8" hidden="1">#REF!</definedName>
    <definedName name="XRefCopy56" localSheetId="14" hidden="1">#REF!</definedName>
    <definedName name="XRefCopy56" localSheetId="13" hidden="1">#REF!</definedName>
    <definedName name="XRefCopy56" localSheetId="12" hidden="1">#REF!</definedName>
    <definedName name="XRefCopy56" localSheetId="9" hidden="1">#REF!</definedName>
    <definedName name="XRefCopy56" localSheetId="10" hidden="1">#REF!</definedName>
    <definedName name="XRefCopy56" localSheetId="15" hidden="1">#REF!</definedName>
    <definedName name="XRefCopy56" hidden="1">#REF!</definedName>
    <definedName name="XRefCopy56Row" localSheetId="4" hidden="1">#REF!</definedName>
    <definedName name="XRefCopy56Row" localSheetId="11" hidden="1">#REF!</definedName>
    <definedName name="XRefCopy56Row" localSheetId="8" hidden="1">#REF!</definedName>
    <definedName name="XRefCopy56Row" localSheetId="14" hidden="1">#REF!</definedName>
    <definedName name="XRefCopy56Row" localSheetId="13" hidden="1">#REF!</definedName>
    <definedName name="XRefCopy56Row" localSheetId="12" hidden="1">#REF!</definedName>
    <definedName name="XRefCopy56Row" localSheetId="9" hidden="1">#REF!</definedName>
    <definedName name="XRefCopy56Row" localSheetId="10" hidden="1">#REF!</definedName>
    <definedName name="XRefCopy56Row" localSheetId="15" hidden="1">#REF!</definedName>
    <definedName name="XRefCopy56Row" hidden="1">#REF!</definedName>
    <definedName name="XRefCopy57" localSheetId="4" hidden="1">#REF!</definedName>
    <definedName name="XRefCopy57" localSheetId="11" hidden="1">#REF!</definedName>
    <definedName name="XRefCopy57" localSheetId="8" hidden="1">#REF!</definedName>
    <definedName name="XRefCopy57" localSheetId="14" hidden="1">#REF!</definedName>
    <definedName name="XRefCopy57" localSheetId="13" hidden="1">#REF!</definedName>
    <definedName name="XRefCopy57" localSheetId="12" hidden="1">#REF!</definedName>
    <definedName name="XRefCopy57" localSheetId="9" hidden="1">#REF!</definedName>
    <definedName name="XRefCopy57" localSheetId="10" hidden="1">#REF!</definedName>
    <definedName name="XRefCopy57" localSheetId="15" hidden="1">#REF!</definedName>
    <definedName name="XRefCopy57" hidden="1">#REF!</definedName>
    <definedName name="XRefCopy57Row" localSheetId="4" hidden="1">#REF!</definedName>
    <definedName name="XRefCopy57Row" localSheetId="11" hidden="1">#REF!</definedName>
    <definedName name="XRefCopy57Row" localSheetId="8" hidden="1">#REF!</definedName>
    <definedName name="XRefCopy57Row" localSheetId="14" hidden="1">#REF!</definedName>
    <definedName name="XRefCopy57Row" localSheetId="13" hidden="1">#REF!</definedName>
    <definedName name="XRefCopy57Row" localSheetId="12" hidden="1">#REF!</definedName>
    <definedName name="XRefCopy57Row" localSheetId="9" hidden="1">#REF!</definedName>
    <definedName name="XRefCopy57Row" localSheetId="10" hidden="1">#REF!</definedName>
    <definedName name="XRefCopy57Row" localSheetId="15" hidden="1">#REF!</definedName>
    <definedName name="XRefCopy57Row" hidden="1">#REF!</definedName>
    <definedName name="XRefCopy58" localSheetId="4" hidden="1">#REF!</definedName>
    <definedName name="XRefCopy58" localSheetId="11" hidden="1">#REF!</definedName>
    <definedName name="XRefCopy58" localSheetId="8" hidden="1">#REF!</definedName>
    <definedName name="XRefCopy58" localSheetId="14" hidden="1">#REF!</definedName>
    <definedName name="XRefCopy58" localSheetId="13" hidden="1">#REF!</definedName>
    <definedName name="XRefCopy58" localSheetId="12" hidden="1">#REF!</definedName>
    <definedName name="XRefCopy58" localSheetId="9" hidden="1">#REF!</definedName>
    <definedName name="XRefCopy58" localSheetId="10" hidden="1">#REF!</definedName>
    <definedName name="XRefCopy58" localSheetId="15" hidden="1">#REF!</definedName>
    <definedName name="XRefCopy58" hidden="1">#REF!</definedName>
    <definedName name="XRefCopy58Row" localSheetId="4" hidden="1">#REF!</definedName>
    <definedName name="XRefCopy58Row" localSheetId="11" hidden="1">#REF!</definedName>
    <definedName name="XRefCopy58Row" localSheetId="8" hidden="1">#REF!</definedName>
    <definedName name="XRefCopy58Row" localSheetId="14" hidden="1">#REF!</definedName>
    <definedName name="XRefCopy58Row" localSheetId="13" hidden="1">#REF!</definedName>
    <definedName name="XRefCopy58Row" localSheetId="12" hidden="1">#REF!</definedName>
    <definedName name="XRefCopy58Row" localSheetId="9" hidden="1">#REF!</definedName>
    <definedName name="XRefCopy58Row" localSheetId="10" hidden="1">#REF!</definedName>
    <definedName name="XRefCopy58Row" localSheetId="15" hidden="1">#REF!</definedName>
    <definedName name="XRefCopy58Row" hidden="1">#REF!</definedName>
    <definedName name="XRefCopy59" localSheetId="4" hidden="1">#REF!</definedName>
    <definedName name="XRefCopy59" localSheetId="11" hidden="1">#REF!</definedName>
    <definedName name="XRefCopy59" localSheetId="8" hidden="1">#REF!</definedName>
    <definedName name="XRefCopy59" localSheetId="14" hidden="1">#REF!</definedName>
    <definedName name="XRefCopy59" localSheetId="13" hidden="1">#REF!</definedName>
    <definedName name="XRefCopy59" localSheetId="12" hidden="1">#REF!</definedName>
    <definedName name="XRefCopy59" localSheetId="9" hidden="1">#REF!</definedName>
    <definedName name="XRefCopy59" localSheetId="10" hidden="1">#REF!</definedName>
    <definedName name="XRefCopy59" localSheetId="15" hidden="1">#REF!</definedName>
    <definedName name="XRefCopy59" hidden="1">#REF!</definedName>
    <definedName name="XRefCopy59Row" localSheetId="4" hidden="1">#REF!</definedName>
    <definedName name="XRefCopy59Row" localSheetId="11" hidden="1">#REF!</definedName>
    <definedName name="XRefCopy59Row" localSheetId="8" hidden="1">#REF!</definedName>
    <definedName name="XRefCopy59Row" localSheetId="14" hidden="1">#REF!</definedName>
    <definedName name="XRefCopy59Row" localSheetId="13" hidden="1">#REF!</definedName>
    <definedName name="XRefCopy59Row" localSheetId="12" hidden="1">#REF!</definedName>
    <definedName name="XRefCopy59Row" localSheetId="9" hidden="1">#REF!</definedName>
    <definedName name="XRefCopy59Row" localSheetId="10" hidden="1">#REF!</definedName>
    <definedName name="XRefCopy59Row" localSheetId="15" hidden="1">#REF!</definedName>
    <definedName name="XRefCopy59Row" hidden="1">#REF!</definedName>
    <definedName name="XRefCopy5Row" localSheetId="4" hidden="1">#REF!</definedName>
    <definedName name="XRefCopy5Row" localSheetId="11" hidden="1">#REF!</definedName>
    <definedName name="XRefCopy5Row" localSheetId="8" hidden="1">#REF!</definedName>
    <definedName name="XRefCopy5Row" localSheetId="14" hidden="1">#REF!</definedName>
    <definedName name="XRefCopy5Row" localSheetId="13" hidden="1">#REF!</definedName>
    <definedName name="XRefCopy5Row" localSheetId="12" hidden="1">#REF!</definedName>
    <definedName name="XRefCopy5Row" localSheetId="9" hidden="1">#REF!</definedName>
    <definedName name="XRefCopy5Row" localSheetId="10" hidden="1">#REF!</definedName>
    <definedName name="XRefCopy5Row" localSheetId="15" hidden="1">#REF!</definedName>
    <definedName name="XRefCopy5Row" hidden="1">#REF!</definedName>
    <definedName name="XRefCopy6" localSheetId="4" hidden="1">#REF!</definedName>
    <definedName name="XRefCopy6" localSheetId="11" hidden="1">#REF!</definedName>
    <definedName name="XRefCopy6" localSheetId="8" hidden="1">#REF!</definedName>
    <definedName name="XRefCopy6" localSheetId="14" hidden="1">#REF!</definedName>
    <definedName name="XRefCopy6" localSheetId="13" hidden="1">#REF!</definedName>
    <definedName name="XRefCopy6" localSheetId="12" hidden="1">#REF!</definedName>
    <definedName name="XRefCopy6" localSheetId="9" hidden="1">#REF!</definedName>
    <definedName name="XRefCopy6" localSheetId="10" hidden="1">#REF!</definedName>
    <definedName name="XRefCopy6" localSheetId="15" hidden="1">#REF!</definedName>
    <definedName name="XRefCopy6" hidden="1">#REF!</definedName>
    <definedName name="XRefCopy60" localSheetId="4" hidden="1">#REF!</definedName>
    <definedName name="XRefCopy60" localSheetId="13" hidden="1">#REF!</definedName>
    <definedName name="XRefCopy60" hidden="1">#REF!</definedName>
    <definedName name="XRefCopy60Row" localSheetId="4" hidden="1">#REF!</definedName>
    <definedName name="XRefCopy60Row" localSheetId="11" hidden="1">#REF!</definedName>
    <definedName name="XRefCopy60Row" localSheetId="8" hidden="1">#REF!</definedName>
    <definedName name="XRefCopy60Row" localSheetId="14" hidden="1">#REF!</definedName>
    <definedName name="XRefCopy60Row" localSheetId="13" hidden="1">#REF!</definedName>
    <definedName name="XRefCopy60Row" localSheetId="12" hidden="1">#REF!</definedName>
    <definedName name="XRefCopy60Row" localSheetId="9" hidden="1">#REF!</definedName>
    <definedName name="XRefCopy60Row" localSheetId="10" hidden="1">#REF!</definedName>
    <definedName name="XRefCopy60Row" localSheetId="15" hidden="1">#REF!</definedName>
    <definedName name="XRefCopy60Row" hidden="1">#REF!</definedName>
    <definedName name="XRefCopy61" localSheetId="4" hidden="1">#REF!</definedName>
    <definedName name="XRefCopy61" localSheetId="11" hidden="1">#REF!</definedName>
    <definedName name="XRefCopy61" localSheetId="8" hidden="1">#REF!</definedName>
    <definedName name="XRefCopy61" localSheetId="14" hidden="1">#REF!</definedName>
    <definedName name="XRefCopy61" localSheetId="13" hidden="1">#REF!</definedName>
    <definedName name="XRefCopy61" localSheetId="12" hidden="1">#REF!</definedName>
    <definedName name="XRefCopy61" localSheetId="9" hidden="1">#REF!</definedName>
    <definedName name="XRefCopy61" localSheetId="10" hidden="1">#REF!</definedName>
    <definedName name="XRefCopy61" localSheetId="15" hidden="1">#REF!</definedName>
    <definedName name="XRefCopy61" hidden="1">#REF!</definedName>
    <definedName name="XRefCopy61Row" localSheetId="4" hidden="1">#REF!</definedName>
    <definedName name="XRefCopy61Row" localSheetId="11" hidden="1">#REF!</definedName>
    <definedName name="XRefCopy61Row" localSheetId="8" hidden="1">#REF!</definedName>
    <definedName name="XRefCopy61Row" localSheetId="14" hidden="1">#REF!</definedName>
    <definedName name="XRefCopy61Row" localSheetId="13" hidden="1">#REF!</definedName>
    <definedName name="XRefCopy61Row" localSheetId="12" hidden="1">#REF!</definedName>
    <definedName name="XRefCopy61Row" localSheetId="9" hidden="1">#REF!</definedName>
    <definedName name="XRefCopy61Row" localSheetId="10" hidden="1">#REF!</definedName>
    <definedName name="XRefCopy61Row" localSheetId="15" hidden="1">#REF!</definedName>
    <definedName name="XRefCopy61Row" hidden="1">#REF!</definedName>
    <definedName name="XRefCopy62" localSheetId="4" hidden="1">#REF!</definedName>
    <definedName name="XRefCopy62" localSheetId="11" hidden="1">#REF!</definedName>
    <definedName name="XRefCopy62" localSheetId="8" hidden="1">#REF!</definedName>
    <definedName name="XRefCopy62" localSheetId="14" hidden="1">#REF!</definedName>
    <definedName name="XRefCopy62" localSheetId="13" hidden="1">#REF!</definedName>
    <definedName name="XRefCopy62" localSheetId="12" hidden="1">#REF!</definedName>
    <definedName name="XRefCopy62" localSheetId="9" hidden="1">#REF!</definedName>
    <definedName name="XRefCopy62" localSheetId="10" hidden="1">#REF!</definedName>
    <definedName name="XRefCopy62" localSheetId="15" hidden="1">#REF!</definedName>
    <definedName name="XRefCopy62" hidden="1">#REF!</definedName>
    <definedName name="XRefCopy62Row" localSheetId="4" hidden="1">#REF!</definedName>
    <definedName name="XRefCopy62Row" localSheetId="11" hidden="1">#REF!</definedName>
    <definedName name="XRefCopy62Row" localSheetId="8" hidden="1">#REF!</definedName>
    <definedName name="XRefCopy62Row" localSheetId="14" hidden="1">#REF!</definedName>
    <definedName name="XRefCopy62Row" localSheetId="13" hidden="1">#REF!</definedName>
    <definedName name="XRefCopy62Row" localSheetId="12" hidden="1">#REF!</definedName>
    <definedName name="XRefCopy62Row" localSheetId="9" hidden="1">#REF!</definedName>
    <definedName name="XRefCopy62Row" localSheetId="10" hidden="1">#REF!</definedName>
    <definedName name="XRefCopy62Row" localSheetId="15" hidden="1">#REF!</definedName>
    <definedName name="XRefCopy62Row" hidden="1">#REF!</definedName>
    <definedName name="XRefCopy63" localSheetId="4" hidden="1">#REF!</definedName>
    <definedName name="XRefCopy63" localSheetId="11" hidden="1">#REF!</definedName>
    <definedName name="XRefCopy63" localSheetId="8" hidden="1">#REF!</definedName>
    <definedName name="XRefCopy63" localSheetId="14" hidden="1">#REF!</definedName>
    <definedName name="XRefCopy63" localSheetId="13" hidden="1">#REF!</definedName>
    <definedName name="XRefCopy63" localSheetId="12" hidden="1">#REF!</definedName>
    <definedName name="XRefCopy63" localSheetId="9" hidden="1">#REF!</definedName>
    <definedName name="XRefCopy63" localSheetId="10" hidden="1">#REF!</definedName>
    <definedName name="XRefCopy63" localSheetId="15" hidden="1">#REF!</definedName>
    <definedName name="XRefCopy63" hidden="1">#REF!</definedName>
    <definedName name="XRefCopy63Row" localSheetId="4" hidden="1">#REF!</definedName>
    <definedName name="XRefCopy63Row" localSheetId="11" hidden="1">#REF!</definedName>
    <definedName name="XRefCopy63Row" localSheetId="8" hidden="1">#REF!</definedName>
    <definedName name="XRefCopy63Row" localSheetId="14" hidden="1">#REF!</definedName>
    <definedName name="XRefCopy63Row" localSheetId="13" hidden="1">#REF!</definedName>
    <definedName name="XRefCopy63Row" localSheetId="12" hidden="1">#REF!</definedName>
    <definedName name="XRefCopy63Row" localSheetId="9" hidden="1">#REF!</definedName>
    <definedName name="XRefCopy63Row" localSheetId="10" hidden="1">#REF!</definedName>
    <definedName name="XRefCopy63Row" localSheetId="15" hidden="1">#REF!</definedName>
    <definedName name="XRefCopy63Row" hidden="1">#REF!</definedName>
    <definedName name="XRefCopy64" localSheetId="4" hidden="1">#REF!</definedName>
    <definedName name="XRefCopy64" localSheetId="11" hidden="1">#REF!</definedName>
    <definedName name="XRefCopy64" localSheetId="8" hidden="1">#REF!</definedName>
    <definedName name="XRefCopy64" localSheetId="14" hidden="1">#REF!</definedName>
    <definedName name="XRefCopy64" localSheetId="13" hidden="1">#REF!</definedName>
    <definedName name="XRefCopy64" localSheetId="12" hidden="1">#REF!</definedName>
    <definedName name="XRefCopy64" localSheetId="9" hidden="1">#REF!</definedName>
    <definedName name="XRefCopy64" localSheetId="10" hidden="1">#REF!</definedName>
    <definedName name="XRefCopy64" localSheetId="15" hidden="1">#REF!</definedName>
    <definedName name="XRefCopy64" hidden="1">#REF!</definedName>
    <definedName name="XRefCopy64Row" localSheetId="4" hidden="1">#REF!</definedName>
    <definedName name="XRefCopy64Row" localSheetId="11" hidden="1">#REF!</definedName>
    <definedName name="XRefCopy64Row" localSheetId="8" hidden="1">#REF!</definedName>
    <definedName name="XRefCopy64Row" localSheetId="14" hidden="1">#REF!</definedName>
    <definedName name="XRefCopy64Row" localSheetId="13" hidden="1">#REF!</definedName>
    <definedName name="XRefCopy64Row" localSheetId="12" hidden="1">#REF!</definedName>
    <definedName name="XRefCopy64Row" localSheetId="9" hidden="1">#REF!</definedName>
    <definedName name="XRefCopy64Row" localSheetId="10" hidden="1">#REF!</definedName>
    <definedName name="XRefCopy64Row" localSheetId="15" hidden="1">#REF!</definedName>
    <definedName name="XRefCopy64Row" hidden="1">#REF!</definedName>
    <definedName name="XRefCopy66" localSheetId="4" hidden="1">#REF!</definedName>
    <definedName name="XRefCopy66" localSheetId="11" hidden="1">#REF!</definedName>
    <definedName name="XRefCopy66" localSheetId="8" hidden="1">#REF!</definedName>
    <definedName name="XRefCopy66" localSheetId="14" hidden="1">#REF!</definedName>
    <definedName name="XRefCopy66" localSheetId="13" hidden="1">#REF!</definedName>
    <definedName name="XRefCopy66" localSheetId="12" hidden="1">#REF!</definedName>
    <definedName name="XRefCopy66" localSheetId="9" hidden="1">#REF!</definedName>
    <definedName name="XRefCopy66" localSheetId="10" hidden="1">#REF!</definedName>
    <definedName name="XRefCopy66" localSheetId="15" hidden="1">#REF!</definedName>
    <definedName name="XRefCopy66" hidden="1">#REF!</definedName>
    <definedName name="XRefCopy66Row" localSheetId="4" hidden="1">#REF!</definedName>
    <definedName name="XRefCopy66Row" localSheetId="11" hidden="1">#REF!</definedName>
    <definedName name="XRefCopy66Row" localSheetId="8" hidden="1">#REF!</definedName>
    <definedName name="XRefCopy66Row" localSheetId="14" hidden="1">#REF!</definedName>
    <definedName name="XRefCopy66Row" localSheetId="13" hidden="1">#REF!</definedName>
    <definedName name="XRefCopy66Row" localSheetId="12" hidden="1">#REF!</definedName>
    <definedName name="XRefCopy66Row" localSheetId="9" hidden="1">#REF!</definedName>
    <definedName name="XRefCopy66Row" localSheetId="10" hidden="1">#REF!</definedName>
    <definedName name="XRefCopy66Row" localSheetId="15" hidden="1">#REF!</definedName>
    <definedName name="XRefCopy66Row" hidden="1">#REF!</definedName>
    <definedName name="XRefCopy67" localSheetId="4" hidden="1">#REF!</definedName>
    <definedName name="XRefCopy67" localSheetId="11" hidden="1">#REF!</definedName>
    <definedName name="XRefCopy67" localSheetId="8" hidden="1">#REF!</definedName>
    <definedName name="XRefCopy67" localSheetId="14" hidden="1">#REF!</definedName>
    <definedName name="XRefCopy67" localSheetId="13" hidden="1">#REF!</definedName>
    <definedName name="XRefCopy67" localSheetId="12" hidden="1">#REF!</definedName>
    <definedName name="XRefCopy67" localSheetId="9" hidden="1">#REF!</definedName>
    <definedName name="XRefCopy67" localSheetId="10" hidden="1">#REF!</definedName>
    <definedName name="XRefCopy67" localSheetId="15" hidden="1">#REF!</definedName>
    <definedName name="XRefCopy67" hidden="1">#REF!</definedName>
    <definedName name="XRefCopy67Row" localSheetId="4" hidden="1">#REF!</definedName>
    <definedName name="XRefCopy67Row" localSheetId="11" hidden="1">#REF!</definedName>
    <definedName name="XRefCopy67Row" localSheetId="8" hidden="1">#REF!</definedName>
    <definedName name="XRefCopy67Row" localSheetId="14" hidden="1">#REF!</definedName>
    <definedName name="XRefCopy67Row" localSheetId="13" hidden="1">#REF!</definedName>
    <definedName name="XRefCopy67Row" localSheetId="12" hidden="1">#REF!</definedName>
    <definedName name="XRefCopy67Row" localSheetId="9" hidden="1">#REF!</definedName>
    <definedName name="XRefCopy67Row" localSheetId="10" hidden="1">#REF!</definedName>
    <definedName name="XRefCopy67Row" localSheetId="15" hidden="1">#REF!</definedName>
    <definedName name="XRefCopy67Row" hidden="1">#REF!</definedName>
    <definedName name="XRefCopy68" localSheetId="4" hidden="1">#REF!</definedName>
    <definedName name="XRefCopy68" localSheetId="11" hidden="1">#REF!</definedName>
    <definedName name="XRefCopy68" localSheetId="8" hidden="1">#REF!</definedName>
    <definedName name="XRefCopy68" localSheetId="14" hidden="1">#REF!</definedName>
    <definedName name="XRefCopy68" localSheetId="13" hidden="1">#REF!</definedName>
    <definedName name="XRefCopy68" localSheetId="12" hidden="1">#REF!</definedName>
    <definedName name="XRefCopy68" localSheetId="9" hidden="1">#REF!</definedName>
    <definedName name="XRefCopy68" localSheetId="10" hidden="1">#REF!</definedName>
    <definedName name="XRefCopy68" localSheetId="15" hidden="1">#REF!</definedName>
    <definedName name="XRefCopy68" hidden="1">#REF!</definedName>
    <definedName name="XRefCopy68Row" localSheetId="4" hidden="1">#REF!</definedName>
    <definedName name="XRefCopy68Row" localSheetId="11" hidden="1">#REF!</definedName>
    <definedName name="XRefCopy68Row" localSheetId="8" hidden="1">#REF!</definedName>
    <definedName name="XRefCopy68Row" localSheetId="14" hidden="1">#REF!</definedName>
    <definedName name="XRefCopy68Row" localSheetId="13" hidden="1">#REF!</definedName>
    <definedName name="XRefCopy68Row" localSheetId="12" hidden="1">#REF!</definedName>
    <definedName name="XRefCopy68Row" localSheetId="9" hidden="1">#REF!</definedName>
    <definedName name="XRefCopy68Row" localSheetId="10" hidden="1">#REF!</definedName>
    <definedName name="XRefCopy68Row" localSheetId="15" hidden="1">#REF!</definedName>
    <definedName name="XRefCopy68Row" hidden="1">#REF!</definedName>
    <definedName name="XRefCopy69" localSheetId="4" hidden="1">#REF!</definedName>
    <definedName name="XRefCopy69" localSheetId="11" hidden="1">#REF!</definedName>
    <definedName name="XRefCopy69" localSheetId="8" hidden="1">#REF!</definedName>
    <definedName name="XRefCopy69" localSheetId="14" hidden="1">#REF!</definedName>
    <definedName name="XRefCopy69" localSheetId="13" hidden="1">#REF!</definedName>
    <definedName name="XRefCopy69" localSheetId="12" hidden="1">#REF!</definedName>
    <definedName name="XRefCopy69" localSheetId="9" hidden="1">#REF!</definedName>
    <definedName name="XRefCopy69" localSheetId="10" hidden="1">#REF!</definedName>
    <definedName name="XRefCopy69" localSheetId="15" hidden="1">#REF!</definedName>
    <definedName name="XRefCopy69" hidden="1">#REF!</definedName>
    <definedName name="XRefCopy69Row" localSheetId="4" hidden="1">#REF!</definedName>
    <definedName name="XRefCopy69Row" localSheetId="11" hidden="1">#REF!</definedName>
    <definedName name="XRefCopy69Row" localSheetId="8" hidden="1">#REF!</definedName>
    <definedName name="XRefCopy69Row" localSheetId="14" hidden="1">#REF!</definedName>
    <definedName name="XRefCopy69Row" localSheetId="13" hidden="1">#REF!</definedName>
    <definedName name="XRefCopy69Row" localSheetId="12" hidden="1">#REF!</definedName>
    <definedName name="XRefCopy69Row" localSheetId="9" hidden="1">#REF!</definedName>
    <definedName name="XRefCopy69Row" localSheetId="10" hidden="1">#REF!</definedName>
    <definedName name="XRefCopy69Row" localSheetId="15" hidden="1">#REF!</definedName>
    <definedName name="XRefCopy69Row" hidden="1">#REF!</definedName>
    <definedName name="XRefCopy6Row" localSheetId="4" hidden="1">#REF!</definedName>
    <definedName name="XRefCopy6Row" localSheetId="11" hidden="1">#REF!</definedName>
    <definedName name="XRefCopy6Row" localSheetId="8" hidden="1">#REF!</definedName>
    <definedName name="XRefCopy6Row" localSheetId="14" hidden="1">#REF!</definedName>
    <definedName name="XRefCopy6Row" localSheetId="13" hidden="1">#REF!</definedName>
    <definedName name="XRefCopy6Row" localSheetId="12" hidden="1">#REF!</definedName>
    <definedName name="XRefCopy6Row" localSheetId="9" hidden="1">#REF!</definedName>
    <definedName name="XRefCopy6Row" localSheetId="10" hidden="1">#REF!</definedName>
    <definedName name="XRefCopy6Row" localSheetId="15" hidden="1">#REF!</definedName>
    <definedName name="XRefCopy6Row" hidden="1">#REF!</definedName>
    <definedName name="XRefCopy7" localSheetId="4" hidden="1">#REF!</definedName>
    <definedName name="XRefCopy7" localSheetId="11" hidden="1">#REF!</definedName>
    <definedName name="XRefCopy7" localSheetId="8" hidden="1">#REF!</definedName>
    <definedName name="XRefCopy7" localSheetId="14" hidden="1">#REF!</definedName>
    <definedName name="XRefCopy7" localSheetId="13" hidden="1">#REF!</definedName>
    <definedName name="XRefCopy7" localSheetId="12" hidden="1">#REF!</definedName>
    <definedName name="XRefCopy7" localSheetId="9" hidden="1">#REF!</definedName>
    <definedName name="XRefCopy7" localSheetId="10" hidden="1">#REF!</definedName>
    <definedName name="XRefCopy7" localSheetId="15" hidden="1">#REF!</definedName>
    <definedName name="XRefCopy7" hidden="1">#REF!</definedName>
    <definedName name="XRefCopy70" localSheetId="4" hidden="1">#REF!</definedName>
    <definedName name="XRefCopy70" localSheetId="13" hidden="1">#REF!</definedName>
    <definedName name="XRefCopy70" hidden="1">#REF!</definedName>
    <definedName name="XRefCopy70Row" localSheetId="4" hidden="1">#REF!</definedName>
    <definedName name="XRefCopy70Row" localSheetId="11" hidden="1">#REF!</definedName>
    <definedName name="XRefCopy70Row" localSheetId="8" hidden="1">#REF!</definedName>
    <definedName name="XRefCopy70Row" localSheetId="14" hidden="1">#REF!</definedName>
    <definedName name="XRefCopy70Row" localSheetId="13" hidden="1">#REF!</definedName>
    <definedName name="XRefCopy70Row" localSheetId="12" hidden="1">#REF!</definedName>
    <definedName name="XRefCopy70Row" localSheetId="9" hidden="1">#REF!</definedName>
    <definedName name="XRefCopy70Row" localSheetId="10" hidden="1">#REF!</definedName>
    <definedName name="XRefCopy70Row" localSheetId="15" hidden="1">#REF!</definedName>
    <definedName name="XRefCopy70Row" hidden="1">#REF!</definedName>
    <definedName name="XRefCopy71" localSheetId="4" hidden="1">#REF!</definedName>
    <definedName name="XRefCopy71" localSheetId="11" hidden="1">#REF!</definedName>
    <definedName name="XRefCopy71" localSheetId="8" hidden="1">#REF!</definedName>
    <definedName name="XRefCopy71" localSheetId="14" hidden="1">#REF!</definedName>
    <definedName name="XRefCopy71" localSheetId="13" hidden="1">#REF!</definedName>
    <definedName name="XRefCopy71" localSheetId="12" hidden="1">#REF!</definedName>
    <definedName name="XRefCopy71" localSheetId="9" hidden="1">#REF!</definedName>
    <definedName name="XRefCopy71" localSheetId="10" hidden="1">#REF!</definedName>
    <definedName name="XRefCopy71" localSheetId="15" hidden="1">#REF!</definedName>
    <definedName name="XRefCopy71" hidden="1">#REF!</definedName>
    <definedName name="XRefCopy71Row" localSheetId="4" hidden="1">#REF!</definedName>
    <definedName name="XRefCopy71Row" localSheetId="11" hidden="1">#REF!</definedName>
    <definedName name="XRefCopy71Row" localSheetId="8" hidden="1">#REF!</definedName>
    <definedName name="XRefCopy71Row" localSheetId="14" hidden="1">#REF!</definedName>
    <definedName name="XRefCopy71Row" localSheetId="13" hidden="1">#REF!</definedName>
    <definedName name="XRefCopy71Row" localSheetId="12" hidden="1">#REF!</definedName>
    <definedName name="XRefCopy71Row" localSheetId="9" hidden="1">#REF!</definedName>
    <definedName name="XRefCopy71Row" localSheetId="10" hidden="1">#REF!</definedName>
    <definedName name="XRefCopy71Row" localSheetId="15" hidden="1">#REF!</definedName>
    <definedName name="XRefCopy71Row" hidden="1">#REF!</definedName>
    <definedName name="XRefCopy72" localSheetId="4" hidden="1">#REF!</definedName>
    <definedName name="XRefCopy72" localSheetId="11" hidden="1">#REF!</definedName>
    <definedName name="XRefCopy72" localSheetId="8" hidden="1">#REF!</definedName>
    <definedName name="XRefCopy72" localSheetId="14" hidden="1">#REF!</definedName>
    <definedName name="XRefCopy72" localSheetId="13" hidden="1">#REF!</definedName>
    <definedName name="XRefCopy72" localSheetId="12" hidden="1">#REF!</definedName>
    <definedName name="XRefCopy72" localSheetId="9" hidden="1">#REF!</definedName>
    <definedName name="XRefCopy72" localSheetId="10" hidden="1">#REF!</definedName>
    <definedName name="XRefCopy72" localSheetId="15" hidden="1">#REF!</definedName>
    <definedName name="XRefCopy72" hidden="1">#REF!</definedName>
    <definedName name="XRefCopy72Row" localSheetId="4" hidden="1">#REF!</definedName>
    <definedName name="XRefCopy72Row" localSheetId="11" hidden="1">#REF!</definedName>
    <definedName name="XRefCopy72Row" localSheetId="8" hidden="1">#REF!</definedName>
    <definedName name="XRefCopy72Row" localSheetId="14" hidden="1">#REF!</definedName>
    <definedName name="XRefCopy72Row" localSheetId="13" hidden="1">#REF!</definedName>
    <definedName name="XRefCopy72Row" localSheetId="12" hidden="1">#REF!</definedName>
    <definedName name="XRefCopy72Row" localSheetId="9" hidden="1">#REF!</definedName>
    <definedName name="XRefCopy72Row" localSheetId="10" hidden="1">#REF!</definedName>
    <definedName name="XRefCopy72Row" localSheetId="15" hidden="1">#REF!</definedName>
    <definedName name="XRefCopy72Row" hidden="1">#REF!</definedName>
    <definedName name="XRefCopy73" localSheetId="4" hidden="1">#REF!</definedName>
    <definedName name="XRefCopy73" localSheetId="11" hidden="1">#REF!</definedName>
    <definedName name="XRefCopy73" localSheetId="8" hidden="1">#REF!</definedName>
    <definedName name="XRefCopy73" localSheetId="14" hidden="1">#REF!</definedName>
    <definedName name="XRefCopy73" localSheetId="13" hidden="1">#REF!</definedName>
    <definedName name="XRefCopy73" localSheetId="12" hidden="1">#REF!</definedName>
    <definedName name="XRefCopy73" localSheetId="9" hidden="1">#REF!</definedName>
    <definedName name="XRefCopy73" localSheetId="10" hidden="1">#REF!</definedName>
    <definedName name="XRefCopy73" localSheetId="15" hidden="1">#REF!</definedName>
    <definedName name="XRefCopy73" hidden="1">#REF!</definedName>
    <definedName name="XRefCopy73Row" localSheetId="4" hidden="1">#REF!</definedName>
    <definedName name="XRefCopy73Row" localSheetId="11" hidden="1">#REF!</definedName>
    <definedName name="XRefCopy73Row" localSheetId="8" hidden="1">#REF!</definedName>
    <definedName name="XRefCopy73Row" localSheetId="14" hidden="1">#REF!</definedName>
    <definedName name="XRefCopy73Row" localSheetId="13" hidden="1">#REF!</definedName>
    <definedName name="XRefCopy73Row" localSheetId="12" hidden="1">#REF!</definedName>
    <definedName name="XRefCopy73Row" localSheetId="9" hidden="1">#REF!</definedName>
    <definedName name="XRefCopy73Row" localSheetId="10" hidden="1">#REF!</definedName>
    <definedName name="XRefCopy73Row" localSheetId="15" hidden="1">#REF!</definedName>
    <definedName name="XRefCopy73Row" hidden="1">#REF!</definedName>
    <definedName name="XRefCopy74" localSheetId="4" hidden="1">#REF!</definedName>
    <definedName name="XRefCopy74" localSheetId="11" hidden="1">#REF!</definedName>
    <definedName name="XRefCopy74" localSheetId="8" hidden="1">#REF!</definedName>
    <definedName name="XRefCopy74" localSheetId="14" hidden="1">#REF!</definedName>
    <definedName name="XRefCopy74" localSheetId="13" hidden="1">#REF!</definedName>
    <definedName name="XRefCopy74" localSheetId="12" hidden="1">#REF!</definedName>
    <definedName name="XRefCopy74" localSheetId="9" hidden="1">#REF!</definedName>
    <definedName name="XRefCopy74" localSheetId="10" hidden="1">#REF!</definedName>
    <definedName name="XRefCopy74" localSheetId="15" hidden="1">#REF!</definedName>
    <definedName name="XRefCopy74" hidden="1">#REF!</definedName>
    <definedName name="XRefCopy74Row" localSheetId="4" hidden="1">#REF!</definedName>
    <definedName name="XRefCopy74Row" localSheetId="11" hidden="1">#REF!</definedName>
    <definedName name="XRefCopy74Row" localSheetId="8" hidden="1">#REF!</definedName>
    <definedName name="XRefCopy74Row" localSheetId="14" hidden="1">#REF!</definedName>
    <definedName name="XRefCopy74Row" localSheetId="13" hidden="1">#REF!</definedName>
    <definedName name="XRefCopy74Row" localSheetId="12" hidden="1">#REF!</definedName>
    <definedName name="XRefCopy74Row" localSheetId="9" hidden="1">#REF!</definedName>
    <definedName name="XRefCopy74Row" localSheetId="10" hidden="1">#REF!</definedName>
    <definedName name="XRefCopy74Row" localSheetId="15" hidden="1">#REF!</definedName>
    <definedName name="XRefCopy74Row" hidden="1">#REF!</definedName>
    <definedName name="XRefCopy75" localSheetId="4" hidden="1">#REF!</definedName>
    <definedName name="XRefCopy75" localSheetId="11" hidden="1">#REF!</definedName>
    <definedName name="XRefCopy75" localSheetId="8" hidden="1">#REF!</definedName>
    <definedName name="XRefCopy75" localSheetId="14" hidden="1">#REF!</definedName>
    <definedName name="XRefCopy75" localSheetId="13" hidden="1">#REF!</definedName>
    <definedName name="XRefCopy75" localSheetId="12" hidden="1">#REF!</definedName>
    <definedName name="XRefCopy75" localSheetId="9" hidden="1">#REF!</definedName>
    <definedName name="XRefCopy75" localSheetId="10" hidden="1">#REF!</definedName>
    <definedName name="XRefCopy75" localSheetId="15" hidden="1">#REF!</definedName>
    <definedName name="XRefCopy75" hidden="1">#REF!</definedName>
    <definedName name="XRefCopy75Row" localSheetId="4" hidden="1">#REF!</definedName>
    <definedName name="XRefCopy75Row" localSheetId="11" hidden="1">#REF!</definedName>
    <definedName name="XRefCopy75Row" localSheetId="8" hidden="1">#REF!</definedName>
    <definedName name="XRefCopy75Row" localSheetId="14" hidden="1">#REF!</definedName>
    <definedName name="XRefCopy75Row" localSheetId="13" hidden="1">#REF!</definedName>
    <definedName name="XRefCopy75Row" localSheetId="12" hidden="1">#REF!</definedName>
    <definedName name="XRefCopy75Row" localSheetId="9" hidden="1">#REF!</definedName>
    <definedName name="XRefCopy75Row" localSheetId="10" hidden="1">#REF!</definedName>
    <definedName name="XRefCopy75Row" localSheetId="15" hidden="1">#REF!</definedName>
    <definedName name="XRefCopy75Row" hidden="1">#REF!</definedName>
    <definedName name="XRefCopy76" localSheetId="4" hidden="1">#REF!</definedName>
    <definedName name="XRefCopy76" localSheetId="11" hidden="1">#REF!</definedName>
    <definedName name="XRefCopy76" localSheetId="8" hidden="1">#REF!</definedName>
    <definedName name="XRefCopy76" localSheetId="14" hidden="1">#REF!</definedName>
    <definedName name="XRefCopy76" localSheetId="13" hidden="1">#REF!</definedName>
    <definedName name="XRefCopy76" localSheetId="12" hidden="1">#REF!</definedName>
    <definedName name="XRefCopy76" localSheetId="9" hidden="1">#REF!</definedName>
    <definedName name="XRefCopy76" localSheetId="10" hidden="1">#REF!</definedName>
    <definedName name="XRefCopy76" localSheetId="15" hidden="1">#REF!</definedName>
    <definedName name="XRefCopy76" hidden="1">#REF!</definedName>
    <definedName name="XRefCopy76Row" localSheetId="4" hidden="1">#REF!</definedName>
    <definedName name="XRefCopy76Row" localSheetId="11" hidden="1">#REF!</definedName>
    <definedName name="XRefCopy76Row" localSheetId="8" hidden="1">#REF!</definedName>
    <definedName name="XRefCopy76Row" localSheetId="14" hidden="1">#REF!</definedName>
    <definedName name="XRefCopy76Row" localSheetId="13" hidden="1">#REF!</definedName>
    <definedName name="XRefCopy76Row" localSheetId="12" hidden="1">#REF!</definedName>
    <definedName name="XRefCopy76Row" localSheetId="9" hidden="1">#REF!</definedName>
    <definedName name="XRefCopy76Row" localSheetId="10" hidden="1">#REF!</definedName>
    <definedName name="XRefCopy76Row" localSheetId="15" hidden="1">#REF!</definedName>
    <definedName name="XRefCopy76Row" hidden="1">#REF!</definedName>
    <definedName name="XRefCopy77" localSheetId="4" hidden="1">#REF!</definedName>
    <definedName name="XRefCopy77" localSheetId="11" hidden="1">#REF!</definedName>
    <definedName name="XRefCopy77" localSheetId="8" hidden="1">#REF!</definedName>
    <definedName name="XRefCopy77" localSheetId="14" hidden="1">#REF!</definedName>
    <definedName name="XRefCopy77" localSheetId="13" hidden="1">#REF!</definedName>
    <definedName name="XRefCopy77" localSheetId="12" hidden="1">#REF!</definedName>
    <definedName name="XRefCopy77" localSheetId="9" hidden="1">#REF!</definedName>
    <definedName name="XRefCopy77" localSheetId="10" hidden="1">#REF!</definedName>
    <definedName name="XRefCopy77" localSheetId="15" hidden="1">#REF!</definedName>
    <definedName name="XRefCopy77" hidden="1">#REF!</definedName>
    <definedName name="XRefCopy77Row" localSheetId="4" hidden="1">#REF!</definedName>
    <definedName name="XRefCopy77Row" localSheetId="11" hidden="1">#REF!</definedName>
    <definedName name="XRefCopy77Row" localSheetId="8" hidden="1">#REF!</definedName>
    <definedName name="XRefCopy77Row" localSheetId="14" hidden="1">#REF!</definedName>
    <definedName name="XRefCopy77Row" localSheetId="13" hidden="1">#REF!</definedName>
    <definedName name="XRefCopy77Row" localSheetId="12" hidden="1">#REF!</definedName>
    <definedName name="XRefCopy77Row" localSheetId="9" hidden="1">#REF!</definedName>
    <definedName name="XRefCopy77Row" localSheetId="10" hidden="1">#REF!</definedName>
    <definedName name="XRefCopy77Row" localSheetId="15" hidden="1">#REF!</definedName>
    <definedName name="XRefCopy77Row" hidden="1">#REF!</definedName>
    <definedName name="XRefCopy78" localSheetId="4" hidden="1">#REF!</definedName>
    <definedName name="XRefCopy78" localSheetId="11" hidden="1">#REF!</definedName>
    <definedName name="XRefCopy78" localSheetId="8" hidden="1">#REF!</definedName>
    <definedName name="XRefCopy78" localSheetId="14" hidden="1">#REF!</definedName>
    <definedName name="XRefCopy78" localSheetId="13" hidden="1">#REF!</definedName>
    <definedName name="XRefCopy78" localSheetId="12" hidden="1">#REF!</definedName>
    <definedName name="XRefCopy78" localSheetId="9" hidden="1">#REF!</definedName>
    <definedName name="XRefCopy78" localSheetId="10" hidden="1">#REF!</definedName>
    <definedName name="XRefCopy78" localSheetId="15" hidden="1">#REF!</definedName>
    <definedName name="XRefCopy78" hidden="1">#REF!</definedName>
    <definedName name="XRefCopy78Row" localSheetId="4" hidden="1">#REF!</definedName>
    <definedName name="XRefCopy78Row" localSheetId="11" hidden="1">#REF!</definedName>
    <definedName name="XRefCopy78Row" localSheetId="8" hidden="1">#REF!</definedName>
    <definedName name="XRefCopy78Row" localSheetId="14" hidden="1">#REF!</definedName>
    <definedName name="XRefCopy78Row" localSheetId="13" hidden="1">#REF!</definedName>
    <definedName name="XRefCopy78Row" localSheetId="12" hidden="1">#REF!</definedName>
    <definedName name="XRefCopy78Row" localSheetId="9" hidden="1">#REF!</definedName>
    <definedName name="XRefCopy78Row" localSheetId="10" hidden="1">#REF!</definedName>
    <definedName name="XRefCopy78Row" localSheetId="15" hidden="1">#REF!</definedName>
    <definedName name="XRefCopy78Row" hidden="1">#REF!</definedName>
    <definedName name="XRefCopy79" localSheetId="4" hidden="1">#REF!</definedName>
    <definedName name="XRefCopy79" localSheetId="11" hidden="1">#REF!</definedName>
    <definedName name="XRefCopy79" localSheetId="8" hidden="1">#REF!</definedName>
    <definedName name="XRefCopy79" localSheetId="14" hidden="1">#REF!</definedName>
    <definedName name="XRefCopy79" localSheetId="13" hidden="1">#REF!</definedName>
    <definedName name="XRefCopy79" localSheetId="12" hidden="1">#REF!</definedName>
    <definedName name="XRefCopy79" localSheetId="9" hidden="1">#REF!</definedName>
    <definedName name="XRefCopy79" localSheetId="10" hidden="1">#REF!</definedName>
    <definedName name="XRefCopy79" localSheetId="15" hidden="1">#REF!</definedName>
    <definedName name="XRefCopy79" hidden="1">#REF!</definedName>
    <definedName name="XRefCopy79Row" localSheetId="4" hidden="1">#REF!</definedName>
    <definedName name="XRefCopy79Row" localSheetId="11" hidden="1">#REF!</definedName>
    <definedName name="XRefCopy79Row" localSheetId="8" hidden="1">#REF!</definedName>
    <definedName name="XRefCopy79Row" localSheetId="14" hidden="1">#REF!</definedName>
    <definedName name="XRefCopy79Row" localSheetId="13" hidden="1">#REF!</definedName>
    <definedName name="XRefCopy79Row" localSheetId="12" hidden="1">#REF!</definedName>
    <definedName name="XRefCopy79Row" localSheetId="9" hidden="1">#REF!</definedName>
    <definedName name="XRefCopy79Row" localSheetId="10" hidden="1">#REF!</definedName>
    <definedName name="XRefCopy79Row" localSheetId="15" hidden="1">#REF!</definedName>
    <definedName name="XRefCopy79Row" hidden="1">#REF!</definedName>
    <definedName name="XRefCopy7Row" localSheetId="4" hidden="1">#REF!</definedName>
    <definedName name="XRefCopy7Row" localSheetId="11" hidden="1">#REF!</definedName>
    <definedName name="XRefCopy7Row" localSheetId="8" hidden="1">#REF!</definedName>
    <definedName name="XRefCopy7Row" localSheetId="14" hidden="1">#REF!</definedName>
    <definedName name="XRefCopy7Row" localSheetId="13" hidden="1">#REF!</definedName>
    <definedName name="XRefCopy7Row" localSheetId="12" hidden="1">#REF!</definedName>
    <definedName name="XRefCopy7Row" localSheetId="9" hidden="1">#REF!</definedName>
    <definedName name="XRefCopy7Row" localSheetId="10" hidden="1">#REF!</definedName>
    <definedName name="XRefCopy7Row" localSheetId="15" hidden="1">#REF!</definedName>
    <definedName name="XRefCopy7Row" hidden="1">#REF!</definedName>
    <definedName name="XRefCopy8" localSheetId="4" hidden="1">#REF!</definedName>
    <definedName name="XRefCopy8" localSheetId="11" hidden="1">#REF!</definedName>
    <definedName name="XRefCopy8" localSheetId="8" hidden="1">#REF!</definedName>
    <definedName name="XRefCopy8" localSheetId="14" hidden="1">#REF!</definedName>
    <definedName name="XRefCopy8" localSheetId="13" hidden="1">#REF!</definedName>
    <definedName name="XRefCopy8" localSheetId="12" hidden="1">#REF!</definedName>
    <definedName name="XRefCopy8" localSheetId="9" hidden="1">#REF!</definedName>
    <definedName name="XRefCopy8" localSheetId="10" hidden="1">#REF!</definedName>
    <definedName name="XRefCopy8" localSheetId="15" hidden="1">#REF!</definedName>
    <definedName name="XRefCopy8" hidden="1">#REF!</definedName>
    <definedName name="XRefCopy80" localSheetId="4" hidden="1">#REF!</definedName>
    <definedName name="XRefCopy80" localSheetId="13" hidden="1">#REF!</definedName>
    <definedName name="XRefCopy80" hidden="1">#REF!</definedName>
    <definedName name="XRefCopy80Row" localSheetId="4" hidden="1">#REF!</definedName>
    <definedName name="XRefCopy80Row" localSheetId="11" hidden="1">#REF!</definedName>
    <definedName name="XRefCopy80Row" localSheetId="8" hidden="1">#REF!</definedName>
    <definedName name="XRefCopy80Row" localSheetId="14" hidden="1">#REF!</definedName>
    <definedName name="XRefCopy80Row" localSheetId="13" hidden="1">#REF!</definedName>
    <definedName name="XRefCopy80Row" localSheetId="12" hidden="1">#REF!</definedName>
    <definedName name="XRefCopy80Row" localSheetId="9" hidden="1">#REF!</definedName>
    <definedName name="XRefCopy80Row" localSheetId="10" hidden="1">#REF!</definedName>
    <definedName name="XRefCopy80Row" localSheetId="15" hidden="1">#REF!</definedName>
    <definedName name="XRefCopy80Row" hidden="1">#REF!</definedName>
    <definedName name="XRefCopy81" localSheetId="4" hidden="1">#REF!</definedName>
    <definedName name="XRefCopy81" localSheetId="11" hidden="1">#REF!</definedName>
    <definedName name="XRefCopy81" localSheetId="8" hidden="1">#REF!</definedName>
    <definedName name="XRefCopy81" localSheetId="14" hidden="1">#REF!</definedName>
    <definedName name="XRefCopy81" localSheetId="13" hidden="1">#REF!</definedName>
    <definedName name="XRefCopy81" localSheetId="12" hidden="1">#REF!</definedName>
    <definedName name="XRefCopy81" localSheetId="9" hidden="1">#REF!</definedName>
    <definedName name="XRefCopy81" localSheetId="10" hidden="1">#REF!</definedName>
    <definedName name="XRefCopy81" localSheetId="15" hidden="1">#REF!</definedName>
    <definedName name="XRefCopy81" hidden="1">#REF!</definedName>
    <definedName name="XRefCopy81Row" localSheetId="4" hidden="1">#REF!</definedName>
    <definedName name="XRefCopy81Row" localSheetId="11" hidden="1">#REF!</definedName>
    <definedName name="XRefCopy81Row" localSheetId="8" hidden="1">#REF!</definedName>
    <definedName name="XRefCopy81Row" localSheetId="14" hidden="1">#REF!</definedName>
    <definedName name="XRefCopy81Row" localSheetId="13" hidden="1">#REF!</definedName>
    <definedName name="XRefCopy81Row" localSheetId="12" hidden="1">#REF!</definedName>
    <definedName name="XRefCopy81Row" localSheetId="9" hidden="1">#REF!</definedName>
    <definedName name="XRefCopy81Row" localSheetId="10" hidden="1">#REF!</definedName>
    <definedName name="XRefCopy81Row" localSheetId="15" hidden="1">#REF!</definedName>
    <definedName name="XRefCopy81Row" hidden="1">#REF!</definedName>
    <definedName name="XRefCopy82" localSheetId="4" hidden="1">#REF!</definedName>
    <definedName name="XRefCopy82" localSheetId="11" hidden="1">#REF!</definedName>
    <definedName name="XRefCopy82" localSheetId="8" hidden="1">#REF!</definedName>
    <definedName name="XRefCopy82" localSheetId="14" hidden="1">#REF!</definedName>
    <definedName name="XRefCopy82" localSheetId="13" hidden="1">#REF!</definedName>
    <definedName name="XRefCopy82" localSheetId="12" hidden="1">#REF!</definedName>
    <definedName name="XRefCopy82" localSheetId="9" hidden="1">#REF!</definedName>
    <definedName name="XRefCopy82" localSheetId="10" hidden="1">#REF!</definedName>
    <definedName name="XRefCopy82" localSheetId="15" hidden="1">#REF!</definedName>
    <definedName name="XRefCopy82" hidden="1">#REF!</definedName>
    <definedName name="XRefCopy82Row" localSheetId="4" hidden="1">#REF!</definedName>
    <definedName name="XRefCopy82Row" localSheetId="11" hidden="1">#REF!</definedName>
    <definedName name="XRefCopy82Row" localSheetId="8" hidden="1">#REF!</definedName>
    <definedName name="XRefCopy82Row" localSheetId="14" hidden="1">#REF!</definedName>
    <definedName name="XRefCopy82Row" localSheetId="13" hidden="1">#REF!</definedName>
    <definedName name="XRefCopy82Row" localSheetId="12" hidden="1">#REF!</definedName>
    <definedName name="XRefCopy82Row" localSheetId="9" hidden="1">#REF!</definedName>
    <definedName name="XRefCopy82Row" localSheetId="10" hidden="1">#REF!</definedName>
    <definedName name="XRefCopy82Row" localSheetId="15" hidden="1">#REF!</definedName>
    <definedName name="XRefCopy82Row" hidden="1">#REF!</definedName>
    <definedName name="XRefCopy83" localSheetId="4" hidden="1">#REF!</definedName>
    <definedName name="XRefCopy83" localSheetId="11" hidden="1">#REF!</definedName>
    <definedName name="XRefCopy83" localSheetId="8" hidden="1">#REF!</definedName>
    <definedName name="XRefCopy83" localSheetId="14" hidden="1">#REF!</definedName>
    <definedName name="XRefCopy83" localSheetId="13" hidden="1">#REF!</definedName>
    <definedName name="XRefCopy83" localSheetId="12" hidden="1">#REF!</definedName>
    <definedName name="XRefCopy83" localSheetId="9" hidden="1">#REF!</definedName>
    <definedName name="XRefCopy83" localSheetId="10" hidden="1">#REF!</definedName>
    <definedName name="XRefCopy83" localSheetId="15" hidden="1">#REF!</definedName>
    <definedName name="XRefCopy83" hidden="1">#REF!</definedName>
    <definedName name="XRefCopy83Row" localSheetId="4" hidden="1">#REF!</definedName>
    <definedName name="XRefCopy83Row" localSheetId="11" hidden="1">#REF!</definedName>
    <definedName name="XRefCopy83Row" localSheetId="8" hidden="1">#REF!</definedName>
    <definedName name="XRefCopy83Row" localSheetId="14" hidden="1">#REF!</definedName>
    <definedName name="XRefCopy83Row" localSheetId="13" hidden="1">#REF!</definedName>
    <definedName name="XRefCopy83Row" localSheetId="12" hidden="1">#REF!</definedName>
    <definedName name="XRefCopy83Row" localSheetId="9" hidden="1">#REF!</definedName>
    <definedName name="XRefCopy83Row" localSheetId="10" hidden="1">#REF!</definedName>
    <definedName name="XRefCopy83Row" localSheetId="15" hidden="1">#REF!</definedName>
    <definedName name="XRefCopy83Row" hidden="1">#REF!</definedName>
    <definedName name="XRefCopy84" localSheetId="4" hidden="1">#REF!</definedName>
    <definedName name="XRefCopy84" localSheetId="11" hidden="1">#REF!</definedName>
    <definedName name="XRefCopy84" localSheetId="8" hidden="1">#REF!</definedName>
    <definedName name="XRefCopy84" localSheetId="14" hidden="1">#REF!</definedName>
    <definedName name="XRefCopy84" localSheetId="13" hidden="1">#REF!</definedName>
    <definedName name="XRefCopy84" localSheetId="12" hidden="1">#REF!</definedName>
    <definedName name="XRefCopy84" localSheetId="9" hidden="1">#REF!</definedName>
    <definedName name="XRefCopy84" localSheetId="10" hidden="1">#REF!</definedName>
    <definedName name="XRefCopy84" localSheetId="15" hidden="1">#REF!</definedName>
    <definedName name="XRefCopy84" hidden="1">#REF!</definedName>
    <definedName name="XRefCopy84Row" localSheetId="4" hidden="1">#REF!</definedName>
    <definedName name="XRefCopy84Row" localSheetId="11" hidden="1">#REF!</definedName>
    <definedName name="XRefCopy84Row" localSheetId="8" hidden="1">#REF!</definedName>
    <definedName name="XRefCopy84Row" localSheetId="14" hidden="1">#REF!</definedName>
    <definedName name="XRefCopy84Row" localSheetId="13" hidden="1">#REF!</definedName>
    <definedName name="XRefCopy84Row" localSheetId="12" hidden="1">#REF!</definedName>
    <definedName name="XRefCopy84Row" localSheetId="9" hidden="1">#REF!</definedName>
    <definedName name="XRefCopy84Row" localSheetId="10" hidden="1">#REF!</definedName>
    <definedName name="XRefCopy84Row" localSheetId="15" hidden="1">#REF!</definedName>
    <definedName name="XRefCopy84Row" hidden="1">#REF!</definedName>
    <definedName name="XRefCopy8Row" localSheetId="4" hidden="1">#REF!</definedName>
    <definedName name="XRefCopy8Row" localSheetId="11" hidden="1">#REF!</definedName>
    <definedName name="XRefCopy8Row" localSheetId="8" hidden="1">#REF!</definedName>
    <definedName name="XRefCopy8Row" localSheetId="14" hidden="1">#REF!</definedName>
    <definedName name="XRefCopy8Row" localSheetId="13" hidden="1">#REF!</definedName>
    <definedName name="XRefCopy8Row" localSheetId="12" hidden="1">#REF!</definedName>
    <definedName name="XRefCopy8Row" localSheetId="9" hidden="1">#REF!</definedName>
    <definedName name="XRefCopy8Row" localSheetId="10" hidden="1">#REF!</definedName>
    <definedName name="XRefCopy8Row" localSheetId="15" hidden="1">#REF!</definedName>
    <definedName name="XRefCopy8Row" hidden="1">#REF!</definedName>
    <definedName name="XRefCopy9" localSheetId="4" hidden="1">#REF!</definedName>
    <definedName name="XRefCopy9" localSheetId="11" hidden="1">#REF!</definedName>
    <definedName name="XRefCopy9" localSheetId="8" hidden="1">#REF!</definedName>
    <definedName name="XRefCopy9" localSheetId="14" hidden="1">#REF!</definedName>
    <definedName name="XRefCopy9" localSheetId="13" hidden="1">#REF!</definedName>
    <definedName name="XRefCopy9" localSheetId="12" hidden="1">#REF!</definedName>
    <definedName name="XRefCopy9" localSheetId="9" hidden="1">#REF!</definedName>
    <definedName name="XRefCopy9" localSheetId="10" hidden="1">#REF!</definedName>
    <definedName name="XRefCopy9" localSheetId="15" hidden="1">#REF!</definedName>
    <definedName name="XRefCopy9" hidden="1">#REF!</definedName>
    <definedName name="XRefCopy9Row" localSheetId="4" hidden="1">#REF!</definedName>
    <definedName name="XRefCopy9Row" localSheetId="11" hidden="1">#REF!</definedName>
    <definedName name="XRefCopy9Row" localSheetId="8" hidden="1">#REF!</definedName>
    <definedName name="XRefCopy9Row" localSheetId="14" hidden="1">#REF!</definedName>
    <definedName name="XRefCopy9Row" localSheetId="13" hidden="1">#REF!</definedName>
    <definedName name="XRefCopy9Row" localSheetId="12" hidden="1">#REF!</definedName>
    <definedName name="XRefCopy9Row" localSheetId="9" hidden="1">#REF!</definedName>
    <definedName name="XRefCopy9Row" localSheetId="10" hidden="1">#REF!</definedName>
    <definedName name="XRefCopy9Row" localSheetId="15" hidden="1">#REF!</definedName>
    <definedName name="XRefCopy9Row" hidden="1">#REF!</definedName>
    <definedName name="XRefCopyRangeCount" hidden="1">84</definedName>
    <definedName name="XRefPaste1" localSheetId="4" hidden="1">#REF!</definedName>
    <definedName name="XRefPaste1" localSheetId="11" hidden="1">#REF!</definedName>
    <definedName name="XRefPaste1" localSheetId="8" hidden="1">#REF!</definedName>
    <definedName name="XRefPaste1" localSheetId="14" hidden="1">#REF!</definedName>
    <definedName name="XRefPaste1" localSheetId="13" hidden="1">#REF!</definedName>
    <definedName name="XRefPaste1" localSheetId="12" hidden="1">#REF!</definedName>
    <definedName name="XRefPaste1" localSheetId="9" hidden="1">#REF!</definedName>
    <definedName name="XRefPaste1" localSheetId="10" hidden="1">#REF!</definedName>
    <definedName name="XRefPaste1" localSheetId="15" hidden="1">#REF!</definedName>
    <definedName name="XRefPaste1" hidden="1">#REF!</definedName>
    <definedName name="XRefPaste10" localSheetId="4" hidden="1">#REF!</definedName>
    <definedName name="XRefPaste10" localSheetId="13" hidden="1">#REF!</definedName>
    <definedName name="XRefPaste10" hidden="1">#REF!</definedName>
    <definedName name="XRefPaste10Row" localSheetId="4" hidden="1">#REF!</definedName>
    <definedName name="XRefPaste10Row" localSheetId="11" hidden="1">#REF!</definedName>
    <definedName name="XRefPaste10Row" localSheetId="8" hidden="1">#REF!</definedName>
    <definedName name="XRefPaste10Row" localSheetId="14" hidden="1">#REF!</definedName>
    <definedName name="XRefPaste10Row" localSheetId="13" hidden="1">#REF!</definedName>
    <definedName name="XRefPaste10Row" localSheetId="12" hidden="1">#REF!</definedName>
    <definedName name="XRefPaste10Row" localSheetId="9" hidden="1">#REF!</definedName>
    <definedName name="XRefPaste10Row" localSheetId="10" hidden="1">#REF!</definedName>
    <definedName name="XRefPaste10Row" localSheetId="15" hidden="1">#REF!</definedName>
    <definedName name="XRefPaste10Row" hidden="1">#REF!</definedName>
    <definedName name="XRefPaste11" localSheetId="4" hidden="1">#REF!</definedName>
    <definedName name="XRefPaste11" localSheetId="11" hidden="1">#REF!</definedName>
    <definedName name="XRefPaste11" localSheetId="8" hidden="1">#REF!</definedName>
    <definedName name="XRefPaste11" localSheetId="14" hidden="1">#REF!</definedName>
    <definedName name="XRefPaste11" localSheetId="13" hidden="1">#REF!</definedName>
    <definedName name="XRefPaste11" localSheetId="12" hidden="1">#REF!</definedName>
    <definedName name="XRefPaste11" localSheetId="9" hidden="1">#REF!</definedName>
    <definedName name="XRefPaste11" localSheetId="10" hidden="1">#REF!</definedName>
    <definedName name="XRefPaste11" localSheetId="15" hidden="1">#REF!</definedName>
    <definedName name="XRefPaste11" hidden="1">#REF!</definedName>
    <definedName name="XRefPaste11Row" localSheetId="4" hidden="1">#REF!</definedName>
    <definedName name="XRefPaste11Row" localSheetId="11" hidden="1">#REF!</definedName>
    <definedName name="XRefPaste11Row" localSheetId="8" hidden="1">#REF!</definedName>
    <definedName name="XRefPaste11Row" localSheetId="14" hidden="1">#REF!</definedName>
    <definedName name="XRefPaste11Row" localSheetId="13" hidden="1">#REF!</definedName>
    <definedName name="XRefPaste11Row" localSheetId="12" hidden="1">#REF!</definedName>
    <definedName name="XRefPaste11Row" localSheetId="9" hidden="1">#REF!</definedName>
    <definedName name="XRefPaste11Row" localSheetId="10" hidden="1">#REF!</definedName>
    <definedName name="XRefPaste11Row" localSheetId="15" hidden="1">#REF!</definedName>
    <definedName name="XRefPaste11Row" hidden="1">#REF!</definedName>
    <definedName name="XRefPaste12" localSheetId="4" hidden="1">#REF!</definedName>
    <definedName name="XRefPaste12" localSheetId="11" hidden="1">#REF!</definedName>
    <definedName name="XRefPaste12" localSheetId="8" hidden="1">#REF!</definedName>
    <definedName name="XRefPaste12" localSheetId="14" hidden="1">#REF!</definedName>
    <definedName name="XRefPaste12" localSheetId="13" hidden="1">#REF!</definedName>
    <definedName name="XRefPaste12" localSheetId="12" hidden="1">#REF!</definedName>
    <definedName name="XRefPaste12" localSheetId="9" hidden="1">#REF!</definedName>
    <definedName name="XRefPaste12" localSheetId="10" hidden="1">#REF!</definedName>
    <definedName name="XRefPaste12" localSheetId="15" hidden="1">#REF!</definedName>
    <definedName name="XRefPaste12" hidden="1">#REF!</definedName>
    <definedName name="XRefPaste12Row" localSheetId="4" hidden="1">#REF!</definedName>
    <definedName name="XRefPaste12Row" localSheetId="11" hidden="1">#REF!</definedName>
    <definedName name="XRefPaste12Row" localSheetId="8" hidden="1">#REF!</definedName>
    <definedName name="XRefPaste12Row" localSheetId="14" hidden="1">#REF!</definedName>
    <definedName name="XRefPaste12Row" localSheetId="13" hidden="1">#REF!</definedName>
    <definedName name="XRefPaste12Row" localSheetId="12" hidden="1">#REF!</definedName>
    <definedName name="XRefPaste12Row" localSheetId="9" hidden="1">#REF!</definedName>
    <definedName name="XRefPaste12Row" localSheetId="10" hidden="1">#REF!</definedName>
    <definedName name="XRefPaste12Row" localSheetId="15" hidden="1">#REF!</definedName>
    <definedName name="XRefPaste12Row" hidden="1">#REF!</definedName>
    <definedName name="XRefPaste13" localSheetId="4" hidden="1">#REF!</definedName>
    <definedName name="XRefPaste13" localSheetId="11" hidden="1">#REF!</definedName>
    <definedName name="XRefPaste13" localSheetId="8" hidden="1">#REF!</definedName>
    <definedName name="XRefPaste13" localSheetId="14" hidden="1">#REF!</definedName>
    <definedName name="XRefPaste13" localSheetId="13" hidden="1">#REF!</definedName>
    <definedName name="XRefPaste13" localSheetId="12" hidden="1">#REF!</definedName>
    <definedName name="XRefPaste13" localSheetId="9" hidden="1">#REF!</definedName>
    <definedName name="XRefPaste13" localSheetId="10" hidden="1">#REF!</definedName>
    <definedName name="XRefPaste13" localSheetId="15" hidden="1">#REF!</definedName>
    <definedName name="XRefPaste13" hidden="1">#REF!</definedName>
    <definedName name="XRefPaste13Row" localSheetId="4" hidden="1">#REF!</definedName>
    <definedName name="XRefPaste13Row" localSheetId="11" hidden="1">#REF!</definedName>
    <definedName name="XRefPaste13Row" localSheetId="8" hidden="1">#REF!</definedName>
    <definedName name="XRefPaste13Row" localSheetId="14" hidden="1">#REF!</definedName>
    <definedName name="XRefPaste13Row" localSheetId="13" hidden="1">#REF!</definedName>
    <definedName name="XRefPaste13Row" localSheetId="12" hidden="1">#REF!</definedName>
    <definedName name="XRefPaste13Row" localSheetId="9" hidden="1">#REF!</definedName>
    <definedName name="XRefPaste13Row" localSheetId="10" hidden="1">#REF!</definedName>
    <definedName name="XRefPaste13Row" localSheetId="15" hidden="1">#REF!</definedName>
    <definedName name="XRefPaste13Row" hidden="1">#REF!</definedName>
    <definedName name="XRefPaste14" localSheetId="4" hidden="1">#REF!</definedName>
    <definedName name="XRefPaste14" localSheetId="11" hidden="1">#REF!</definedName>
    <definedName name="XRefPaste14" localSheetId="8" hidden="1">#REF!</definedName>
    <definedName name="XRefPaste14" localSheetId="14" hidden="1">#REF!</definedName>
    <definedName name="XRefPaste14" localSheetId="13" hidden="1">#REF!</definedName>
    <definedName name="XRefPaste14" localSheetId="12" hidden="1">#REF!</definedName>
    <definedName name="XRefPaste14" localSheetId="9" hidden="1">#REF!</definedName>
    <definedName name="XRefPaste14" localSheetId="10" hidden="1">#REF!</definedName>
    <definedName name="XRefPaste14" localSheetId="15" hidden="1">#REF!</definedName>
    <definedName name="XRefPaste14" hidden="1">#REF!</definedName>
    <definedName name="XRefPaste14Row" localSheetId="4" hidden="1">#REF!</definedName>
    <definedName name="XRefPaste14Row" localSheetId="11" hidden="1">#REF!</definedName>
    <definedName name="XRefPaste14Row" localSheetId="8" hidden="1">#REF!</definedName>
    <definedName name="XRefPaste14Row" localSheetId="14" hidden="1">#REF!</definedName>
    <definedName name="XRefPaste14Row" localSheetId="13" hidden="1">#REF!</definedName>
    <definedName name="XRefPaste14Row" localSheetId="12" hidden="1">#REF!</definedName>
    <definedName name="XRefPaste14Row" localSheetId="9" hidden="1">#REF!</definedName>
    <definedName name="XRefPaste14Row" localSheetId="10" hidden="1">#REF!</definedName>
    <definedName name="XRefPaste14Row" localSheetId="15" hidden="1">#REF!</definedName>
    <definedName name="XRefPaste14Row" hidden="1">#REF!</definedName>
    <definedName name="XRefPaste15" localSheetId="4" hidden="1">#REF!</definedName>
    <definedName name="XRefPaste15" localSheetId="11" hidden="1">#REF!</definedName>
    <definedName name="XRefPaste15" localSheetId="8" hidden="1">#REF!</definedName>
    <definedName name="XRefPaste15" localSheetId="14" hidden="1">#REF!</definedName>
    <definedName name="XRefPaste15" localSheetId="13" hidden="1">#REF!</definedName>
    <definedName name="XRefPaste15" localSheetId="12" hidden="1">#REF!</definedName>
    <definedName name="XRefPaste15" localSheetId="9" hidden="1">#REF!</definedName>
    <definedName name="XRefPaste15" localSheetId="10" hidden="1">#REF!</definedName>
    <definedName name="XRefPaste15" localSheetId="15" hidden="1">#REF!</definedName>
    <definedName name="XRefPaste15" hidden="1">#REF!</definedName>
    <definedName name="XRefPaste15Row" localSheetId="4" hidden="1">#REF!</definedName>
    <definedName name="XRefPaste15Row" localSheetId="11" hidden="1">#REF!</definedName>
    <definedName name="XRefPaste15Row" localSheetId="8" hidden="1">#REF!</definedName>
    <definedName name="XRefPaste15Row" localSheetId="14" hidden="1">#REF!</definedName>
    <definedName name="XRefPaste15Row" localSheetId="13" hidden="1">#REF!</definedName>
    <definedName name="XRefPaste15Row" localSheetId="12" hidden="1">#REF!</definedName>
    <definedName name="XRefPaste15Row" localSheetId="9" hidden="1">#REF!</definedName>
    <definedName name="XRefPaste15Row" localSheetId="10" hidden="1">#REF!</definedName>
    <definedName name="XRefPaste15Row" localSheetId="15" hidden="1">#REF!</definedName>
    <definedName name="XRefPaste15Row" hidden="1">#REF!</definedName>
    <definedName name="XRefPaste16" localSheetId="4" hidden="1">#REF!</definedName>
    <definedName name="XRefPaste16" localSheetId="11" hidden="1">#REF!</definedName>
    <definedName name="XRefPaste16" localSheetId="8" hidden="1">#REF!</definedName>
    <definedName name="XRefPaste16" localSheetId="14" hidden="1">#REF!</definedName>
    <definedName name="XRefPaste16" localSheetId="13" hidden="1">#REF!</definedName>
    <definedName name="XRefPaste16" localSheetId="12" hidden="1">#REF!</definedName>
    <definedName name="XRefPaste16" localSheetId="9" hidden="1">#REF!</definedName>
    <definedName name="XRefPaste16" localSheetId="10" hidden="1">#REF!</definedName>
    <definedName name="XRefPaste16" localSheetId="15" hidden="1">#REF!</definedName>
    <definedName name="XRefPaste16" hidden="1">#REF!</definedName>
    <definedName name="XRefPaste16Row" localSheetId="4" hidden="1">#REF!</definedName>
    <definedName name="XRefPaste16Row" localSheetId="11" hidden="1">#REF!</definedName>
    <definedName name="XRefPaste16Row" localSheetId="8" hidden="1">#REF!</definedName>
    <definedName name="XRefPaste16Row" localSheetId="14" hidden="1">#REF!</definedName>
    <definedName name="XRefPaste16Row" localSheetId="13" hidden="1">#REF!</definedName>
    <definedName name="XRefPaste16Row" localSheetId="12" hidden="1">#REF!</definedName>
    <definedName name="XRefPaste16Row" localSheetId="9" hidden="1">#REF!</definedName>
    <definedName name="XRefPaste16Row" localSheetId="10" hidden="1">#REF!</definedName>
    <definedName name="XRefPaste16Row" localSheetId="15" hidden="1">#REF!</definedName>
    <definedName name="XRefPaste16Row" hidden="1">#REF!</definedName>
    <definedName name="XRefPaste17" localSheetId="4" hidden="1">#REF!</definedName>
    <definedName name="XRefPaste17" localSheetId="11" hidden="1">#REF!</definedName>
    <definedName name="XRefPaste17" localSheetId="8" hidden="1">#REF!</definedName>
    <definedName name="XRefPaste17" localSheetId="14" hidden="1">#REF!</definedName>
    <definedName name="XRefPaste17" localSheetId="13" hidden="1">#REF!</definedName>
    <definedName name="XRefPaste17" localSheetId="12" hidden="1">#REF!</definedName>
    <definedName name="XRefPaste17" localSheetId="9" hidden="1">#REF!</definedName>
    <definedName name="XRefPaste17" localSheetId="10" hidden="1">#REF!</definedName>
    <definedName name="XRefPaste17" localSheetId="15" hidden="1">#REF!</definedName>
    <definedName name="XRefPaste17" hidden="1">#REF!</definedName>
    <definedName name="XRefPaste17Row" localSheetId="4" hidden="1">#REF!</definedName>
    <definedName name="XRefPaste17Row" localSheetId="11" hidden="1">#REF!</definedName>
    <definedName name="XRefPaste17Row" localSheetId="8" hidden="1">#REF!</definedName>
    <definedName name="XRefPaste17Row" localSheetId="14" hidden="1">#REF!</definedName>
    <definedName name="XRefPaste17Row" localSheetId="13" hidden="1">#REF!</definedName>
    <definedName name="XRefPaste17Row" localSheetId="12" hidden="1">#REF!</definedName>
    <definedName name="XRefPaste17Row" localSheetId="9" hidden="1">#REF!</definedName>
    <definedName name="XRefPaste17Row" localSheetId="10" hidden="1">#REF!</definedName>
    <definedName name="XRefPaste17Row" localSheetId="15" hidden="1">#REF!</definedName>
    <definedName name="XRefPaste17Row" hidden="1">#REF!</definedName>
    <definedName name="XRefPaste18" localSheetId="4" hidden="1">#REF!</definedName>
    <definedName name="XRefPaste18" localSheetId="11" hidden="1">#REF!</definedName>
    <definedName name="XRefPaste18" localSheetId="8" hidden="1">#REF!</definedName>
    <definedName name="XRefPaste18" localSheetId="14" hidden="1">#REF!</definedName>
    <definedName name="XRefPaste18" localSheetId="13" hidden="1">#REF!</definedName>
    <definedName name="XRefPaste18" localSheetId="12" hidden="1">#REF!</definedName>
    <definedName name="XRefPaste18" localSheetId="9" hidden="1">#REF!</definedName>
    <definedName name="XRefPaste18" localSheetId="10" hidden="1">#REF!</definedName>
    <definedName name="XRefPaste18" localSheetId="15" hidden="1">#REF!</definedName>
    <definedName name="XRefPaste18" hidden="1">#REF!</definedName>
    <definedName name="XRefPaste18Row" localSheetId="4" hidden="1">#REF!</definedName>
    <definedName name="XRefPaste18Row" localSheetId="11" hidden="1">#REF!</definedName>
    <definedName name="XRefPaste18Row" localSheetId="8" hidden="1">#REF!</definedName>
    <definedName name="XRefPaste18Row" localSheetId="14" hidden="1">#REF!</definedName>
    <definedName name="XRefPaste18Row" localSheetId="13" hidden="1">#REF!</definedName>
    <definedName name="XRefPaste18Row" localSheetId="12" hidden="1">#REF!</definedName>
    <definedName name="XRefPaste18Row" localSheetId="9" hidden="1">#REF!</definedName>
    <definedName name="XRefPaste18Row" localSheetId="10" hidden="1">#REF!</definedName>
    <definedName name="XRefPaste18Row" localSheetId="15" hidden="1">#REF!</definedName>
    <definedName name="XRefPaste18Row" hidden="1">#REF!</definedName>
    <definedName name="XRefPaste19" localSheetId="4" hidden="1">#REF!</definedName>
    <definedName name="XRefPaste19" localSheetId="11" hidden="1">#REF!</definedName>
    <definedName name="XRefPaste19" localSheetId="8" hidden="1">#REF!</definedName>
    <definedName name="XRefPaste19" localSheetId="14" hidden="1">#REF!</definedName>
    <definedName name="XRefPaste19" localSheetId="13" hidden="1">#REF!</definedName>
    <definedName name="XRefPaste19" localSheetId="12" hidden="1">#REF!</definedName>
    <definedName name="XRefPaste19" localSheetId="9" hidden="1">#REF!</definedName>
    <definedName name="XRefPaste19" localSheetId="10" hidden="1">#REF!</definedName>
    <definedName name="XRefPaste19" localSheetId="15" hidden="1">#REF!</definedName>
    <definedName name="XRefPaste19" hidden="1">#REF!</definedName>
    <definedName name="XRefPaste19Row" localSheetId="4" hidden="1">#REF!</definedName>
    <definedName name="XRefPaste19Row" localSheetId="11" hidden="1">#REF!</definedName>
    <definedName name="XRefPaste19Row" localSheetId="8" hidden="1">#REF!</definedName>
    <definedName name="XRefPaste19Row" localSheetId="14" hidden="1">#REF!</definedName>
    <definedName name="XRefPaste19Row" localSheetId="13" hidden="1">#REF!</definedName>
    <definedName name="XRefPaste19Row" localSheetId="12" hidden="1">#REF!</definedName>
    <definedName name="XRefPaste19Row" localSheetId="9" hidden="1">#REF!</definedName>
    <definedName name="XRefPaste19Row" localSheetId="10" hidden="1">#REF!</definedName>
    <definedName name="XRefPaste19Row" localSheetId="15" hidden="1">#REF!</definedName>
    <definedName name="XRefPaste19Row" hidden="1">#REF!</definedName>
    <definedName name="XRefPaste1Row" localSheetId="4" hidden="1">#REF!</definedName>
    <definedName name="XRefPaste1Row" localSheetId="11" hidden="1">#REF!</definedName>
    <definedName name="XRefPaste1Row" localSheetId="8" hidden="1">#REF!</definedName>
    <definedName name="XRefPaste1Row" localSheetId="14" hidden="1">#REF!</definedName>
    <definedName name="XRefPaste1Row" localSheetId="13" hidden="1">#REF!</definedName>
    <definedName name="XRefPaste1Row" localSheetId="12" hidden="1">#REF!</definedName>
    <definedName name="XRefPaste1Row" localSheetId="9" hidden="1">#REF!</definedName>
    <definedName name="XRefPaste1Row" localSheetId="10" hidden="1">#REF!</definedName>
    <definedName name="XRefPaste1Row" localSheetId="15" hidden="1">#REF!</definedName>
    <definedName name="XRefPaste1Row" hidden="1">#REF!</definedName>
    <definedName name="XRefPaste2" localSheetId="4" hidden="1">#REF!</definedName>
    <definedName name="XRefPaste2" localSheetId="11" hidden="1">#REF!</definedName>
    <definedName name="XRefPaste2" localSheetId="8" hidden="1">#REF!</definedName>
    <definedName name="XRefPaste2" localSheetId="14" hidden="1">#REF!</definedName>
    <definedName name="XRefPaste2" localSheetId="13" hidden="1">#REF!</definedName>
    <definedName name="XRefPaste2" localSheetId="12" hidden="1">#REF!</definedName>
    <definedName name="XRefPaste2" localSheetId="9" hidden="1">#REF!</definedName>
    <definedName name="XRefPaste2" localSheetId="10" hidden="1">#REF!</definedName>
    <definedName name="XRefPaste2" localSheetId="15" hidden="1">#REF!</definedName>
    <definedName name="XRefPaste2" hidden="1">#REF!</definedName>
    <definedName name="XRefPaste20" localSheetId="4" hidden="1">#REF!</definedName>
    <definedName name="XRefPaste20" localSheetId="13" hidden="1">#REF!</definedName>
    <definedName name="XRefPaste20" hidden="1">#REF!</definedName>
    <definedName name="XRefPaste20Row" localSheetId="4" hidden="1">#REF!</definedName>
    <definedName name="XRefPaste20Row" localSheetId="11" hidden="1">#REF!</definedName>
    <definedName name="XRefPaste20Row" localSheetId="8" hidden="1">#REF!</definedName>
    <definedName name="XRefPaste20Row" localSheetId="14" hidden="1">#REF!</definedName>
    <definedName name="XRefPaste20Row" localSheetId="13" hidden="1">#REF!</definedName>
    <definedName name="XRefPaste20Row" localSheetId="12" hidden="1">#REF!</definedName>
    <definedName name="XRefPaste20Row" localSheetId="9" hidden="1">#REF!</definedName>
    <definedName name="XRefPaste20Row" localSheetId="10" hidden="1">#REF!</definedName>
    <definedName name="XRefPaste20Row" localSheetId="15" hidden="1">#REF!</definedName>
    <definedName name="XRefPaste20Row" hidden="1">#REF!</definedName>
    <definedName name="XRefPaste21" localSheetId="4" hidden="1">#REF!</definedName>
    <definedName name="XRefPaste21" localSheetId="11" hidden="1">#REF!</definedName>
    <definedName name="XRefPaste21" localSheetId="8" hidden="1">#REF!</definedName>
    <definedName name="XRefPaste21" localSheetId="14" hidden="1">#REF!</definedName>
    <definedName name="XRefPaste21" localSheetId="13" hidden="1">#REF!</definedName>
    <definedName name="XRefPaste21" localSheetId="12" hidden="1">#REF!</definedName>
    <definedName name="XRefPaste21" localSheetId="9" hidden="1">#REF!</definedName>
    <definedName name="XRefPaste21" localSheetId="10" hidden="1">#REF!</definedName>
    <definedName name="XRefPaste21" localSheetId="15" hidden="1">#REF!</definedName>
    <definedName name="XRefPaste21" hidden="1">#REF!</definedName>
    <definedName name="XRefPaste21Row" localSheetId="4" hidden="1">#REF!</definedName>
    <definedName name="XRefPaste21Row" localSheetId="11" hidden="1">#REF!</definedName>
    <definedName name="XRefPaste21Row" localSheetId="8" hidden="1">#REF!</definedName>
    <definedName name="XRefPaste21Row" localSheetId="14" hidden="1">#REF!</definedName>
    <definedName name="XRefPaste21Row" localSheetId="13" hidden="1">#REF!</definedName>
    <definedName name="XRefPaste21Row" localSheetId="12" hidden="1">#REF!</definedName>
    <definedName name="XRefPaste21Row" localSheetId="9" hidden="1">#REF!</definedName>
    <definedName name="XRefPaste21Row" localSheetId="10" hidden="1">#REF!</definedName>
    <definedName name="XRefPaste21Row" localSheetId="15" hidden="1">#REF!</definedName>
    <definedName name="XRefPaste21Row" hidden="1">#REF!</definedName>
    <definedName name="XRefPaste22" localSheetId="4" hidden="1">#REF!</definedName>
    <definedName name="XRefPaste22" localSheetId="11" hidden="1">#REF!</definedName>
    <definedName name="XRefPaste22" localSheetId="8" hidden="1">#REF!</definedName>
    <definedName name="XRefPaste22" localSheetId="14" hidden="1">#REF!</definedName>
    <definedName name="XRefPaste22" localSheetId="13" hidden="1">#REF!</definedName>
    <definedName name="XRefPaste22" localSheetId="12" hidden="1">#REF!</definedName>
    <definedName name="XRefPaste22" localSheetId="9" hidden="1">#REF!</definedName>
    <definedName name="XRefPaste22" localSheetId="10" hidden="1">#REF!</definedName>
    <definedName name="XRefPaste22" localSheetId="15" hidden="1">#REF!</definedName>
    <definedName name="XRefPaste22" hidden="1">#REF!</definedName>
    <definedName name="XRefPaste22Row" localSheetId="4" hidden="1">#REF!</definedName>
    <definedName name="XRefPaste22Row" localSheetId="11" hidden="1">#REF!</definedName>
    <definedName name="XRefPaste22Row" localSheetId="8" hidden="1">#REF!</definedName>
    <definedName name="XRefPaste22Row" localSheetId="14" hidden="1">#REF!</definedName>
    <definedName name="XRefPaste22Row" localSheetId="13" hidden="1">#REF!</definedName>
    <definedName name="XRefPaste22Row" localSheetId="12" hidden="1">#REF!</definedName>
    <definedName name="XRefPaste22Row" localSheetId="9" hidden="1">#REF!</definedName>
    <definedName name="XRefPaste22Row" localSheetId="10" hidden="1">#REF!</definedName>
    <definedName name="XRefPaste22Row" localSheetId="15" hidden="1">#REF!</definedName>
    <definedName name="XRefPaste22Row" hidden="1">#REF!</definedName>
    <definedName name="XRefPaste23" localSheetId="4" hidden="1">#REF!</definedName>
    <definedName name="XRefPaste23" localSheetId="11" hidden="1">#REF!</definedName>
    <definedName name="XRefPaste23" localSheetId="8" hidden="1">#REF!</definedName>
    <definedName name="XRefPaste23" localSheetId="14" hidden="1">#REF!</definedName>
    <definedName name="XRefPaste23" localSheetId="13" hidden="1">#REF!</definedName>
    <definedName name="XRefPaste23" localSheetId="12" hidden="1">#REF!</definedName>
    <definedName name="XRefPaste23" localSheetId="9" hidden="1">#REF!</definedName>
    <definedName name="XRefPaste23" localSheetId="10" hidden="1">#REF!</definedName>
    <definedName name="XRefPaste23" localSheetId="15" hidden="1">#REF!</definedName>
    <definedName name="XRefPaste23" hidden="1">#REF!</definedName>
    <definedName name="XRefPaste23Row" localSheetId="4" hidden="1">#REF!</definedName>
    <definedName name="XRefPaste23Row" localSheetId="11" hidden="1">#REF!</definedName>
    <definedName name="XRefPaste23Row" localSheetId="8" hidden="1">#REF!</definedName>
    <definedName name="XRefPaste23Row" localSheetId="14" hidden="1">#REF!</definedName>
    <definedName name="XRefPaste23Row" localSheetId="13" hidden="1">#REF!</definedName>
    <definedName name="XRefPaste23Row" localSheetId="12" hidden="1">#REF!</definedName>
    <definedName name="XRefPaste23Row" localSheetId="9" hidden="1">#REF!</definedName>
    <definedName name="XRefPaste23Row" localSheetId="10" hidden="1">#REF!</definedName>
    <definedName name="XRefPaste23Row" localSheetId="15" hidden="1">#REF!</definedName>
    <definedName name="XRefPaste23Row" hidden="1">#REF!</definedName>
    <definedName name="XRefPaste24" localSheetId="4" hidden="1">#REF!</definedName>
    <definedName name="XRefPaste24" localSheetId="11" hidden="1">#REF!</definedName>
    <definedName name="XRefPaste24" localSheetId="8" hidden="1">#REF!</definedName>
    <definedName name="XRefPaste24" localSheetId="14" hidden="1">#REF!</definedName>
    <definedName name="XRefPaste24" localSheetId="13" hidden="1">#REF!</definedName>
    <definedName name="XRefPaste24" localSheetId="12" hidden="1">#REF!</definedName>
    <definedName name="XRefPaste24" localSheetId="9" hidden="1">#REF!</definedName>
    <definedName name="XRefPaste24" localSheetId="10" hidden="1">#REF!</definedName>
    <definedName name="XRefPaste24" localSheetId="15" hidden="1">#REF!</definedName>
    <definedName name="XRefPaste24" hidden="1">#REF!</definedName>
    <definedName name="XRefPaste24Row" localSheetId="4" hidden="1">#REF!</definedName>
    <definedName name="XRefPaste24Row" localSheetId="11" hidden="1">#REF!</definedName>
    <definedName name="XRefPaste24Row" localSheetId="8" hidden="1">#REF!</definedName>
    <definedName name="XRefPaste24Row" localSheetId="14" hidden="1">#REF!</definedName>
    <definedName name="XRefPaste24Row" localSheetId="13" hidden="1">#REF!</definedName>
    <definedName name="XRefPaste24Row" localSheetId="12" hidden="1">#REF!</definedName>
    <definedName name="XRefPaste24Row" localSheetId="9" hidden="1">#REF!</definedName>
    <definedName name="XRefPaste24Row" localSheetId="10" hidden="1">#REF!</definedName>
    <definedName name="XRefPaste24Row" localSheetId="15" hidden="1">#REF!</definedName>
    <definedName name="XRefPaste24Row" hidden="1">#REF!</definedName>
    <definedName name="XRefPaste25" localSheetId="4" hidden="1">#REF!</definedName>
    <definedName name="XRefPaste25" localSheetId="11" hidden="1">#REF!</definedName>
    <definedName name="XRefPaste25" localSheetId="8" hidden="1">#REF!</definedName>
    <definedName name="XRefPaste25" localSheetId="14" hidden="1">#REF!</definedName>
    <definedName name="XRefPaste25" localSheetId="13" hidden="1">#REF!</definedName>
    <definedName name="XRefPaste25" localSheetId="12" hidden="1">#REF!</definedName>
    <definedName name="XRefPaste25" localSheetId="9" hidden="1">#REF!</definedName>
    <definedName name="XRefPaste25" localSheetId="10" hidden="1">#REF!</definedName>
    <definedName name="XRefPaste25" localSheetId="15" hidden="1">#REF!</definedName>
    <definedName name="XRefPaste25" hidden="1">#REF!</definedName>
    <definedName name="XRefPaste25Row" localSheetId="4" hidden="1">#REF!</definedName>
    <definedName name="XRefPaste25Row" localSheetId="11" hidden="1">#REF!</definedName>
    <definedName name="XRefPaste25Row" localSheetId="8" hidden="1">#REF!</definedName>
    <definedName name="XRefPaste25Row" localSheetId="14" hidden="1">#REF!</definedName>
    <definedName name="XRefPaste25Row" localSheetId="13" hidden="1">#REF!</definedName>
    <definedName name="XRefPaste25Row" localSheetId="12" hidden="1">#REF!</definedName>
    <definedName name="XRefPaste25Row" localSheetId="9" hidden="1">#REF!</definedName>
    <definedName name="XRefPaste25Row" localSheetId="10" hidden="1">#REF!</definedName>
    <definedName name="XRefPaste25Row" localSheetId="15" hidden="1">#REF!</definedName>
    <definedName name="XRefPaste25Row" hidden="1">#REF!</definedName>
    <definedName name="XRefPaste26" localSheetId="4" hidden="1">#REF!</definedName>
    <definedName name="XRefPaste26" localSheetId="11" hidden="1">#REF!</definedName>
    <definedName name="XRefPaste26" localSheetId="8" hidden="1">#REF!</definedName>
    <definedName name="XRefPaste26" localSheetId="14" hidden="1">#REF!</definedName>
    <definedName name="XRefPaste26" localSheetId="13" hidden="1">#REF!</definedName>
    <definedName name="XRefPaste26" localSheetId="12" hidden="1">#REF!</definedName>
    <definedName name="XRefPaste26" localSheetId="9" hidden="1">#REF!</definedName>
    <definedName name="XRefPaste26" localSheetId="10" hidden="1">#REF!</definedName>
    <definedName name="XRefPaste26" localSheetId="15" hidden="1">#REF!</definedName>
    <definedName name="XRefPaste26" hidden="1">#REF!</definedName>
    <definedName name="XRefPaste26Row" localSheetId="4" hidden="1">#REF!</definedName>
    <definedName name="XRefPaste26Row" localSheetId="11" hidden="1">#REF!</definedName>
    <definedName name="XRefPaste26Row" localSheetId="8" hidden="1">#REF!</definedName>
    <definedName name="XRefPaste26Row" localSheetId="14" hidden="1">#REF!</definedName>
    <definedName name="XRefPaste26Row" localSheetId="13" hidden="1">#REF!</definedName>
    <definedName name="XRefPaste26Row" localSheetId="12" hidden="1">#REF!</definedName>
    <definedName name="XRefPaste26Row" localSheetId="9" hidden="1">#REF!</definedName>
    <definedName name="XRefPaste26Row" localSheetId="10" hidden="1">#REF!</definedName>
    <definedName name="XRefPaste26Row" localSheetId="15" hidden="1">#REF!</definedName>
    <definedName name="XRefPaste26Row" hidden="1">#REF!</definedName>
    <definedName name="XRefPaste27" localSheetId="4" hidden="1">#REF!</definedName>
    <definedName name="XRefPaste27" localSheetId="11" hidden="1">#REF!</definedName>
    <definedName name="XRefPaste27" localSheetId="8" hidden="1">#REF!</definedName>
    <definedName name="XRefPaste27" localSheetId="14" hidden="1">#REF!</definedName>
    <definedName name="XRefPaste27" localSheetId="13" hidden="1">#REF!</definedName>
    <definedName name="XRefPaste27" localSheetId="12" hidden="1">#REF!</definedName>
    <definedName name="XRefPaste27" localSheetId="9" hidden="1">#REF!</definedName>
    <definedName name="XRefPaste27" localSheetId="10" hidden="1">#REF!</definedName>
    <definedName name="XRefPaste27" localSheetId="15" hidden="1">#REF!</definedName>
    <definedName name="XRefPaste27" hidden="1">#REF!</definedName>
    <definedName name="XRefPaste27Row" localSheetId="4" hidden="1">#REF!</definedName>
    <definedName name="XRefPaste27Row" localSheetId="11" hidden="1">#REF!</definedName>
    <definedName name="XRefPaste27Row" localSheetId="8" hidden="1">#REF!</definedName>
    <definedName name="XRefPaste27Row" localSheetId="14" hidden="1">#REF!</definedName>
    <definedName name="XRefPaste27Row" localSheetId="13" hidden="1">#REF!</definedName>
    <definedName name="XRefPaste27Row" localSheetId="12" hidden="1">#REF!</definedName>
    <definedName name="XRefPaste27Row" localSheetId="9" hidden="1">#REF!</definedName>
    <definedName name="XRefPaste27Row" localSheetId="10" hidden="1">#REF!</definedName>
    <definedName name="XRefPaste27Row" localSheetId="15" hidden="1">#REF!</definedName>
    <definedName name="XRefPaste27Row" hidden="1">#REF!</definedName>
    <definedName name="XRefPaste2Row" localSheetId="4" hidden="1">#REF!</definedName>
    <definedName name="XRefPaste2Row" localSheetId="11" hidden="1">#REF!</definedName>
    <definedName name="XRefPaste2Row" localSheetId="8" hidden="1">#REF!</definedName>
    <definedName name="XRefPaste2Row" localSheetId="14" hidden="1">#REF!</definedName>
    <definedName name="XRefPaste2Row" localSheetId="13" hidden="1">#REF!</definedName>
    <definedName name="XRefPaste2Row" localSheetId="12" hidden="1">#REF!</definedName>
    <definedName name="XRefPaste2Row" localSheetId="9" hidden="1">#REF!</definedName>
    <definedName name="XRefPaste2Row" localSheetId="10" hidden="1">#REF!</definedName>
    <definedName name="XRefPaste2Row" localSheetId="15" hidden="1">#REF!</definedName>
    <definedName name="XRefPaste2Row" hidden="1">#REF!</definedName>
    <definedName name="XRefPaste3" localSheetId="4" hidden="1">#REF!</definedName>
    <definedName name="XRefPaste3" localSheetId="11" hidden="1">#REF!</definedName>
    <definedName name="XRefPaste3" localSheetId="8" hidden="1">#REF!</definedName>
    <definedName name="XRefPaste3" localSheetId="14" hidden="1">#REF!</definedName>
    <definedName name="XRefPaste3" localSheetId="13" hidden="1">#REF!</definedName>
    <definedName name="XRefPaste3" localSheetId="12" hidden="1">#REF!</definedName>
    <definedName name="XRefPaste3" localSheetId="9" hidden="1">#REF!</definedName>
    <definedName name="XRefPaste3" localSheetId="10" hidden="1">#REF!</definedName>
    <definedName name="XRefPaste3" localSheetId="15" hidden="1">#REF!</definedName>
    <definedName name="XRefPaste3" hidden="1">#REF!</definedName>
    <definedName name="XRefPaste31" localSheetId="4" hidden="1">#REF!</definedName>
    <definedName name="XRefPaste31" localSheetId="11" hidden="1">#REF!</definedName>
    <definedName name="XRefPaste31" localSheetId="8" hidden="1">#REF!</definedName>
    <definedName name="XRefPaste31" localSheetId="14" hidden="1">#REF!</definedName>
    <definedName name="XRefPaste31" localSheetId="13" hidden="1">#REF!</definedName>
    <definedName name="XRefPaste31" localSheetId="12" hidden="1">#REF!</definedName>
    <definedName name="XRefPaste31" localSheetId="9" hidden="1">#REF!</definedName>
    <definedName name="XRefPaste31" localSheetId="10" hidden="1">#REF!</definedName>
    <definedName name="XRefPaste31" localSheetId="15" hidden="1">#REF!</definedName>
    <definedName name="XRefPaste31" hidden="1">#REF!</definedName>
    <definedName name="XRefPaste31Row" localSheetId="4" hidden="1">#REF!</definedName>
    <definedName name="XRefPaste31Row" localSheetId="11" hidden="1">#REF!</definedName>
    <definedName name="XRefPaste31Row" localSheetId="8" hidden="1">#REF!</definedName>
    <definedName name="XRefPaste31Row" localSheetId="14" hidden="1">#REF!</definedName>
    <definedName name="XRefPaste31Row" localSheetId="13" hidden="1">#REF!</definedName>
    <definedName name="XRefPaste31Row" localSheetId="12" hidden="1">#REF!</definedName>
    <definedName name="XRefPaste31Row" localSheetId="9" hidden="1">#REF!</definedName>
    <definedName name="XRefPaste31Row" localSheetId="10" hidden="1">#REF!</definedName>
    <definedName name="XRefPaste31Row" localSheetId="15" hidden="1">#REF!</definedName>
    <definedName name="XRefPaste31Row" hidden="1">#REF!</definedName>
    <definedName name="XRefPaste32" localSheetId="4" hidden="1">#REF!</definedName>
    <definedName name="XRefPaste32" localSheetId="11" hidden="1">#REF!</definedName>
    <definedName name="XRefPaste32" localSheetId="8" hidden="1">#REF!</definedName>
    <definedName name="XRefPaste32" localSheetId="14" hidden="1">#REF!</definedName>
    <definedName name="XRefPaste32" localSheetId="13" hidden="1">#REF!</definedName>
    <definedName name="XRefPaste32" localSheetId="12" hidden="1">#REF!</definedName>
    <definedName name="XRefPaste32" localSheetId="9" hidden="1">#REF!</definedName>
    <definedName name="XRefPaste32" localSheetId="10" hidden="1">#REF!</definedName>
    <definedName name="XRefPaste32" localSheetId="15" hidden="1">#REF!</definedName>
    <definedName name="XRefPaste32" hidden="1">#REF!</definedName>
    <definedName name="XRefPaste32Row" localSheetId="4" hidden="1">#REF!</definedName>
    <definedName name="XRefPaste32Row" localSheetId="11" hidden="1">#REF!</definedName>
    <definedName name="XRefPaste32Row" localSheetId="8" hidden="1">#REF!</definedName>
    <definedName name="XRefPaste32Row" localSheetId="14" hidden="1">#REF!</definedName>
    <definedName name="XRefPaste32Row" localSheetId="13" hidden="1">#REF!</definedName>
    <definedName name="XRefPaste32Row" localSheetId="12" hidden="1">#REF!</definedName>
    <definedName name="XRefPaste32Row" localSheetId="9" hidden="1">#REF!</definedName>
    <definedName name="XRefPaste32Row" localSheetId="10" hidden="1">#REF!</definedName>
    <definedName name="XRefPaste32Row" localSheetId="15" hidden="1">#REF!</definedName>
    <definedName name="XRefPaste32Row" hidden="1">#REF!</definedName>
    <definedName name="XRefPaste34" localSheetId="4" hidden="1">#REF!</definedName>
    <definedName name="XRefPaste34" localSheetId="11" hidden="1">#REF!</definedName>
    <definedName name="XRefPaste34" localSheetId="8" hidden="1">#REF!</definedName>
    <definedName name="XRefPaste34" localSheetId="14" hidden="1">#REF!</definedName>
    <definedName name="XRefPaste34" localSheetId="13" hidden="1">#REF!</definedName>
    <definedName name="XRefPaste34" localSheetId="12" hidden="1">#REF!</definedName>
    <definedName name="XRefPaste34" localSheetId="9" hidden="1">#REF!</definedName>
    <definedName name="XRefPaste34" localSheetId="10" hidden="1">#REF!</definedName>
    <definedName name="XRefPaste34" localSheetId="15" hidden="1">#REF!</definedName>
    <definedName name="XRefPaste34" hidden="1">#REF!</definedName>
    <definedName name="XRefPaste34Row" localSheetId="4" hidden="1">#REF!</definedName>
    <definedName name="XRefPaste34Row" localSheetId="11" hidden="1">#REF!</definedName>
    <definedName name="XRefPaste34Row" localSheetId="8" hidden="1">#REF!</definedName>
    <definedName name="XRefPaste34Row" localSheetId="14" hidden="1">#REF!</definedName>
    <definedName name="XRefPaste34Row" localSheetId="13" hidden="1">#REF!</definedName>
    <definedName name="XRefPaste34Row" localSheetId="12" hidden="1">#REF!</definedName>
    <definedName name="XRefPaste34Row" localSheetId="9" hidden="1">#REF!</definedName>
    <definedName name="XRefPaste34Row" localSheetId="10" hidden="1">#REF!</definedName>
    <definedName name="XRefPaste34Row" localSheetId="15" hidden="1">#REF!</definedName>
    <definedName name="XRefPaste34Row" hidden="1">#REF!</definedName>
    <definedName name="XRefPaste36" localSheetId="4" hidden="1">#REF!</definedName>
    <definedName name="XRefPaste36" localSheetId="11" hidden="1">#REF!</definedName>
    <definedName name="XRefPaste36" localSheetId="8" hidden="1">#REF!</definedName>
    <definedName name="XRefPaste36" localSheetId="14" hidden="1">#REF!</definedName>
    <definedName name="XRefPaste36" localSheetId="13" hidden="1">#REF!</definedName>
    <definedName name="XRefPaste36" localSheetId="12" hidden="1">#REF!</definedName>
    <definedName name="XRefPaste36" localSheetId="9" hidden="1">#REF!</definedName>
    <definedName name="XRefPaste36" localSheetId="10" hidden="1">#REF!</definedName>
    <definedName name="XRefPaste36" localSheetId="15" hidden="1">#REF!</definedName>
    <definedName name="XRefPaste36" hidden="1">#REF!</definedName>
    <definedName name="XRefPaste36Row" localSheetId="4" hidden="1">#REF!</definedName>
    <definedName name="XRefPaste36Row" localSheetId="11" hidden="1">#REF!</definedName>
    <definedName name="XRefPaste36Row" localSheetId="8" hidden="1">#REF!</definedName>
    <definedName name="XRefPaste36Row" localSheetId="14" hidden="1">#REF!</definedName>
    <definedName name="XRefPaste36Row" localSheetId="13" hidden="1">#REF!</definedName>
    <definedName name="XRefPaste36Row" localSheetId="12" hidden="1">#REF!</definedName>
    <definedName name="XRefPaste36Row" localSheetId="9" hidden="1">#REF!</definedName>
    <definedName name="XRefPaste36Row" localSheetId="10" hidden="1">#REF!</definedName>
    <definedName name="XRefPaste36Row" localSheetId="15" hidden="1">#REF!</definedName>
    <definedName name="XRefPaste36Row" hidden="1">#REF!</definedName>
    <definedName name="XRefPaste37" localSheetId="4" hidden="1">#REF!</definedName>
    <definedName name="XRefPaste37" localSheetId="11" hidden="1">#REF!</definedName>
    <definedName name="XRefPaste37" localSheetId="8" hidden="1">#REF!</definedName>
    <definedName name="XRefPaste37" localSheetId="14" hidden="1">#REF!</definedName>
    <definedName name="XRefPaste37" localSheetId="13" hidden="1">#REF!</definedName>
    <definedName name="XRefPaste37" localSheetId="12" hidden="1">#REF!</definedName>
    <definedName name="XRefPaste37" localSheetId="9" hidden="1">#REF!</definedName>
    <definedName name="XRefPaste37" localSheetId="10" hidden="1">#REF!</definedName>
    <definedName name="XRefPaste37" localSheetId="15" hidden="1">#REF!</definedName>
    <definedName name="XRefPaste37" hidden="1">#REF!</definedName>
    <definedName name="XRefPaste37Row" localSheetId="4" hidden="1">#REF!</definedName>
    <definedName name="XRefPaste37Row" localSheetId="11" hidden="1">#REF!</definedName>
    <definedName name="XRefPaste37Row" localSheetId="8" hidden="1">#REF!</definedName>
    <definedName name="XRefPaste37Row" localSheetId="14" hidden="1">#REF!</definedName>
    <definedName name="XRefPaste37Row" localSheetId="13" hidden="1">#REF!</definedName>
    <definedName name="XRefPaste37Row" localSheetId="12" hidden="1">#REF!</definedName>
    <definedName name="XRefPaste37Row" localSheetId="9" hidden="1">#REF!</definedName>
    <definedName name="XRefPaste37Row" localSheetId="10" hidden="1">#REF!</definedName>
    <definedName name="XRefPaste37Row" localSheetId="15" hidden="1">#REF!</definedName>
    <definedName name="XRefPaste37Row" hidden="1">#REF!</definedName>
    <definedName name="XRefPaste38" localSheetId="4" hidden="1">#REF!</definedName>
    <definedName name="XRefPaste38" localSheetId="11" hidden="1">#REF!</definedName>
    <definedName name="XRefPaste38" localSheetId="8" hidden="1">#REF!</definedName>
    <definedName name="XRefPaste38" localSheetId="14" hidden="1">#REF!</definedName>
    <definedName name="XRefPaste38" localSheetId="13" hidden="1">#REF!</definedName>
    <definedName name="XRefPaste38" localSheetId="12" hidden="1">#REF!</definedName>
    <definedName name="XRefPaste38" localSheetId="9" hidden="1">#REF!</definedName>
    <definedName name="XRefPaste38" localSheetId="10" hidden="1">#REF!</definedName>
    <definedName name="XRefPaste38" localSheetId="15" hidden="1">#REF!</definedName>
    <definedName name="XRefPaste38" hidden="1">#REF!</definedName>
    <definedName name="XRefPaste38Row" localSheetId="4" hidden="1">#REF!</definedName>
    <definedName name="XRefPaste38Row" localSheetId="11" hidden="1">#REF!</definedName>
    <definedName name="XRefPaste38Row" localSheetId="8" hidden="1">#REF!</definedName>
    <definedName name="XRefPaste38Row" localSheetId="14" hidden="1">#REF!</definedName>
    <definedName name="XRefPaste38Row" localSheetId="13" hidden="1">#REF!</definedName>
    <definedName name="XRefPaste38Row" localSheetId="12" hidden="1">#REF!</definedName>
    <definedName name="XRefPaste38Row" localSheetId="9" hidden="1">#REF!</definedName>
    <definedName name="XRefPaste38Row" localSheetId="10" hidden="1">#REF!</definedName>
    <definedName name="XRefPaste38Row" localSheetId="15" hidden="1">#REF!</definedName>
    <definedName name="XRefPaste38Row" hidden="1">#REF!</definedName>
    <definedName name="XRefPaste39" localSheetId="4" hidden="1">#REF!</definedName>
    <definedName name="XRefPaste39" localSheetId="11" hidden="1">#REF!</definedName>
    <definedName name="XRefPaste39" localSheetId="8" hidden="1">#REF!</definedName>
    <definedName name="XRefPaste39" localSheetId="14" hidden="1">#REF!</definedName>
    <definedName name="XRefPaste39" localSheetId="13" hidden="1">#REF!</definedName>
    <definedName name="XRefPaste39" localSheetId="12" hidden="1">#REF!</definedName>
    <definedName name="XRefPaste39" localSheetId="9" hidden="1">#REF!</definedName>
    <definedName name="XRefPaste39" localSheetId="10" hidden="1">#REF!</definedName>
    <definedName name="XRefPaste39" localSheetId="15" hidden="1">#REF!</definedName>
    <definedName name="XRefPaste39" hidden="1">#REF!</definedName>
    <definedName name="XRefPaste39Row" localSheetId="4" hidden="1">#REF!</definedName>
    <definedName name="XRefPaste39Row" localSheetId="11" hidden="1">#REF!</definedName>
    <definedName name="XRefPaste39Row" localSheetId="8" hidden="1">#REF!</definedName>
    <definedName name="XRefPaste39Row" localSheetId="14" hidden="1">#REF!</definedName>
    <definedName name="XRefPaste39Row" localSheetId="13" hidden="1">#REF!</definedName>
    <definedName name="XRefPaste39Row" localSheetId="12" hidden="1">#REF!</definedName>
    <definedName name="XRefPaste39Row" localSheetId="9" hidden="1">#REF!</definedName>
    <definedName name="XRefPaste39Row" localSheetId="10" hidden="1">#REF!</definedName>
    <definedName name="XRefPaste39Row" localSheetId="15" hidden="1">#REF!</definedName>
    <definedName name="XRefPaste39Row" hidden="1">#REF!</definedName>
    <definedName name="XRefPaste3Row" localSheetId="4" hidden="1">#REF!</definedName>
    <definedName name="XRefPaste3Row" localSheetId="11" hidden="1">#REF!</definedName>
    <definedName name="XRefPaste3Row" localSheetId="8" hidden="1">#REF!</definedName>
    <definedName name="XRefPaste3Row" localSheetId="14" hidden="1">#REF!</definedName>
    <definedName name="XRefPaste3Row" localSheetId="13" hidden="1">#REF!</definedName>
    <definedName name="XRefPaste3Row" localSheetId="12" hidden="1">#REF!</definedName>
    <definedName name="XRefPaste3Row" localSheetId="9" hidden="1">#REF!</definedName>
    <definedName name="XRefPaste3Row" localSheetId="10" hidden="1">#REF!</definedName>
    <definedName name="XRefPaste3Row" localSheetId="15" hidden="1">#REF!</definedName>
    <definedName name="XRefPaste3Row" hidden="1">#REF!</definedName>
    <definedName name="XRefPaste4" localSheetId="4" hidden="1">#REF!</definedName>
    <definedName name="XRefPaste4" localSheetId="11" hidden="1">#REF!</definedName>
    <definedName name="XRefPaste4" localSheetId="8" hidden="1">#REF!</definedName>
    <definedName name="XRefPaste4" localSheetId="14" hidden="1">#REF!</definedName>
    <definedName name="XRefPaste4" localSheetId="13" hidden="1">#REF!</definedName>
    <definedName name="XRefPaste4" localSheetId="12" hidden="1">#REF!</definedName>
    <definedName name="XRefPaste4" localSheetId="9" hidden="1">#REF!</definedName>
    <definedName name="XRefPaste4" localSheetId="10" hidden="1">#REF!</definedName>
    <definedName name="XRefPaste4" localSheetId="15" hidden="1">#REF!</definedName>
    <definedName name="XRefPaste4" hidden="1">#REF!</definedName>
    <definedName name="XRefPaste40" localSheetId="4" hidden="1">#REF!</definedName>
    <definedName name="XRefPaste40" localSheetId="11" hidden="1">#REF!</definedName>
    <definedName name="XRefPaste40" localSheetId="8" hidden="1">#REF!</definedName>
    <definedName name="XRefPaste40" localSheetId="14" hidden="1">#REF!</definedName>
    <definedName name="XRefPaste40" localSheetId="13" hidden="1">#REF!</definedName>
    <definedName name="XRefPaste40" localSheetId="12" hidden="1">#REF!</definedName>
    <definedName name="XRefPaste40" localSheetId="9" hidden="1">#REF!</definedName>
    <definedName name="XRefPaste40" localSheetId="10" hidden="1">#REF!</definedName>
    <definedName name="XRefPaste40" localSheetId="15" hidden="1">#REF!</definedName>
    <definedName name="XRefPaste40" hidden="1">#REF!</definedName>
    <definedName name="XRefPaste40Row" localSheetId="4" hidden="1">#REF!</definedName>
    <definedName name="XRefPaste40Row" localSheetId="11" hidden="1">#REF!</definedName>
    <definedName name="XRefPaste40Row" localSheetId="8" hidden="1">#REF!</definedName>
    <definedName name="XRefPaste40Row" localSheetId="14" hidden="1">#REF!</definedName>
    <definedName name="XRefPaste40Row" localSheetId="13" hidden="1">#REF!</definedName>
    <definedName name="XRefPaste40Row" localSheetId="12" hidden="1">#REF!</definedName>
    <definedName name="XRefPaste40Row" localSheetId="9" hidden="1">#REF!</definedName>
    <definedName name="XRefPaste40Row" localSheetId="10" hidden="1">#REF!</definedName>
    <definedName name="XRefPaste40Row" localSheetId="15" hidden="1">#REF!</definedName>
    <definedName name="XRefPaste40Row" hidden="1">#REF!</definedName>
    <definedName name="XRefPaste41" localSheetId="4" hidden="1">#REF!</definedName>
    <definedName name="XRefPaste41" localSheetId="11" hidden="1">#REF!</definedName>
    <definedName name="XRefPaste41" localSheetId="8" hidden="1">#REF!</definedName>
    <definedName name="XRefPaste41" localSheetId="14" hidden="1">#REF!</definedName>
    <definedName name="XRefPaste41" localSheetId="13" hidden="1">#REF!</definedName>
    <definedName name="XRefPaste41" localSheetId="12" hidden="1">#REF!</definedName>
    <definedName name="XRefPaste41" localSheetId="9" hidden="1">#REF!</definedName>
    <definedName name="XRefPaste41" localSheetId="10" hidden="1">#REF!</definedName>
    <definedName name="XRefPaste41" localSheetId="15" hidden="1">#REF!</definedName>
    <definedName name="XRefPaste41" hidden="1">#REF!</definedName>
    <definedName name="XRefPaste41Row" localSheetId="4" hidden="1">#REF!</definedName>
    <definedName name="XRefPaste41Row" localSheetId="11" hidden="1">#REF!</definedName>
    <definedName name="XRefPaste41Row" localSheetId="8" hidden="1">#REF!</definedName>
    <definedName name="XRefPaste41Row" localSheetId="14" hidden="1">#REF!</definedName>
    <definedName name="XRefPaste41Row" localSheetId="13" hidden="1">#REF!</definedName>
    <definedName name="XRefPaste41Row" localSheetId="12" hidden="1">#REF!</definedName>
    <definedName name="XRefPaste41Row" localSheetId="9" hidden="1">#REF!</definedName>
    <definedName name="XRefPaste41Row" localSheetId="10" hidden="1">#REF!</definedName>
    <definedName name="XRefPaste41Row" localSheetId="15" hidden="1">#REF!</definedName>
    <definedName name="XRefPaste41Row" hidden="1">#REF!</definedName>
    <definedName name="XRefPaste42" localSheetId="4" hidden="1">#REF!</definedName>
    <definedName name="XRefPaste42" localSheetId="11" hidden="1">#REF!</definedName>
    <definedName name="XRefPaste42" localSheetId="8" hidden="1">#REF!</definedName>
    <definedName name="XRefPaste42" localSheetId="14" hidden="1">#REF!</definedName>
    <definedName name="XRefPaste42" localSheetId="13" hidden="1">#REF!</definedName>
    <definedName name="XRefPaste42" localSheetId="12" hidden="1">#REF!</definedName>
    <definedName name="XRefPaste42" localSheetId="9" hidden="1">#REF!</definedName>
    <definedName name="XRefPaste42" localSheetId="10" hidden="1">#REF!</definedName>
    <definedName name="XRefPaste42" localSheetId="15" hidden="1">#REF!</definedName>
    <definedName name="XRefPaste42" hidden="1">#REF!</definedName>
    <definedName name="XRefPaste42Row" localSheetId="4" hidden="1">#REF!</definedName>
    <definedName name="XRefPaste42Row" localSheetId="11" hidden="1">#REF!</definedName>
    <definedName name="XRefPaste42Row" localSheetId="8" hidden="1">#REF!</definedName>
    <definedName name="XRefPaste42Row" localSheetId="14" hidden="1">#REF!</definedName>
    <definedName name="XRefPaste42Row" localSheetId="13" hidden="1">#REF!</definedName>
    <definedName name="XRefPaste42Row" localSheetId="12" hidden="1">#REF!</definedName>
    <definedName name="XRefPaste42Row" localSheetId="9" hidden="1">#REF!</definedName>
    <definedName name="XRefPaste42Row" localSheetId="10" hidden="1">#REF!</definedName>
    <definedName name="XRefPaste42Row" localSheetId="15" hidden="1">#REF!</definedName>
    <definedName name="XRefPaste42Row" hidden="1">#REF!</definedName>
    <definedName name="XRefPaste43" localSheetId="4" hidden="1">#REF!</definedName>
    <definedName name="XRefPaste43" localSheetId="11" hidden="1">#REF!</definedName>
    <definedName name="XRefPaste43" localSheetId="8" hidden="1">#REF!</definedName>
    <definedName name="XRefPaste43" localSheetId="14" hidden="1">#REF!</definedName>
    <definedName name="XRefPaste43" localSheetId="13" hidden="1">#REF!</definedName>
    <definedName name="XRefPaste43" localSheetId="12" hidden="1">#REF!</definedName>
    <definedName name="XRefPaste43" localSheetId="9" hidden="1">#REF!</definedName>
    <definedName name="XRefPaste43" localSheetId="10" hidden="1">#REF!</definedName>
    <definedName name="XRefPaste43" localSheetId="15" hidden="1">#REF!</definedName>
    <definedName name="XRefPaste43" hidden="1">#REF!</definedName>
    <definedName name="XRefPaste43Row" localSheetId="4" hidden="1">#REF!</definedName>
    <definedName name="XRefPaste43Row" localSheetId="11" hidden="1">#REF!</definedName>
    <definedName name="XRefPaste43Row" localSheetId="8" hidden="1">#REF!</definedName>
    <definedName name="XRefPaste43Row" localSheetId="14" hidden="1">#REF!</definedName>
    <definedName name="XRefPaste43Row" localSheetId="13" hidden="1">#REF!</definedName>
    <definedName name="XRefPaste43Row" localSheetId="12" hidden="1">#REF!</definedName>
    <definedName name="XRefPaste43Row" localSheetId="9" hidden="1">#REF!</definedName>
    <definedName name="XRefPaste43Row" localSheetId="10" hidden="1">#REF!</definedName>
    <definedName name="XRefPaste43Row" localSheetId="15" hidden="1">#REF!</definedName>
    <definedName name="XRefPaste43Row" hidden="1">#REF!</definedName>
    <definedName name="XRefPaste44" localSheetId="4" hidden="1">#REF!</definedName>
    <definedName name="XRefPaste44" localSheetId="11" hidden="1">#REF!</definedName>
    <definedName name="XRefPaste44" localSheetId="8" hidden="1">#REF!</definedName>
    <definedName name="XRefPaste44" localSheetId="14" hidden="1">#REF!</definedName>
    <definedName name="XRefPaste44" localSheetId="13" hidden="1">#REF!</definedName>
    <definedName name="XRefPaste44" localSheetId="12" hidden="1">#REF!</definedName>
    <definedName name="XRefPaste44" localSheetId="9" hidden="1">#REF!</definedName>
    <definedName name="XRefPaste44" localSheetId="10" hidden="1">#REF!</definedName>
    <definedName name="XRefPaste44" localSheetId="15" hidden="1">#REF!</definedName>
    <definedName name="XRefPaste44" hidden="1">#REF!</definedName>
    <definedName name="XRefPaste44Row" localSheetId="4" hidden="1">#REF!</definedName>
    <definedName name="XRefPaste44Row" localSheetId="11" hidden="1">#REF!</definedName>
    <definedName name="XRefPaste44Row" localSheetId="8" hidden="1">#REF!</definedName>
    <definedName name="XRefPaste44Row" localSheetId="14" hidden="1">#REF!</definedName>
    <definedName name="XRefPaste44Row" localSheetId="13" hidden="1">#REF!</definedName>
    <definedName name="XRefPaste44Row" localSheetId="12" hidden="1">#REF!</definedName>
    <definedName name="XRefPaste44Row" localSheetId="9" hidden="1">#REF!</definedName>
    <definedName name="XRefPaste44Row" localSheetId="10" hidden="1">#REF!</definedName>
    <definedName name="XRefPaste44Row" localSheetId="15" hidden="1">#REF!</definedName>
    <definedName name="XRefPaste44Row" hidden="1">#REF!</definedName>
    <definedName name="XRefPaste45" localSheetId="4" hidden="1">#REF!</definedName>
    <definedName name="XRefPaste45" localSheetId="11" hidden="1">#REF!</definedName>
    <definedName name="XRefPaste45" localSheetId="8" hidden="1">#REF!</definedName>
    <definedName name="XRefPaste45" localSheetId="14" hidden="1">#REF!</definedName>
    <definedName name="XRefPaste45" localSheetId="13" hidden="1">#REF!</definedName>
    <definedName name="XRefPaste45" localSheetId="12" hidden="1">#REF!</definedName>
    <definedName name="XRefPaste45" localSheetId="9" hidden="1">#REF!</definedName>
    <definedName name="XRefPaste45" localSheetId="10" hidden="1">#REF!</definedName>
    <definedName name="XRefPaste45" localSheetId="15" hidden="1">#REF!</definedName>
    <definedName name="XRefPaste45" hidden="1">#REF!</definedName>
    <definedName name="XRefPaste45Row" localSheetId="4" hidden="1">#REF!</definedName>
    <definedName name="XRefPaste45Row" localSheetId="11" hidden="1">#REF!</definedName>
    <definedName name="XRefPaste45Row" localSheetId="8" hidden="1">#REF!</definedName>
    <definedName name="XRefPaste45Row" localSheetId="14" hidden="1">#REF!</definedName>
    <definedName name="XRefPaste45Row" localSheetId="13" hidden="1">#REF!</definedName>
    <definedName name="XRefPaste45Row" localSheetId="12" hidden="1">#REF!</definedName>
    <definedName name="XRefPaste45Row" localSheetId="9" hidden="1">#REF!</definedName>
    <definedName name="XRefPaste45Row" localSheetId="10" hidden="1">#REF!</definedName>
    <definedName name="XRefPaste45Row" localSheetId="15" hidden="1">#REF!</definedName>
    <definedName name="XRefPaste45Row" hidden="1">#REF!</definedName>
    <definedName name="XRefPaste46" localSheetId="4" hidden="1">#REF!</definedName>
    <definedName name="XRefPaste46" localSheetId="11" hidden="1">#REF!</definedName>
    <definedName name="XRefPaste46" localSheetId="8" hidden="1">#REF!</definedName>
    <definedName name="XRefPaste46" localSheetId="14" hidden="1">#REF!</definedName>
    <definedName name="XRefPaste46" localSheetId="13" hidden="1">#REF!</definedName>
    <definedName name="XRefPaste46" localSheetId="12" hidden="1">#REF!</definedName>
    <definedName name="XRefPaste46" localSheetId="9" hidden="1">#REF!</definedName>
    <definedName name="XRefPaste46" localSheetId="10" hidden="1">#REF!</definedName>
    <definedName name="XRefPaste46" localSheetId="15" hidden="1">#REF!</definedName>
    <definedName name="XRefPaste46" hidden="1">#REF!</definedName>
    <definedName name="XRefPaste46Row" localSheetId="4" hidden="1">#REF!</definedName>
    <definedName name="XRefPaste46Row" localSheetId="11" hidden="1">#REF!</definedName>
    <definedName name="XRefPaste46Row" localSheetId="8" hidden="1">#REF!</definedName>
    <definedName name="XRefPaste46Row" localSheetId="14" hidden="1">#REF!</definedName>
    <definedName name="XRefPaste46Row" localSheetId="13" hidden="1">#REF!</definedName>
    <definedName name="XRefPaste46Row" localSheetId="12" hidden="1">#REF!</definedName>
    <definedName name="XRefPaste46Row" localSheetId="9" hidden="1">#REF!</definedName>
    <definedName name="XRefPaste46Row" localSheetId="10" hidden="1">#REF!</definedName>
    <definedName name="XRefPaste46Row" localSheetId="15" hidden="1">#REF!</definedName>
    <definedName name="XRefPaste46Row" hidden="1">#REF!</definedName>
    <definedName name="XRefPaste47" localSheetId="4" hidden="1">#REF!</definedName>
    <definedName name="XRefPaste47" localSheetId="11" hidden="1">#REF!</definedName>
    <definedName name="XRefPaste47" localSheetId="8" hidden="1">#REF!</definedName>
    <definedName name="XRefPaste47" localSheetId="14" hidden="1">#REF!</definedName>
    <definedName name="XRefPaste47" localSheetId="13" hidden="1">#REF!</definedName>
    <definedName name="XRefPaste47" localSheetId="12" hidden="1">#REF!</definedName>
    <definedName name="XRefPaste47" localSheetId="9" hidden="1">#REF!</definedName>
    <definedName name="XRefPaste47" localSheetId="10" hidden="1">#REF!</definedName>
    <definedName name="XRefPaste47" localSheetId="15" hidden="1">#REF!</definedName>
    <definedName name="XRefPaste47" hidden="1">#REF!</definedName>
    <definedName name="XRefPaste47Row" localSheetId="4" hidden="1">#REF!</definedName>
    <definedName name="XRefPaste47Row" localSheetId="11" hidden="1">#REF!</definedName>
    <definedName name="XRefPaste47Row" localSheetId="8" hidden="1">#REF!</definedName>
    <definedName name="XRefPaste47Row" localSheetId="14" hidden="1">#REF!</definedName>
    <definedName name="XRefPaste47Row" localSheetId="13" hidden="1">#REF!</definedName>
    <definedName name="XRefPaste47Row" localSheetId="12" hidden="1">#REF!</definedName>
    <definedName name="XRefPaste47Row" localSheetId="9" hidden="1">#REF!</definedName>
    <definedName name="XRefPaste47Row" localSheetId="10" hidden="1">#REF!</definedName>
    <definedName name="XRefPaste47Row" localSheetId="15" hidden="1">#REF!</definedName>
    <definedName name="XRefPaste47Row" hidden="1">#REF!</definedName>
    <definedName name="XRefPaste48" localSheetId="4" hidden="1">#REF!</definedName>
    <definedName name="XRefPaste48" localSheetId="11" hidden="1">#REF!</definedName>
    <definedName name="XRefPaste48" localSheetId="8" hidden="1">#REF!</definedName>
    <definedName name="XRefPaste48" localSheetId="14" hidden="1">#REF!</definedName>
    <definedName name="XRefPaste48" localSheetId="13" hidden="1">#REF!</definedName>
    <definedName name="XRefPaste48" localSheetId="12" hidden="1">#REF!</definedName>
    <definedName name="XRefPaste48" localSheetId="9" hidden="1">#REF!</definedName>
    <definedName name="XRefPaste48" localSheetId="10" hidden="1">#REF!</definedName>
    <definedName name="XRefPaste48" localSheetId="15" hidden="1">#REF!</definedName>
    <definedName name="XRefPaste48" hidden="1">#REF!</definedName>
    <definedName name="XRefPaste48Row" localSheetId="4" hidden="1">#REF!</definedName>
    <definedName name="XRefPaste48Row" localSheetId="11" hidden="1">#REF!</definedName>
    <definedName name="XRefPaste48Row" localSheetId="8" hidden="1">#REF!</definedName>
    <definedName name="XRefPaste48Row" localSheetId="14" hidden="1">#REF!</definedName>
    <definedName name="XRefPaste48Row" localSheetId="13" hidden="1">#REF!</definedName>
    <definedName name="XRefPaste48Row" localSheetId="12" hidden="1">#REF!</definedName>
    <definedName name="XRefPaste48Row" localSheetId="9" hidden="1">#REF!</definedName>
    <definedName name="XRefPaste48Row" localSheetId="10" hidden="1">#REF!</definedName>
    <definedName name="XRefPaste48Row" localSheetId="15" hidden="1">#REF!</definedName>
    <definedName name="XRefPaste48Row" hidden="1">#REF!</definedName>
    <definedName name="XRefPaste49" localSheetId="4" hidden="1">#REF!</definedName>
    <definedName name="XRefPaste49" localSheetId="11" hidden="1">#REF!</definedName>
    <definedName name="XRefPaste49" localSheetId="8" hidden="1">#REF!</definedName>
    <definedName name="XRefPaste49" localSheetId="14" hidden="1">#REF!</definedName>
    <definedName name="XRefPaste49" localSheetId="13" hidden="1">#REF!</definedName>
    <definedName name="XRefPaste49" localSheetId="12" hidden="1">#REF!</definedName>
    <definedName name="XRefPaste49" localSheetId="9" hidden="1">#REF!</definedName>
    <definedName name="XRefPaste49" localSheetId="10" hidden="1">#REF!</definedName>
    <definedName name="XRefPaste49" localSheetId="15" hidden="1">#REF!</definedName>
    <definedName name="XRefPaste49" hidden="1">#REF!</definedName>
    <definedName name="XRefPaste49Row" localSheetId="4" hidden="1">#REF!</definedName>
    <definedName name="XRefPaste49Row" localSheetId="11" hidden="1">#REF!</definedName>
    <definedName name="XRefPaste49Row" localSheetId="8" hidden="1">#REF!</definedName>
    <definedName name="XRefPaste49Row" localSheetId="14" hidden="1">#REF!</definedName>
    <definedName name="XRefPaste49Row" localSheetId="13" hidden="1">#REF!</definedName>
    <definedName name="XRefPaste49Row" localSheetId="12" hidden="1">#REF!</definedName>
    <definedName name="XRefPaste49Row" localSheetId="9" hidden="1">#REF!</definedName>
    <definedName name="XRefPaste49Row" localSheetId="10" hidden="1">#REF!</definedName>
    <definedName name="XRefPaste49Row" localSheetId="15" hidden="1">#REF!</definedName>
    <definedName name="XRefPaste49Row" hidden="1">#REF!</definedName>
    <definedName name="XRefPaste4Row" localSheetId="4" hidden="1">#REF!</definedName>
    <definedName name="XRefPaste4Row" localSheetId="11" hidden="1">#REF!</definedName>
    <definedName name="XRefPaste4Row" localSheetId="8" hidden="1">#REF!</definedName>
    <definedName name="XRefPaste4Row" localSheetId="14" hidden="1">#REF!</definedName>
    <definedName name="XRefPaste4Row" localSheetId="13" hidden="1">#REF!</definedName>
    <definedName name="XRefPaste4Row" localSheetId="12" hidden="1">#REF!</definedName>
    <definedName name="XRefPaste4Row" localSheetId="9" hidden="1">#REF!</definedName>
    <definedName name="XRefPaste4Row" localSheetId="10" hidden="1">#REF!</definedName>
    <definedName name="XRefPaste4Row" localSheetId="15" hidden="1">#REF!</definedName>
    <definedName name="XRefPaste4Row" hidden="1">#REF!</definedName>
    <definedName name="XRefPaste5" localSheetId="4" hidden="1">#REF!</definedName>
    <definedName name="XRefPaste5" localSheetId="11" hidden="1">#REF!</definedName>
    <definedName name="XRefPaste5" localSheetId="8" hidden="1">#REF!</definedName>
    <definedName name="XRefPaste5" localSheetId="14" hidden="1">#REF!</definedName>
    <definedName name="XRefPaste5" localSheetId="13" hidden="1">#REF!</definedName>
    <definedName name="XRefPaste5" localSheetId="12" hidden="1">#REF!</definedName>
    <definedName name="XRefPaste5" localSheetId="9" hidden="1">#REF!</definedName>
    <definedName name="XRefPaste5" localSheetId="10" hidden="1">#REF!</definedName>
    <definedName name="XRefPaste5" localSheetId="15" hidden="1">#REF!</definedName>
    <definedName name="XRefPaste5" hidden="1">#REF!</definedName>
    <definedName name="XRefPaste50" localSheetId="4" hidden="1">#REF!</definedName>
    <definedName name="XRefPaste50" localSheetId="13" hidden="1">#REF!</definedName>
    <definedName name="XRefPaste50" hidden="1">#REF!</definedName>
    <definedName name="XRefPaste50Row" localSheetId="4" hidden="1">#REF!</definedName>
    <definedName name="XRefPaste50Row" localSheetId="11" hidden="1">#REF!</definedName>
    <definedName name="XRefPaste50Row" localSheetId="8" hidden="1">#REF!</definedName>
    <definedName name="XRefPaste50Row" localSheetId="14" hidden="1">#REF!</definedName>
    <definedName name="XRefPaste50Row" localSheetId="13" hidden="1">#REF!</definedName>
    <definedName name="XRefPaste50Row" localSheetId="12" hidden="1">#REF!</definedName>
    <definedName name="XRefPaste50Row" localSheetId="9" hidden="1">#REF!</definedName>
    <definedName name="XRefPaste50Row" localSheetId="10" hidden="1">#REF!</definedName>
    <definedName name="XRefPaste50Row" localSheetId="15" hidden="1">#REF!</definedName>
    <definedName name="XRefPaste50Row" hidden="1">#REF!</definedName>
    <definedName name="XRefPaste51" localSheetId="4" hidden="1">#REF!</definedName>
    <definedName name="XRefPaste51" localSheetId="11" hidden="1">#REF!</definedName>
    <definedName name="XRefPaste51" localSheetId="8" hidden="1">#REF!</definedName>
    <definedName name="XRefPaste51" localSheetId="14" hidden="1">#REF!</definedName>
    <definedName name="XRefPaste51" localSheetId="13" hidden="1">#REF!</definedName>
    <definedName name="XRefPaste51" localSheetId="12" hidden="1">#REF!</definedName>
    <definedName name="XRefPaste51" localSheetId="9" hidden="1">#REF!</definedName>
    <definedName name="XRefPaste51" localSheetId="10" hidden="1">#REF!</definedName>
    <definedName name="XRefPaste51" localSheetId="15" hidden="1">#REF!</definedName>
    <definedName name="XRefPaste51" hidden="1">#REF!</definedName>
    <definedName name="XRefPaste51Row" localSheetId="4" hidden="1">#REF!</definedName>
    <definedName name="XRefPaste51Row" localSheetId="11" hidden="1">#REF!</definedName>
    <definedName name="XRefPaste51Row" localSheetId="8" hidden="1">#REF!</definedName>
    <definedName name="XRefPaste51Row" localSheetId="14" hidden="1">#REF!</definedName>
    <definedName name="XRefPaste51Row" localSheetId="13" hidden="1">#REF!</definedName>
    <definedName name="XRefPaste51Row" localSheetId="12" hidden="1">#REF!</definedName>
    <definedName name="XRefPaste51Row" localSheetId="9" hidden="1">#REF!</definedName>
    <definedName name="XRefPaste51Row" localSheetId="10" hidden="1">#REF!</definedName>
    <definedName name="XRefPaste51Row" localSheetId="15" hidden="1">#REF!</definedName>
    <definedName name="XRefPaste51Row" hidden="1">#REF!</definedName>
    <definedName name="XRefPaste52" localSheetId="4" hidden="1">#REF!</definedName>
    <definedName name="XRefPaste52" localSheetId="11" hidden="1">#REF!</definedName>
    <definedName name="XRefPaste52" localSheetId="8" hidden="1">#REF!</definedName>
    <definedName name="XRefPaste52" localSheetId="14" hidden="1">#REF!</definedName>
    <definedName name="XRefPaste52" localSheetId="13" hidden="1">#REF!</definedName>
    <definedName name="XRefPaste52" localSheetId="12" hidden="1">#REF!</definedName>
    <definedName name="XRefPaste52" localSheetId="9" hidden="1">#REF!</definedName>
    <definedName name="XRefPaste52" localSheetId="10" hidden="1">#REF!</definedName>
    <definedName name="XRefPaste52" localSheetId="15" hidden="1">#REF!</definedName>
    <definedName name="XRefPaste52" hidden="1">#REF!</definedName>
    <definedName name="XRefPaste52Row" localSheetId="4" hidden="1">#REF!</definedName>
    <definedName name="XRefPaste52Row" localSheetId="11" hidden="1">#REF!</definedName>
    <definedName name="XRefPaste52Row" localSheetId="8" hidden="1">#REF!</definedName>
    <definedName name="XRefPaste52Row" localSheetId="14" hidden="1">#REF!</definedName>
    <definedName name="XRefPaste52Row" localSheetId="13" hidden="1">#REF!</definedName>
    <definedName name="XRefPaste52Row" localSheetId="12" hidden="1">#REF!</definedName>
    <definedName name="XRefPaste52Row" localSheetId="9" hidden="1">#REF!</definedName>
    <definedName name="XRefPaste52Row" localSheetId="10" hidden="1">#REF!</definedName>
    <definedName name="XRefPaste52Row" localSheetId="15" hidden="1">#REF!</definedName>
    <definedName name="XRefPaste52Row" hidden="1">#REF!</definedName>
    <definedName name="XRefPaste53" localSheetId="4" hidden="1">#REF!</definedName>
    <definedName name="XRefPaste53" localSheetId="11" hidden="1">#REF!</definedName>
    <definedName name="XRefPaste53" localSheetId="8" hidden="1">#REF!</definedName>
    <definedName name="XRefPaste53" localSheetId="14" hidden="1">#REF!</definedName>
    <definedName name="XRefPaste53" localSheetId="13" hidden="1">#REF!</definedName>
    <definedName name="XRefPaste53" localSheetId="12" hidden="1">#REF!</definedName>
    <definedName name="XRefPaste53" localSheetId="9" hidden="1">#REF!</definedName>
    <definedName name="XRefPaste53" localSheetId="10" hidden="1">#REF!</definedName>
    <definedName name="XRefPaste53" localSheetId="15" hidden="1">#REF!</definedName>
    <definedName name="XRefPaste53" hidden="1">#REF!</definedName>
    <definedName name="XRefPaste53Row" localSheetId="4" hidden="1">#REF!</definedName>
    <definedName name="XRefPaste53Row" localSheetId="11" hidden="1">#REF!</definedName>
    <definedName name="XRefPaste53Row" localSheetId="8" hidden="1">#REF!</definedName>
    <definedName name="XRefPaste53Row" localSheetId="14" hidden="1">#REF!</definedName>
    <definedName name="XRefPaste53Row" localSheetId="13" hidden="1">#REF!</definedName>
    <definedName name="XRefPaste53Row" localSheetId="12" hidden="1">#REF!</definedName>
    <definedName name="XRefPaste53Row" localSheetId="9" hidden="1">#REF!</definedName>
    <definedName name="XRefPaste53Row" localSheetId="10" hidden="1">#REF!</definedName>
    <definedName name="XRefPaste53Row" localSheetId="15" hidden="1">#REF!</definedName>
    <definedName name="XRefPaste53Row" hidden="1">#REF!</definedName>
    <definedName name="XRefPaste54" localSheetId="4" hidden="1">#REF!</definedName>
    <definedName name="XRefPaste54" localSheetId="11" hidden="1">#REF!</definedName>
    <definedName name="XRefPaste54" localSheetId="8" hidden="1">#REF!</definedName>
    <definedName name="XRefPaste54" localSheetId="14" hidden="1">#REF!</definedName>
    <definedName name="XRefPaste54" localSheetId="13" hidden="1">#REF!</definedName>
    <definedName name="XRefPaste54" localSheetId="12" hidden="1">#REF!</definedName>
    <definedName name="XRefPaste54" localSheetId="9" hidden="1">#REF!</definedName>
    <definedName name="XRefPaste54" localSheetId="10" hidden="1">#REF!</definedName>
    <definedName name="XRefPaste54" localSheetId="15" hidden="1">#REF!</definedName>
    <definedName name="XRefPaste54" hidden="1">#REF!</definedName>
    <definedName name="XRefPaste54Row" localSheetId="4" hidden="1">#REF!</definedName>
    <definedName name="XRefPaste54Row" localSheetId="11" hidden="1">#REF!</definedName>
    <definedName name="XRefPaste54Row" localSheetId="8" hidden="1">#REF!</definedName>
    <definedName name="XRefPaste54Row" localSheetId="14" hidden="1">#REF!</definedName>
    <definedName name="XRefPaste54Row" localSheetId="13" hidden="1">#REF!</definedName>
    <definedName name="XRefPaste54Row" localSheetId="12" hidden="1">#REF!</definedName>
    <definedName name="XRefPaste54Row" localSheetId="9" hidden="1">#REF!</definedName>
    <definedName name="XRefPaste54Row" localSheetId="10" hidden="1">#REF!</definedName>
    <definedName name="XRefPaste54Row" localSheetId="15" hidden="1">#REF!</definedName>
    <definedName name="XRefPaste54Row" hidden="1">#REF!</definedName>
    <definedName name="XRefPaste55" localSheetId="4" hidden="1">#REF!</definedName>
    <definedName name="XRefPaste55" localSheetId="11" hidden="1">#REF!</definedName>
    <definedName name="XRefPaste55" localSheetId="8" hidden="1">#REF!</definedName>
    <definedName name="XRefPaste55" localSheetId="14" hidden="1">#REF!</definedName>
    <definedName name="XRefPaste55" localSheetId="13" hidden="1">#REF!</definedName>
    <definedName name="XRefPaste55" localSheetId="12" hidden="1">#REF!</definedName>
    <definedName name="XRefPaste55" localSheetId="9" hidden="1">#REF!</definedName>
    <definedName name="XRefPaste55" localSheetId="10" hidden="1">#REF!</definedName>
    <definedName name="XRefPaste55" localSheetId="15" hidden="1">#REF!</definedName>
    <definedName name="XRefPaste55" hidden="1">#REF!</definedName>
    <definedName name="XRefPaste55Row" localSheetId="4" hidden="1">#REF!</definedName>
    <definedName name="XRefPaste55Row" localSheetId="11" hidden="1">#REF!</definedName>
    <definedName name="XRefPaste55Row" localSheetId="8" hidden="1">#REF!</definedName>
    <definedName name="XRefPaste55Row" localSheetId="14" hidden="1">#REF!</definedName>
    <definedName name="XRefPaste55Row" localSheetId="13" hidden="1">#REF!</definedName>
    <definedName name="XRefPaste55Row" localSheetId="12" hidden="1">#REF!</definedName>
    <definedName name="XRefPaste55Row" localSheetId="9" hidden="1">#REF!</definedName>
    <definedName name="XRefPaste55Row" localSheetId="10" hidden="1">#REF!</definedName>
    <definedName name="XRefPaste55Row" localSheetId="15" hidden="1">#REF!</definedName>
    <definedName name="XRefPaste55Row" hidden="1">#REF!</definedName>
    <definedName name="XRefPaste56" localSheetId="4" hidden="1">#REF!</definedName>
    <definedName name="XRefPaste56" localSheetId="11" hidden="1">#REF!</definedName>
    <definedName name="XRefPaste56" localSheetId="8" hidden="1">#REF!</definedName>
    <definedName name="XRefPaste56" localSheetId="14" hidden="1">#REF!</definedName>
    <definedName name="XRefPaste56" localSheetId="13" hidden="1">#REF!</definedName>
    <definedName name="XRefPaste56" localSheetId="12" hidden="1">#REF!</definedName>
    <definedName name="XRefPaste56" localSheetId="9" hidden="1">#REF!</definedName>
    <definedName name="XRefPaste56" localSheetId="10" hidden="1">#REF!</definedName>
    <definedName name="XRefPaste56" localSheetId="15" hidden="1">#REF!</definedName>
    <definedName name="XRefPaste56" hidden="1">#REF!</definedName>
    <definedName name="XRefPaste56Row" localSheetId="4" hidden="1">#REF!</definedName>
    <definedName name="XRefPaste56Row" localSheetId="11" hidden="1">#REF!</definedName>
    <definedName name="XRefPaste56Row" localSheetId="8" hidden="1">#REF!</definedName>
    <definedName name="XRefPaste56Row" localSheetId="14" hidden="1">#REF!</definedName>
    <definedName name="XRefPaste56Row" localSheetId="13" hidden="1">#REF!</definedName>
    <definedName name="XRefPaste56Row" localSheetId="12" hidden="1">#REF!</definedName>
    <definedName name="XRefPaste56Row" localSheetId="9" hidden="1">#REF!</definedName>
    <definedName name="XRefPaste56Row" localSheetId="10" hidden="1">#REF!</definedName>
    <definedName name="XRefPaste56Row" localSheetId="15" hidden="1">#REF!</definedName>
    <definedName name="XRefPaste56Row" hidden="1">#REF!</definedName>
    <definedName name="XRefPaste57" localSheetId="4" hidden="1">#REF!</definedName>
    <definedName name="XRefPaste57" localSheetId="11" hidden="1">#REF!</definedName>
    <definedName name="XRefPaste57" localSheetId="8" hidden="1">#REF!</definedName>
    <definedName name="XRefPaste57" localSheetId="14" hidden="1">#REF!</definedName>
    <definedName name="XRefPaste57" localSheetId="13" hidden="1">#REF!</definedName>
    <definedName name="XRefPaste57" localSheetId="12" hidden="1">#REF!</definedName>
    <definedName name="XRefPaste57" localSheetId="9" hidden="1">#REF!</definedName>
    <definedName name="XRefPaste57" localSheetId="10" hidden="1">#REF!</definedName>
    <definedName name="XRefPaste57" localSheetId="15" hidden="1">#REF!</definedName>
    <definedName name="XRefPaste57" hidden="1">#REF!</definedName>
    <definedName name="XRefPaste57Row" localSheetId="4" hidden="1">#REF!</definedName>
    <definedName name="XRefPaste57Row" localSheetId="11" hidden="1">#REF!</definedName>
    <definedName name="XRefPaste57Row" localSheetId="8" hidden="1">#REF!</definedName>
    <definedName name="XRefPaste57Row" localSheetId="14" hidden="1">#REF!</definedName>
    <definedName name="XRefPaste57Row" localSheetId="13" hidden="1">#REF!</definedName>
    <definedName name="XRefPaste57Row" localSheetId="12" hidden="1">#REF!</definedName>
    <definedName name="XRefPaste57Row" localSheetId="9" hidden="1">#REF!</definedName>
    <definedName name="XRefPaste57Row" localSheetId="10" hidden="1">#REF!</definedName>
    <definedName name="XRefPaste57Row" localSheetId="15" hidden="1">#REF!</definedName>
    <definedName name="XRefPaste57Row" hidden="1">#REF!</definedName>
    <definedName name="XRefPaste58" localSheetId="4" hidden="1">#REF!</definedName>
    <definedName name="XRefPaste58" localSheetId="11" hidden="1">#REF!</definedName>
    <definedName name="XRefPaste58" localSheetId="8" hidden="1">#REF!</definedName>
    <definedName name="XRefPaste58" localSheetId="14" hidden="1">#REF!</definedName>
    <definedName name="XRefPaste58" localSheetId="13" hidden="1">#REF!</definedName>
    <definedName name="XRefPaste58" localSheetId="12" hidden="1">#REF!</definedName>
    <definedName name="XRefPaste58" localSheetId="9" hidden="1">#REF!</definedName>
    <definedName name="XRefPaste58" localSheetId="10" hidden="1">#REF!</definedName>
    <definedName name="XRefPaste58" localSheetId="15" hidden="1">#REF!</definedName>
    <definedName name="XRefPaste58" hidden="1">#REF!</definedName>
    <definedName name="XRefPaste58Row" localSheetId="4" hidden="1">#REF!</definedName>
    <definedName name="XRefPaste58Row" localSheetId="11" hidden="1">#REF!</definedName>
    <definedName name="XRefPaste58Row" localSheetId="8" hidden="1">#REF!</definedName>
    <definedName name="XRefPaste58Row" localSheetId="14" hidden="1">#REF!</definedName>
    <definedName name="XRefPaste58Row" localSheetId="13" hidden="1">#REF!</definedName>
    <definedName name="XRefPaste58Row" localSheetId="12" hidden="1">#REF!</definedName>
    <definedName name="XRefPaste58Row" localSheetId="9" hidden="1">#REF!</definedName>
    <definedName name="XRefPaste58Row" localSheetId="10" hidden="1">#REF!</definedName>
    <definedName name="XRefPaste58Row" localSheetId="15" hidden="1">#REF!</definedName>
    <definedName name="XRefPaste58Row" hidden="1">#REF!</definedName>
    <definedName name="XRefPaste59" localSheetId="4" hidden="1">#REF!</definedName>
    <definedName name="XRefPaste59" localSheetId="11" hidden="1">#REF!</definedName>
    <definedName name="XRefPaste59" localSheetId="8" hidden="1">#REF!</definedName>
    <definedName name="XRefPaste59" localSheetId="14" hidden="1">#REF!</definedName>
    <definedName name="XRefPaste59" localSheetId="13" hidden="1">#REF!</definedName>
    <definedName name="XRefPaste59" localSheetId="12" hidden="1">#REF!</definedName>
    <definedName name="XRefPaste59" localSheetId="9" hidden="1">#REF!</definedName>
    <definedName name="XRefPaste59" localSheetId="10" hidden="1">#REF!</definedName>
    <definedName name="XRefPaste59" localSheetId="15" hidden="1">#REF!</definedName>
    <definedName name="XRefPaste59" hidden="1">#REF!</definedName>
    <definedName name="XRefPaste59Row" localSheetId="4" hidden="1">#REF!</definedName>
    <definedName name="XRefPaste59Row" localSheetId="11" hidden="1">#REF!</definedName>
    <definedName name="XRefPaste59Row" localSheetId="8" hidden="1">#REF!</definedName>
    <definedName name="XRefPaste59Row" localSheetId="14" hidden="1">#REF!</definedName>
    <definedName name="XRefPaste59Row" localSheetId="13" hidden="1">#REF!</definedName>
    <definedName name="XRefPaste59Row" localSheetId="12" hidden="1">#REF!</definedName>
    <definedName name="XRefPaste59Row" localSheetId="9" hidden="1">#REF!</definedName>
    <definedName name="XRefPaste59Row" localSheetId="10" hidden="1">#REF!</definedName>
    <definedName name="XRefPaste59Row" localSheetId="15" hidden="1">#REF!</definedName>
    <definedName name="XRefPaste59Row" hidden="1">#REF!</definedName>
    <definedName name="XRefPaste5Row" localSheetId="4" hidden="1">#REF!</definedName>
    <definedName name="XRefPaste5Row" localSheetId="11" hidden="1">#REF!</definedName>
    <definedName name="XRefPaste5Row" localSheetId="8" hidden="1">#REF!</definedName>
    <definedName name="XRefPaste5Row" localSheetId="14" hidden="1">#REF!</definedName>
    <definedName name="XRefPaste5Row" localSheetId="13" hidden="1">#REF!</definedName>
    <definedName name="XRefPaste5Row" localSheetId="12" hidden="1">#REF!</definedName>
    <definedName name="XRefPaste5Row" localSheetId="9" hidden="1">#REF!</definedName>
    <definedName name="XRefPaste5Row" localSheetId="10" hidden="1">#REF!</definedName>
    <definedName name="XRefPaste5Row" localSheetId="15" hidden="1">#REF!</definedName>
    <definedName name="XRefPaste5Row" hidden="1">#REF!</definedName>
    <definedName name="XRefPaste6" localSheetId="4" hidden="1">#REF!</definedName>
    <definedName name="XRefPaste6" localSheetId="11" hidden="1">#REF!</definedName>
    <definedName name="XRefPaste6" localSheetId="8" hidden="1">#REF!</definedName>
    <definedName name="XRefPaste6" localSheetId="14" hidden="1">#REF!</definedName>
    <definedName name="XRefPaste6" localSheetId="13" hidden="1">#REF!</definedName>
    <definedName name="XRefPaste6" localSheetId="12" hidden="1">#REF!</definedName>
    <definedName name="XRefPaste6" localSheetId="9" hidden="1">#REF!</definedName>
    <definedName name="XRefPaste6" localSheetId="10" hidden="1">#REF!</definedName>
    <definedName name="XRefPaste6" localSheetId="15" hidden="1">#REF!</definedName>
    <definedName name="XRefPaste6" hidden="1">#REF!</definedName>
    <definedName name="XRefPaste60" localSheetId="4" hidden="1">#REF!</definedName>
    <definedName name="XRefPaste60" localSheetId="13" hidden="1">#REF!</definedName>
    <definedName name="XRefPaste60" hidden="1">#REF!</definedName>
    <definedName name="XRefPaste60Row" localSheetId="4" hidden="1">#REF!</definedName>
    <definedName name="XRefPaste60Row" localSheetId="11" hidden="1">#REF!</definedName>
    <definedName name="XRefPaste60Row" localSheetId="8" hidden="1">#REF!</definedName>
    <definedName name="XRefPaste60Row" localSheetId="14" hidden="1">#REF!</definedName>
    <definedName name="XRefPaste60Row" localSheetId="13" hidden="1">#REF!</definedName>
    <definedName name="XRefPaste60Row" localSheetId="12" hidden="1">#REF!</definedName>
    <definedName name="XRefPaste60Row" localSheetId="9" hidden="1">#REF!</definedName>
    <definedName name="XRefPaste60Row" localSheetId="10" hidden="1">#REF!</definedName>
    <definedName name="XRefPaste60Row" localSheetId="15" hidden="1">#REF!</definedName>
    <definedName name="XRefPaste60Row" hidden="1">#REF!</definedName>
    <definedName name="XRefPaste61" localSheetId="4" hidden="1">#REF!</definedName>
    <definedName name="XRefPaste61" localSheetId="11" hidden="1">#REF!</definedName>
    <definedName name="XRefPaste61" localSheetId="8" hidden="1">#REF!</definedName>
    <definedName name="XRefPaste61" localSheetId="14" hidden="1">#REF!</definedName>
    <definedName name="XRefPaste61" localSheetId="13" hidden="1">#REF!</definedName>
    <definedName name="XRefPaste61" localSheetId="12" hidden="1">#REF!</definedName>
    <definedName name="XRefPaste61" localSheetId="9" hidden="1">#REF!</definedName>
    <definedName name="XRefPaste61" localSheetId="10" hidden="1">#REF!</definedName>
    <definedName name="XRefPaste61" localSheetId="15" hidden="1">#REF!</definedName>
    <definedName name="XRefPaste61" hidden="1">#REF!</definedName>
    <definedName name="XRefPaste61Row" localSheetId="4" hidden="1">#REF!</definedName>
    <definedName name="XRefPaste61Row" localSheetId="11" hidden="1">#REF!</definedName>
    <definedName name="XRefPaste61Row" localSheetId="8" hidden="1">#REF!</definedName>
    <definedName name="XRefPaste61Row" localSheetId="14" hidden="1">#REF!</definedName>
    <definedName name="XRefPaste61Row" localSheetId="13" hidden="1">#REF!</definedName>
    <definedName name="XRefPaste61Row" localSheetId="12" hidden="1">#REF!</definedName>
    <definedName name="XRefPaste61Row" localSheetId="9" hidden="1">#REF!</definedName>
    <definedName name="XRefPaste61Row" localSheetId="10" hidden="1">#REF!</definedName>
    <definedName name="XRefPaste61Row" localSheetId="15" hidden="1">#REF!</definedName>
    <definedName name="XRefPaste61Row" hidden="1">#REF!</definedName>
    <definedName name="XRefPaste62" localSheetId="4" hidden="1">#REF!</definedName>
    <definedName name="XRefPaste62" localSheetId="11" hidden="1">#REF!</definedName>
    <definedName name="XRefPaste62" localSheetId="8" hidden="1">#REF!</definedName>
    <definedName name="XRefPaste62" localSheetId="14" hidden="1">#REF!</definedName>
    <definedName name="XRefPaste62" localSheetId="13" hidden="1">#REF!</definedName>
    <definedName name="XRefPaste62" localSheetId="12" hidden="1">#REF!</definedName>
    <definedName name="XRefPaste62" localSheetId="9" hidden="1">#REF!</definedName>
    <definedName name="XRefPaste62" localSheetId="10" hidden="1">#REF!</definedName>
    <definedName name="XRefPaste62" localSheetId="15" hidden="1">#REF!</definedName>
    <definedName name="XRefPaste62" hidden="1">#REF!</definedName>
    <definedName name="XRefPaste62Row" localSheetId="4" hidden="1">#REF!</definedName>
    <definedName name="XRefPaste62Row" localSheetId="11" hidden="1">#REF!</definedName>
    <definedName name="XRefPaste62Row" localSheetId="8" hidden="1">#REF!</definedName>
    <definedName name="XRefPaste62Row" localSheetId="14" hidden="1">#REF!</definedName>
    <definedName name="XRefPaste62Row" localSheetId="13" hidden="1">#REF!</definedName>
    <definedName name="XRefPaste62Row" localSheetId="12" hidden="1">#REF!</definedName>
    <definedName name="XRefPaste62Row" localSheetId="9" hidden="1">#REF!</definedName>
    <definedName name="XRefPaste62Row" localSheetId="10" hidden="1">#REF!</definedName>
    <definedName name="XRefPaste62Row" localSheetId="15" hidden="1">#REF!</definedName>
    <definedName name="XRefPaste62Row" hidden="1">#REF!</definedName>
    <definedName name="XRefPaste63" localSheetId="4" hidden="1">#REF!</definedName>
    <definedName name="XRefPaste63" localSheetId="11" hidden="1">#REF!</definedName>
    <definedName name="XRefPaste63" localSheetId="8" hidden="1">#REF!</definedName>
    <definedName name="XRefPaste63" localSheetId="14" hidden="1">#REF!</definedName>
    <definedName name="XRefPaste63" localSheetId="13" hidden="1">#REF!</definedName>
    <definedName name="XRefPaste63" localSheetId="12" hidden="1">#REF!</definedName>
    <definedName name="XRefPaste63" localSheetId="9" hidden="1">#REF!</definedName>
    <definedName name="XRefPaste63" localSheetId="10" hidden="1">#REF!</definedName>
    <definedName name="XRefPaste63" localSheetId="15" hidden="1">#REF!</definedName>
    <definedName name="XRefPaste63" hidden="1">#REF!</definedName>
    <definedName name="XRefPaste63Row" localSheetId="4" hidden="1">#REF!</definedName>
    <definedName name="XRefPaste63Row" localSheetId="11" hidden="1">#REF!</definedName>
    <definedName name="XRefPaste63Row" localSheetId="8" hidden="1">#REF!</definedName>
    <definedName name="XRefPaste63Row" localSheetId="14" hidden="1">#REF!</definedName>
    <definedName name="XRefPaste63Row" localSheetId="13" hidden="1">#REF!</definedName>
    <definedName name="XRefPaste63Row" localSheetId="12" hidden="1">#REF!</definedName>
    <definedName name="XRefPaste63Row" localSheetId="9" hidden="1">#REF!</definedName>
    <definedName name="XRefPaste63Row" localSheetId="10" hidden="1">#REF!</definedName>
    <definedName name="XRefPaste63Row" localSheetId="15" hidden="1">#REF!</definedName>
    <definedName name="XRefPaste63Row" hidden="1">#REF!</definedName>
    <definedName name="XRefPaste64" localSheetId="4" hidden="1">#REF!</definedName>
    <definedName name="XRefPaste64" localSheetId="11" hidden="1">#REF!</definedName>
    <definedName name="XRefPaste64" localSheetId="8" hidden="1">#REF!</definedName>
    <definedName name="XRefPaste64" localSheetId="14" hidden="1">#REF!</definedName>
    <definedName name="XRefPaste64" localSheetId="13" hidden="1">#REF!</definedName>
    <definedName name="XRefPaste64" localSheetId="12" hidden="1">#REF!</definedName>
    <definedName name="XRefPaste64" localSheetId="9" hidden="1">#REF!</definedName>
    <definedName name="XRefPaste64" localSheetId="10" hidden="1">#REF!</definedName>
    <definedName name="XRefPaste64" localSheetId="15" hidden="1">#REF!</definedName>
    <definedName name="XRefPaste64" hidden="1">#REF!</definedName>
    <definedName name="XRefPaste64Row" localSheetId="4" hidden="1">#REF!</definedName>
    <definedName name="XRefPaste64Row" localSheetId="11" hidden="1">#REF!</definedName>
    <definedName name="XRefPaste64Row" localSheetId="8" hidden="1">#REF!</definedName>
    <definedName name="XRefPaste64Row" localSheetId="14" hidden="1">#REF!</definedName>
    <definedName name="XRefPaste64Row" localSheetId="13" hidden="1">#REF!</definedName>
    <definedName name="XRefPaste64Row" localSheetId="12" hidden="1">#REF!</definedName>
    <definedName name="XRefPaste64Row" localSheetId="9" hidden="1">#REF!</definedName>
    <definedName name="XRefPaste64Row" localSheetId="10" hidden="1">#REF!</definedName>
    <definedName name="XRefPaste64Row" localSheetId="15" hidden="1">#REF!</definedName>
    <definedName name="XRefPaste64Row" hidden="1">#REF!</definedName>
    <definedName name="XRefPaste65" localSheetId="4" hidden="1">#REF!</definedName>
    <definedName name="XRefPaste65" localSheetId="11" hidden="1">#REF!</definedName>
    <definedName name="XRefPaste65" localSheetId="8" hidden="1">#REF!</definedName>
    <definedName name="XRefPaste65" localSheetId="14" hidden="1">#REF!</definedName>
    <definedName name="XRefPaste65" localSheetId="13" hidden="1">#REF!</definedName>
    <definedName name="XRefPaste65" localSheetId="12" hidden="1">#REF!</definedName>
    <definedName name="XRefPaste65" localSheetId="9" hidden="1">#REF!</definedName>
    <definedName name="XRefPaste65" localSheetId="10" hidden="1">#REF!</definedName>
    <definedName name="XRefPaste65" localSheetId="15" hidden="1">#REF!</definedName>
    <definedName name="XRefPaste65" hidden="1">#REF!</definedName>
    <definedName name="XRefPaste65Row" localSheetId="4" hidden="1">#REF!</definedName>
    <definedName name="XRefPaste65Row" localSheetId="11" hidden="1">#REF!</definedName>
    <definedName name="XRefPaste65Row" localSheetId="8" hidden="1">#REF!</definedName>
    <definedName name="XRefPaste65Row" localSheetId="14" hidden="1">#REF!</definedName>
    <definedName name="XRefPaste65Row" localSheetId="13" hidden="1">#REF!</definedName>
    <definedName name="XRefPaste65Row" localSheetId="12" hidden="1">#REF!</definedName>
    <definedName name="XRefPaste65Row" localSheetId="9" hidden="1">#REF!</definedName>
    <definedName name="XRefPaste65Row" localSheetId="10" hidden="1">#REF!</definedName>
    <definedName name="XRefPaste65Row" localSheetId="15" hidden="1">#REF!</definedName>
    <definedName name="XRefPaste65Row" hidden="1">#REF!</definedName>
    <definedName name="XRefPaste66" localSheetId="4" hidden="1">#REF!</definedName>
    <definedName name="XRefPaste66" localSheetId="11" hidden="1">#REF!</definedName>
    <definedName name="XRefPaste66" localSheetId="8" hidden="1">#REF!</definedName>
    <definedName name="XRefPaste66" localSheetId="14" hidden="1">#REF!</definedName>
    <definedName name="XRefPaste66" localSheetId="13" hidden="1">#REF!</definedName>
    <definedName name="XRefPaste66" localSheetId="12" hidden="1">#REF!</definedName>
    <definedName name="XRefPaste66" localSheetId="9" hidden="1">#REF!</definedName>
    <definedName name="XRefPaste66" localSheetId="10" hidden="1">#REF!</definedName>
    <definedName name="XRefPaste66" localSheetId="15" hidden="1">#REF!</definedName>
    <definedName name="XRefPaste66" hidden="1">#REF!</definedName>
    <definedName name="XRefPaste66Row" localSheetId="4" hidden="1">#REF!</definedName>
    <definedName name="XRefPaste66Row" localSheetId="11" hidden="1">#REF!</definedName>
    <definedName name="XRefPaste66Row" localSheetId="8" hidden="1">#REF!</definedName>
    <definedName name="XRefPaste66Row" localSheetId="14" hidden="1">#REF!</definedName>
    <definedName name="XRefPaste66Row" localSheetId="13" hidden="1">#REF!</definedName>
    <definedName name="XRefPaste66Row" localSheetId="12" hidden="1">#REF!</definedName>
    <definedName name="XRefPaste66Row" localSheetId="9" hidden="1">#REF!</definedName>
    <definedName name="XRefPaste66Row" localSheetId="10" hidden="1">#REF!</definedName>
    <definedName name="XRefPaste66Row" localSheetId="15" hidden="1">#REF!</definedName>
    <definedName name="XRefPaste66Row" hidden="1">#REF!</definedName>
    <definedName name="XRefPaste67" localSheetId="4" hidden="1">#REF!</definedName>
    <definedName name="XRefPaste67" localSheetId="11" hidden="1">#REF!</definedName>
    <definedName name="XRefPaste67" localSheetId="8" hidden="1">#REF!</definedName>
    <definedName name="XRefPaste67" localSheetId="14" hidden="1">#REF!</definedName>
    <definedName name="XRefPaste67" localSheetId="13" hidden="1">#REF!</definedName>
    <definedName name="XRefPaste67" localSheetId="12" hidden="1">#REF!</definedName>
    <definedName name="XRefPaste67" localSheetId="9" hidden="1">#REF!</definedName>
    <definedName name="XRefPaste67" localSheetId="10" hidden="1">#REF!</definedName>
    <definedName name="XRefPaste67" localSheetId="15" hidden="1">#REF!</definedName>
    <definedName name="XRefPaste67" hidden="1">#REF!</definedName>
    <definedName name="XRefPaste67Row" localSheetId="4" hidden="1">#REF!</definedName>
    <definedName name="XRefPaste67Row" localSheetId="11" hidden="1">#REF!</definedName>
    <definedName name="XRefPaste67Row" localSheetId="8" hidden="1">#REF!</definedName>
    <definedName name="XRefPaste67Row" localSheetId="14" hidden="1">#REF!</definedName>
    <definedName name="XRefPaste67Row" localSheetId="13" hidden="1">#REF!</definedName>
    <definedName name="XRefPaste67Row" localSheetId="12" hidden="1">#REF!</definedName>
    <definedName name="XRefPaste67Row" localSheetId="9" hidden="1">#REF!</definedName>
    <definedName name="XRefPaste67Row" localSheetId="10" hidden="1">#REF!</definedName>
    <definedName name="XRefPaste67Row" localSheetId="15" hidden="1">#REF!</definedName>
    <definedName name="XRefPaste67Row" hidden="1">#REF!</definedName>
    <definedName name="XRefPaste68" localSheetId="4" hidden="1">#REF!</definedName>
    <definedName name="XRefPaste68" localSheetId="11" hidden="1">#REF!</definedName>
    <definedName name="XRefPaste68" localSheetId="8" hidden="1">#REF!</definedName>
    <definedName name="XRefPaste68" localSheetId="14" hidden="1">#REF!</definedName>
    <definedName name="XRefPaste68" localSheetId="13" hidden="1">#REF!</definedName>
    <definedName name="XRefPaste68" localSheetId="12" hidden="1">#REF!</definedName>
    <definedName name="XRefPaste68" localSheetId="9" hidden="1">#REF!</definedName>
    <definedName name="XRefPaste68" localSheetId="10" hidden="1">#REF!</definedName>
    <definedName name="XRefPaste68" localSheetId="15" hidden="1">#REF!</definedName>
    <definedName name="XRefPaste68" hidden="1">#REF!</definedName>
    <definedName name="XRefPaste68Row" localSheetId="4" hidden="1">#REF!</definedName>
    <definedName name="XRefPaste68Row" localSheetId="11" hidden="1">#REF!</definedName>
    <definedName name="XRefPaste68Row" localSheetId="8" hidden="1">#REF!</definedName>
    <definedName name="XRefPaste68Row" localSheetId="14" hidden="1">#REF!</definedName>
    <definedName name="XRefPaste68Row" localSheetId="13" hidden="1">#REF!</definedName>
    <definedName name="XRefPaste68Row" localSheetId="12" hidden="1">#REF!</definedName>
    <definedName name="XRefPaste68Row" localSheetId="9" hidden="1">#REF!</definedName>
    <definedName name="XRefPaste68Row" localSheetId="10" hidden="1">#REF!</definedName>
    <definedName name="XRefPaste68Row" localSheetId="15" hidden="1">#REF!</definedName>
    <definedName name="XRefPaste68Row" hidden="1">#REF!</definedName>
    <definedName name="XRefPaste69" localSheetId="4" hidden="1">#REF!</definedName>
    <definedName name="XRefPaste69" localSheetId="11" hidden="1">#REF!</definedName>
    <definedName name="XRefPaste69" localSheetId="8" hidden="1">#REF!</definedName>
    <definedName name="XRefPaste69" localSheetId="14" hidden="1">#REF!</definedName>
    <definedName name="XRefPaste69" localSheetId="13" hidden="1">#REF!</definedName>
    <definedName name="XRefPaste69" localSheetId="12" hidden="1">#REF!</definedName>
    <definedName name="XRefPaste69" localSheetId="9" hidden="1">#REF!</definedName>
    <definedName name="XRefPaste69" localSheetId="10" hidden="1">#REF!</definedName>
    <definedName name="XRefPaste69" localSheetId="15" hidden="1">#REF!</definedName>
    <definedName name="XRefPaste69" hidden="1">#REF!</definedName>
    <definedName name="XRefPaste69Row" localSheetId="4" hidden="1">#REF!</definedName>
    <definedName name="XRefPaste69Row" localSheetId="11" hidden="1">#REF!</definedName>
    <definedName name="XRefPaste69Row" localSheetId="8" hidden="1">#REF!</definedName>
    <definedName name="XRefPaste69Row" localSheetId="14" hidden="1">#REF!</definedName>
    <definedName name="XRefPaste69Row" localSheetId="13" hidden="1">#REF!</definedName>
    <definedName name="XRefPaste69Row" localSheetId="12" hidden="1">#REF!</definedName>
    <definedName name="XRefPaste69Row" localSheetId="9" hidden="1">#REF!</definedName>
    <definedName name="XRefPaste69Row" localSheetId="10" hidden="1">#REF!</definedName>
    <definedName name="XRefPaste69Row" localSheetId="15" hidden="1">#REF!</definedName>
    <definedName name="XRefPaste69Row" hidden="1">#REF!</definedName>
    <definedName name="XRefPaste6Row" localSheetId="4" hidden="1">#REF!</definedName>
    <definedName name="XRefPaste6Row" localSheetId="11" hidden="1">#REF!</definedName>
    <definedName name="XRefPaste6Row" localSheetId="8" hidden="1">#REF!</definedName>
    <definedName name="XRefPaste6Row" localSheetId="14" hidden="1">#REF!</definedName>
    <definedName name="XRefPaste6Row" localSheetId="13" hidden="1">#REF!</definedName>
    <definedName name="XRefPaste6Row" localSheetId="12" hidden="1">#REF!</definedName>
    <definedName name="XRefPaste6Row" localSheetId="9" hidden="1">#REF!</definedName>
    <definedName name="XRefPaste6Row" localSheetId="10" hidden="1">#REF!</definedName>
    <definedName name="XRefPaste6Row" localSheetId="15" hidden="1">#REF!</definedName>
    <definedName name="XRefPaste6Row" hidden="1">#REF!</definedName>
    <definedName name="XRefPaste7" localSheetId="4" hidden="1">#REF!</definedName>
    <definedName name="XRefPaste7" localSheetId="11" hidden="1">#REF!</definedName>
    <definedName name="XRefPaste7" localSheetId="8" hidden="1">#REF!</definedName>
    <definedName name="XRefPaste7" localSheetId="14" hidden="1">#REF!</definedName>
    <definedName name="XRefPaste7" localSheetId="13" hidden="1">#REF!</definedName>
    <definedName name="XRefPaste7" localSheetId="12" hidden="1">#REF!</definedName>
    <definedName name="XRefPaste7" localSheetId="9" hidden="1">#REF!</definedName>
    <definedName name="XRefPaste7" localSheetId="10" hidden="1">#REF!</definedName>
    <definedName name="XRefPaste7" localSheetId="15" hidden="1">#REF!</definedName>
    <definedName name="XRefPaste7" hidden="1">#REF!</definedName>
    <definedName name="XRefPaste70" localSheetId="4" hidden="1">#REF!</definedName>
    <definedName name="XRefPaste70" localSheetId="13" hidden="1">#REF!</definedName>
    <definedName name="XRefPaste70" hidden="1">#REF!</definedName>
    <definedName name="XRefPaste70Row" localSheetId="4" hidden="1">#REF!</definedName>
    <definedName name="XRefPaste70Row" localSheetId="11" hidden="1">#REF!</definedName>
    <definedName name="XRefPaste70Row" localSheetId="8" hidden="1">#REF!</definedName>
    <definedName name="XRefPaste70Row" localSheetId="14" hidden="1">#REF!</definedName>
    <definedName name="XRefPaste70Row" localSheetId="13" hidden="1">#REF!</definedName>
    <definedName name="XRefPaste70Row" localSheetId="12" hidden="1">#REF!</definedName>
    <definedName name="XRefPaste70Row" localSheetId="9" hidden="1">#REF!</definedName>
    <definedName name="XRefPaste70Row" localSheetId="10" hidden="1">#REF!</definedName>
    <definedName name="XRefPaste70Row" localSheetId="15" hidden="1">#REF!</definedName>
    <definedName name="XRefPaste70Row" hidden="1">#REF!</definedName>
    <definedName name="XRefPaste71" localSheetId="4" hidden="1">#REF!</definedName>
    <definedName name="XRefPaste71" localSheetId="11" hidden="1">#REF!</definedName>
    <definedName name="XRefPaste71" localSheetId="8" hidden="1">#REF!</definedName>
    <definedName name="XRefPaste71" localSheetId="14" hidden="1">#REF!</definedName>
    <definedName name="XRefPaste71" localSheetId="13" hidden="1">#REF!</definedName>
    <definedName name="XRefPaste71" localSheetId="12" hidden="1">#REF!</definedName>
    <definedName name="XRefPaste71" localSheetId="9" hidden="1">#REF!</definedName>
    <definedName name="XRefPaste71" localSheetId="10" hidden="1">#REF!</definedName>
    <definedName name="XRefPaste71" localSheetId="15" hidden="1">#REF!</definedName>
    <definedName name="XRefPaste71" hidden="1">#REF!</definedName>
    <definedName name="XRefPaste71Row" localSheetId="4" hidden="1">#REF!</definedName>
    <definedName name="XRefPaste71Row" localSheetId="11" hidden="1">#REF!</definedName>
    <definedName name="XRefPaste71Row" localSheetId="8" hidden="1">#REF!</definedName>
    <definedName name="XRefPaste71Row" localSheetId="14" hidden="1">#REF!</definedName>
    <definedName name="XRefPaste71Row" localSheetId="13" hidden="1">#REF!</definedName>
    <definedName name="XRefPaste71Row" localSheetId="12" hidden="1">#REF!</definedName>
    <definedName name="XRefPaste71Row" localSheetId="9" hidden="1">#REF!</definedName>
    <definedName name="XRefPaste71Row" localSheetId="10" hidden="1">#REF!</definedName>
    <definedName name="XRefPaste71Row" localSheetId="15" hidden="1">#REF!</definedName>
    <definedName name="XRefPaste71Row" hidden="1">#REF!</definedName>
    <definedName name="XRefPaste72" localSheetId="4" hidden="1">#REF!</definedName>
    <definedName name="XRefPaste72" localSheetId="11" hidden="1">#REF!</definedName>
    <definedName name="XRefPaste72" localSheetId="8" hidden="1">#REF!</definedName>
    <definedName name="XRefPaste72" localSheetId="14" hidden="1">#REF!</definedName>
    <definedName name="XRefPaste72" localSheetId="13" hidden="1">#REF!</definedName>
    <definedName name="XRefPaste72" localSheetId="12" hidden="1">#REF!</definedName>
    <definedName name="XRefPaste72" localSheetId="9" hidden="1">#REF!</definedName>
    <definedName name="XRefPaste72" localSheetId="10" hidden="1">#REF!</definedName>
    <definedName name="XRefPaste72" localSheetId="15" hidden="1">#REF!</definedName>
    <definedName name="XRefPaste72" hidden="1">#REF!</definedName>
    <definedName name="XRefPaste72Row" localSheetId="4" hidden="1">#REF!</definedName>
    <definedName name="XRefPaste72Row" localSheetId="11" hidden="1">#REF!</definedName>
    <definedName name="XRefPaste72Row" localSheetId="8" hidden="1">#REF!</definedName>
    <definedName name="XRefPaste72Row" localSheetId="14" hidden="1">#REF!</definedName>
    <definedName name="XRefPaste72Row" localSheetId="13" hidden="1">#REF!</definedName>
    <definedName name="XRefPaste72Row" localSheetId="12" hidden="1">#REF!</definedName>
    <definedName name="XRefPaste72Row" localSheetId="9" hidden="1">#REF!</definedName>
    <definedName name="XRefPaste72Row" localSheetId="10" hidden="1">#REF!</definedName>
    <definedName name="XRefPaste72Row" localSheetId="15" hidden="1">#REF!</definedName>
    <definedName name="XRefPaste72Row" hidden="1">#REF!</definedName>
    <definedName name="XRefPaste73" localSheetId="4" hidden="1">#REF!</definedName>
    <definedName name="XRefPaste73" localSheetId="11" hidden="1">#REF!</definedName>
    <definedName name="XRefPaste73" localSheetId="8" hidden="1">#REF!</definedName>
    <definedName name="XRefPaste73" localSheetId="14" hidden="1">#REF!</definedName>
    <definedName name="XRefPaste73" localSheetId="13" hidden="1">#REF!</definedName>
    <definedName name="XRefPaste73" localSheetId="12" hidden="1">#REF!</definedName>
    <definedName name="XRefPaste73" localSheetId="9" hidden="1">#REF!</definedName>
    <definedName name="XRefPaste73" localSheetId="10" hidden="1">#REF!</definedName>
    <definedName name="XRefPaste73" localSheetId="15" hidden="1">#REF!</definedName>
    <definedName name="XRefPaste73" hidden="1">#REF!</definedName>
    <definedName name="XRefPaste73Row" localSheetId="4" hidden="1">#REF!</definedName>
    <definedName name="XRefPaste73Row" localSheetId="11" hidden="1">#REF!</definedName>
    <definedName name="XRefPaste73Row" localSheetId="8" hidden="1">#REF!</definedName>
    <definedName name="XRefPaste73Row" localSheetId="14" hidden="1">#REF!</definedName>
    <definedName name="XRefPaste73Row" localSheetId="13" hidden="1">#REF!</definedName>
    <definedName name="XRefPaste73Row" localSheetId="12" hidden="1">#REF!</definedName>
    <definedName name="XRefPaste73Row" localSheetId="9" hidden="1">#REF!</definedName>
    <definedName name="XRefPaste73Row" localSheetId="10" hidden="1">#REF!</definedName>
    <definedName name="XRefPaste73Row" localSheetId="15" hidden="1">#REF!</definedName>
    <definedName name="XRefPaste73Row" hidden="1">#REF!</definedName>
    <definedName name="XRefPaste74" localSheetId="4" hidden="1">#REF!</definedName>
    <definedName name="XRefPaste74" localSheetId="11" hidden="1">#REF!</definedName>
    <definedName name="XRefPaste74" localSheetId="8" hidden="1">#REF!</definedName>
    <definedName name="XRefPaste74" localSheetId="14" hidden="1">#REF!</definedName>
    <definedName name="XRefPaste74" localSheetId="13" hidden="1">#REF!</definedName>
    <definedName name="XRefPaste74" localSheetId="12" hidden="1">#REF!</definedName>
    <definedName name="XRefPaste74" localSheetId="9" hidden="1">#REF!</definedName>
    <definedName name="XRefPaste74" localSheetId="10" hidden="1">#REF!</definedName>
    <definedName name="XRefPaste74" localSheetId="15" hidden="1">#REF!</definedName>
    <definedName name="XRefPaste74" hidden="1">#REF!</definedName>
    <definedName name="XRefPaste74Row" localSheetId="4" hidden="1">#REF!</definedName>
    <definedName name="XRefPaste74Row" localSheetId="11" hidden="1">#REF!</definedName>
    <definedName name="XRefPaste74Row" localSheetId="8" hidden="1">#REF!</definedName>
    <definedName name="XRefPaste74Row" localSheetId="14" hidden="1">#REF!</definedName>
    <definedName name="XRefPaste74Row" localSheetId="13" hidden="1">#REF!</definedName>
    <definedName name="XRefPaste74Row" localSheetId="12" hidden="1">#REF!</definedName>
    <definedName name="XRefPaste74Row" localSheetId="9" hidden="1">#REF!</definedName>
    <definedName name="XRefPaste74Row" localSheetId="10" hidden="1">#REF!</definedName>
    <definedName name="XRefPaste74Row" localSheetId="15" hidden="1">#REF!</definedName>
    <definedName name="XRefPaste74Row" hidden="1">#REF!</definedName>
    <definedName name="XRefPaste75" localSheetId="4" hidden="1">#REF!</definedName>
    <definedName name="XRefPaste75" localSheetId="11" hidden="1">#REF!</definedName>
    <definedName name="XRefPaste75" localSheetId="8" hidden="1">#REF!</definedName>
    <definedName name="XRefPaste75" localSheetId="14" hidden="1">#REF!</definedName>
    <definedName name="XRefPaste75" localSheetId="13" hidden="1">#REF!</definedName>
    <definedName name="XRefPaste75" localSheetId="12" hidden="1">#REF!</definedName>
    <definedName name="XRefPaste75" localSheetId="9" hidden="1">#REF!</definedName>
    <definedName name="XRefPaste75" localSheetId="10" hidden="1">#REF!</definedName>
    <definedName name="XRefPaste75" localSheetId="15" hidden="1">#REF!</definedName>
    <definedName name="XRefPaste75" hidden="1">#REF!</definedName>
    <definedName name="XRefPaste75Row" localSheetId="4" hidden="1">#REF!</definedName>
    <definedName name="XRefPaste75Row" localSheetId="11" hidden="1">#REF!</definedName>
    <definedName name="XRefPaste75Row" localSheetId="8" hidden="1">#REF!</definedName>
    <definedName name="XRefPaste75Row" localSheetId="14" hidden="1">#REF!</definedName>
    <definedName name="XRefPaste75Row" localSheetId="13" hidden="1">#REF!</definedName>
    <definedName name="XRefPaste75Row" localSheetId="12" hidden="1">#REF!</definedName>
    <definedName name="XRefPaste75Row" localSheetId="9" hidden="1">#REF!</definedName>
    <definedName name="XRefPaste75Row" localSheetId="10" hidden="1">#REF!</definedName>
    <definedName name="XRefPaste75Row" localSheetId="15" hidden="1">#REF!</definedName>
    <definedName name="XRefPaste75Row" hidden="1">#REF!</definedName>
    <definedName name="XRefPaste76" localSheetId="4" hidden="1">#REF!</definedName>
    <definedName name="XRefPaste76" localSheetId="11" hidden="1">#REF!</definedName>
    <definedName name="XRefPaste76" localSheetId="8" hidden="1">#REF!</definedName>
    <definedName name="XRefPaste76" localSheetId="14" hidden="1">#REF!</definedName>
    <definedName name="XRefPaste76" localSheetId="13" hidden="1">#REF!</definedName>
    <definedName name="XRefPaste76" localSheetId="12" hidden="1">#REF!</definedName>
    <definedName name="XRefPaste76" localSheetId="9" hidden="1">#REF!</definedName>
    <definedName name="XRefPaste76" localSheetId="10" hidden="1">#REF!</definedName>
    <definedName name="XRefPaste76" localSheetId="15" hidden="1">#REF!</definedName>
    <definedName name="XRefPaste76" hidden="1">#REF!</definedName>
    <definedName name="XRefPaste76Row" localSheetId="4" hidden="1">#REF!</definedName>
    <definedName name="XRefPaste76Row" localSheetId="11" hidden="1">#REF!</definedName>
    <definedName name="XRefPaste76Row" localSheetId="8" hidden="1">#REF!</definedName>
    <definedName name="XRefPaste76Row" localSheetId="14" hidden="1">#REF!</definedName>
    <definedName name="XRefPaste76Row" localSheetId="13" hidden="1">#REF!</definedName>
    <definedName name="XRefPaste76Row" localSheetId="12" hidden="1">#REF!</definedName>
    <definedName name="XRefPaste76Row" localSheetId="9" hidden="1">#REF!</definedName>
    <definedName name="XRefPaste76Row" localSheetId="10" hidden="1">#REF!</definedName>
    <definedName name="XRefPaste76Row" localSheetId="15" hidden="1">#REF!</definedName>
    <definedName name="XRefPaste76Row" hidden="1">#REF!</definedName>
    <definedName name="XRefPaste77" localSheetId="4" hidden="1">#REF!</definedName>
    <definedName name="XRefPaste77" localSheetId="11" hidden="1">#REF!</definedName>
    <definedName name="XRefPaste77" localSheetId="8" hidden="1">#REF!</definedName>
    <definedName name="XRefPaste77" localSheetId="14" hidden="1">#REF!</definedName>
    <definedName name="XRefPaste77" localSheetId="13" hidden="1">#REF!</definedName>
    <definedName name="XRefPaste77" localSheetId="12" hidden="1">#REF!</definedName>
    <definedName name="XRefPaste77" localSheetId="9" hidden="1">#REF!</definedName>
    <definedName name="XRefPaste77" localSheetId="10" hidden="1">#REF!</definedName>
    <definedName name="XRefPaste77" localSheetId="15" hidden="1">#REF!</definedName>
    <definedName name="XRefPaste77" hidden="1">#REF!</definedName>
    <definedName name="XRefPaste77Row" localSheetId="4" hidden="1">#REF!</definedName>
    <definedName name="XRefPaste77Row" localSheetId="11" hidden="1">#REF!</definedName>
    <definedName name="XRefPaste77Row" localSheetId="8" hidden="1">#REF!</definedName>
    <definedName name="XRefPaste77Row" localSheetId="14" hidden="1">#REF!</definedName>
    <definedName name="XRefPaste77Row" localSheetId="13" hidden="1">#REF!</definedName>
    <definedName name="XRefPaste77Row" localSheetId="12" hidden="1">#REF!</definedName>
    <definedName name="XRefPaste77Row" localSheetId="9" hidden="1">#REF!</definedName>
    <definedName name="XRefPaste77Row" localSheetId="10" hidden="1">#REF!</definedName>
    <definedName name="XRefPaste77Row" localSheetId="15" hidden="1">#REF!</definedName>
    <definedName name="XRefPaste77Row" hidden="1">#REF!</definedName>
    <definedName name="XRefPaste7Row" localSheetId="4" hidden="1">#REF!</definedName>
    <definedName name="XRefPaste7Row" localSheetId="11" hidden="1">#REF!</definedName>
    <definedName name="XRefPaste7Row" localSheetId="8" hidden="1">#REF!</definedName>
    <definedName name="XRefPaste7Row" localSheetId="14" hidden="1">#REF!</definedName>
    <definedName name="XRefPaste7Row" localSheetId="13" hidden="1">#REF!</definedName>
    <definedName name="XRefPaste7Row" localSheetId="12" hidden="1">#REF!</definedName>
    <definedName name="XRefPaste7Row" localSheetId="9" hidden="1">#REF!</definedName>
    <definedName name="XRefPaste7Row" localSheetId="10" hidden="1">#REF!</definedName>
    <definedName name="XRefPaste7Row" localSheetId="15" hidden="1">#REF!</definedName>
    <definedName name="XRefPaste7Row" hidden="1">#REF!</definedName>
    <definedName name="XRefPaste8" localSheetId="4" hidden="1">#REF!</definedName>
    <definedName name="XRefPaste8" localSheetId="11" hidden="1">#REF!</definedName>
    <definedName name="XRefPaste8" localSheetId="8" hidden="1">#REF!</definedName>
    <definedName name="XRefPaste8" localSheetId="14" hidden="1">#REF!</definedName>
    <definedName name="XRefPaste8" localSheetId="13" hidden="1">#REF!</definedName>
    <definedName name="XRefPaste8" localSheetId="12" hidden="1">#REF!</definedName>
    <definedName name="XRefPaste8" localSheetId="9" hidden="1">#REF!</definedName>
    <definedName name="XRefPaste8" localSheetId="10" hidden="1">#REF!</definedName>
    <definedName name="XRefPaste8" localSheetId="15" hidden="1">#REF!</definedName>
    <definedName name="XRefPaste8" hidden="1">#REF!</definedName>
    <definedName name="XRefPaste8Row" localSheetId="4" hidden="1">#REF!</definedName>
    <definedName name="XRefPaste8Row" localSheetId="11" hidden="1">#REF!</definedName>
    <definedName name="XRefPaste8Row" localSheetId="8" hidden="1">#REF!</definedName>
    <definedName name="XRefPaste8Row" localSheetId="14" hidden="1">#REF!</definedName>
    <definedName name="XRefPaste8Row" localSheetId="13" hidden="1">#REF!</definedName>
    <definedName name="XRefPaste8Row" localSheetId="12" hidden="1">#REF!</definedName>
    <definedName name="XRefPaste8Row" localSheetId="9" hidden="1">#REF!</definedName>
    <definedName name="XRefPaste8Row" localSheetId="10" hidden="1">#REF!</definedName>
    <definedName name="XRefPaste8Row" localSheetId="15" hidden="1">#REF!</definedName>
    <definedName name="XRefPaste8Row" hidden="1">#REF!</definedName>
    <definedName name="XRefPaste9" localSheetId="4" hidden="1">#REF!</definedName>
    <definedName name="XRefPaste9" localSheetId="11" hidden="1">#REF!</definedName>
    <definedName name="XRefPaste9" localSheetId="8" hidden="1">#REF!</definedName>
    <definedName name="XRefPaste9" localSheetId="14" hidden="1">#REF!</definedName>
    <definedName name="XRefPaste9" localSheetId="13" hidden="1">#REF!</definedName>
    <definedName name="XRefPaste9" localSheetId="12" hidden="1">#REF!</definedName>
    <definedName name="XRefPaste9" localSheetId="9" hidden="1">#REF!</definedName>
    <definedName name="XRefPaste9" localSheetId="10" hidden="1">#REF!</definedName>
    <definedName name="XRefPaste9" localSheetId="15" hidden="1">#REF!</definedName>
    <definedName name="XRefPaste9" hidden="1">#REF!</definedName>
    <definedName name="XRefPaste9Row" localSheetId="4" hidden="1">#REF!</definedName>
    <definedName name="XRefPaste9Row" localSheetId="11" hidden="1">#REF!</definedName>
    <definedName name="XRefPaste9Row" localSheetId="8" hidden="1">#REF!</definedName>
    <definedName name="XRefPaste9Row" localSheetId="14" hidden="1">#REF!</definedName>
    <definedName name="XRefPaste9Row" localSheetId="13" hidden="1">#REF!</definedName>
    <definedName name="XRefPaste9Row" localSheetId="12" hidden="1">#REF!</definedName>
    <definedName name="XRefPaste9Row" localSheetId="9" hidden="1">#REF!</definedName>
    <definedName name="XRefPaste9Row" localSheetId="10" hidden="1">#REF!</definedName>
    <definedName name="XRefPaste9Row" localSheetId="15" hidden="1">#REF!</definedName>
    <definedName name="XRefPaste9Row" hidden="1">#REF!</definedName>
    <definedName name="XRefPasteRangeCount" hidden="1">77</definedName>
    <definedName name="xs" hidden="1">{#N/A,#N/A,FALSE,"Aging Summary";#N/A,#N/A,FALSE,"Ratio Analysis";#N/A,#N/A,FALSE,"Test 120 Day Accts";#N/A,#N/A,FALSE,"Tickmarks"}</definedName>
    <definedName name="XSHOP1" localSheetId="11">#REF!</definedName>
    <definedName name="XSHOP1" localSheetId="1">#REF!</definedName>
    <definedName name="XSHOP1" localSheetId="8">#REF!</definedName>
    <definedName name="XSHOP1" localSheetId="14">#REF!</definedName>
    <definedName name="XSHOP1" localSheetId="13">#REF!</definedName>
    <definedName name="XSHOP1" localSheetId="12">#REF!</definedName>
    <definedName name="XSHOP1" localSheetId="9">#REF!</definedName>
    <definedName name="XSHOP1" localSheetId="10">#REF!</definedName>
    <definedName name="XSHOP1" localSheetId="15">#REF!</definedName>
    <definedName name="XSHOP1">#REF!</definedName>
    <definedName name="XSHOP2" localSheetId="11">#REF!</definedName>
    <definedName name="XSHOP2" localSheetId="8">#REF!</definedName>
    <definedName name="XSHOP2" localSheetId="14">#REF!</definedName>
    <definedName name="XSHOP2" localSheetId="13">#REF!</definedName>
    <definedName name="XSHOP2" localSheetId="12">#REF!</definedName>
    <definedName name="XSHOP2" localSheetId="9">#REF!</definedName>
    <definedName name="XSHOP2" localSheetId="10">#REF!</definedName>
    <definedName name="XSHOP2" localSheetId="15">#REF!</definedName>
    <definedName name="XSHOP2">#REF!</definedName>
    <definedName name="XSHOP3" localSheetId="11">#REF!</definedName>
    <definedName name="XSHOP3" localSheetId="8">#REF!</definedName>
    <definedName name="XSHOP3" localSheetId="14">#REF!</definedName>
    <definedName name="XSHOP3" localSheetId="13">#REF!</definedName>
    <definedName name="XSHOP3" localSheetId="12">#REF!</definedName>
    <definedName name="XSHOP3" localSheetId="9">#REF!</definedName>
    <definedName name="XSHOP3" localSheetId="10">#REF!</definedName>
    <definedName name="XSHOP3" localSheetId="15">#REF!</definedName>
    <definedName name="XSHOP3">#REF!</definedName>
    <definedName name="XSHOP4" localSheetId="11">#REF!</definedName>
    <definedName name="XSHOP4" localSheetId="8">#REF!</definedName>
    <definedName name="XSHOP4" localSheetId="14">#REF!</definedName>
    <definedName name="XSHOP4" localSheetId="13">#REF!</definedName>
    <definedName name="XSHOP4" localSheetId="12">#REF!</definedName>
    <definedName name="XSHOP4" localSheetId="9">#REF!</definedName>
    <definedName name="XSHOP4" localSheetId="10">#REF!</definedName>
    <definedName name="XSHOP4" localSheetId="15">#REF!</definedName>
    <definedName name="XSHOP4">#REF!</definedName>
    <definedName name="XSHOP5" localSheetId="11">#REF!</definedName>
    <definedName name="XSHOP5" localSheetId="8">#REF!</definedName>
    <definedName name="XSHOP5" localSheetId="14">#REF!</definedName>
    <definedName name="XSHOP5" localSheetId="13">#REF!</definedName>
    <definedName name="XSHOP5" localSheetId="12">#REF!</definedName>
    <definedName name="XSHOP5" localSheetId="9">#REF!</definedName>
    <definedName name="XSHOP5" localSheetId="10">#REF!</definedName>
    <definedName name="XSHOP5" localSheetId="15">#REF!</definedName>
    <definedName name="XSHOP5">#REF!</definedName>
    <definedName name="XSHOP6" localSheetId="11">#REF!</definedName>
    <definedName name="XSHOP6" localSheetId="8">#REF!</definedName>
    <definedName name="XSHOP6" localSheetId="14">#REF!</definedName>
    <definedName name="XSHOP6" localSheetId="13">#REF!</definedName>
    <definedName name="XSHOP6" localSheetId="12">#REF!</definedName>
    <definedName name="XSHOP6" localSheetId="9">#REF!</definedName>
    <definedName name="XSHOP6" localSheetId="10">#REF!</definedName>
    <definedName name="XSHOP6" localSheetId="15">#REF!</definedName>
    <definedName name="XSHOP6">#REF!</definedName>
    <definedName name="XSHOP7" localSheetId="11">#REF!</definedName>
    <definedName name="XSHOP7" localSheetId="8">#REF!</definedName>
    <definedName name="XSHOP7" localSheetId="14">#REF!</definedName>
    <definedName name="XSHOP7" localSheetId="13">#REF!</definedName>
    <definedName name="XSHOP7" localSheetId="12">#REF!</definedName>
    <definedName name="XSHOP7" localSheetId="9">#REF!</definedName>
    <definedName name="XSHOP7" localSheetId="10">#REF!</definedName>
    <definedName name="XSHOP7" localSheetId="15">#REF!</definedName>
    <definedName name="XSHOP7">#REF!</definedName>
    <definedName name="XSHOP8" localSheetId="11">#REF!</definedName>
    <definedName name="XSHOP8" localSheetId="8">#REF!</definedName>
    <definedName name="XSHOP8" localSheetId="14">#REF!</definedName>
    <definedName name="XSHOP8" localSheetId="13">#REF!</definedName>
    <definedName name="XSHOP8" localSheetId="12">#REF!</definedName>
    <definedName name="XSHOP8" localSheetId="9">#REF!</definedName>
    <definedName name="XSHOP8" localSheetId="10">#REF!</definedName>
    <definedName name="XSHOP8" localSheetId="15">#REF!</definedName>
    <definedName name="XSHOP8">#REF!</definedName>
    <definedName name="xx" localSheetId="11">#REF!</definedName>
    <definedName name="xx" localSheetId="8">#REF!</definedName>
    <definedName name="xx" localSheetId="14">#REF!</definedName>
    <definedName name="xx" localSheetId="13">#REF!</definedName>
    <definedName name="xx" localSheetId="12">#REF!</definedName>
    <definedName name="xx" localSheetId="9">#REF!</definedName>
    <definedName name="xx" localSheetId="10">#REF!</definedName>
    <definedName name="xx" localSheetId="15">#REF!</definedName>
    <definedName name="xx">#REF!</definedName>
    <definedName name="XXX" localSheetId="4" hidden="1">#REF!</definedName>
    <definedName name="XXX" localSheetId="11" hidden="1">#REF!</definedName>
    <definedName name="XXX" localSheetId="8" hidden="1">#REF!</definedName>
    <definedName name="XXX" localSheetId="14" hidden="1">#REF!</definedName>
    <definedName name="XXX" localSheetId="13" hidden="1">#REF!</definedName>
    <definedName name="XXX" localSheetId="12" hidden="1">#REF!</definedName>
    <definedName name="XXX" localSheetId="9" hidden="1">#REF!</definedName>
    <definedName name="XXX" localSheetId="10" hidden="1">#REF!</definedName>
    <definedName name="XXX" localSheetId="15" hidden="1">#REF!</definedName>
    <definedName name="XXX" hidden="1">#REF!</definedName>
    <definedName name="XXXX">#REF!</definedName>
    <definedName name="Y_" localSheetId="11">#REF!</definedName>
    <definedName name="Y_" localSheetId="1">#REF!</definedName>
    <definedName name="Y_" localSheetId="8">#REF!</definedName>
    <definedName name="Y_" localSheetId="14">#REF!</definedName>
    <definedName name="Y_" localSheetId="13">#REF!</definedName>
    <definedName name="Y_" localSheetId="12">#REF!</definedName>
    <definedName name="Y_" localSheetId="9">#REF!</definedName>
    <definedName name="Y_" localSheetId="10">#REF!</definedName>
    <definedName name="Y_" localSheetId="15">#REF!</definedName>
    <definedName name="Y_">#REF!</definedName>
    <definedName name="YTD_ACT">#REF!</definedName>
    <definedName name="YTD_DT">#REF!</definedName>
    <definedName name="yyy" localSheetId="4" hidden="1">#REF!</definedName>
    <definedName name="yyy" localSheetId="11" hidden="1">#REF!</definedName>
    <definedName name="yyy" localSheetId="8" hidden="1">#REF!</definedName>
    <definedName name="yyy" localSheetId="14" hidden="1">#REF!</definedName>
    <definedName name="yyy" localSheetId="13" hidden="1">#REF!</definedName>
    <definedName name="yyy" localSheetId="12" hidden="1">#REF!</definedName>
    <definedName name="yyy" localSheetId="9" hidden="1">#REF!</definedName>
    <definedName name="yyy" localSheetId="10" hidden="1">#REF!</definedName>
    <definedName name="yyy" localSheetId="15" hidden="1">#REF!</definedName>
    <definedName name="yyy" hidden="1">#REF!</definedName>
    <definedName name="z" localSheetId="11">#REF!</definedName>
    <definedName name="z" localSheetId="8">#REF!</definedName>
    <definedName name="z" localSheetId="14">#REF!</definedName>
    <definedName name="z" localSheetId="13">#REF!</definedName>
    <definedName name="z" localSheetId="12">#REF!</definedName>
    <definedName name="z" localSheetId="9">#REF!</definedName>
    <definedName name="z" localSheetId="10">#REF!</definedName>
    <definedName name="z" localSheetId="15">#REF!</definedName>
    <definedName name="z">#REF!</definedName>
    <definedName name="ZA_" localSheetId="11">#REF!</definedName>
    <definedName name="ZA_" localSheetId="8">#REF!</definedName>
    <definedName name="ZA_" localSheetId="14">#REF!</definedName>
    <definedName name="ZA_" localSheetId="13">#REF!</definedName>
    <definedName name="ZA_" localSheetId="12">#REF!</definedName>
    <definedName name="ZA_" localSheetId="9">#REF!</definedName>
    <definedName name="ZA_" localSheetId="10">#REF!</definedName>
    <definedName name="ZA_" localSheetId="15">#REF!</definedName>
    <definedName name="ZA_">#REF!</definedName>
    <definedName name="ZB_" localSheetId="11">#REF!</definedName>
    <definedName name="ZB_" localSheetId="8">#REF!</definedName>
    <definedName name="ZB_" localSheetId="14">#REF!</definedName>
    <definedName name="ZB_" localSheetId="13">#REF!</definedName>
    <definedName name="ZB_" localSheetId="12">#REF!</definedName>
    <definedName name="ZB_" localSheetId="9">#REF!</definedName>
    <definedName name="ZB_" localSheetId="10">#REF!</definedName>
    <definedName name="ZB_" localSheetId="15">#REF!</definedName>
    <definedName name="ZB_">#REF!</definedName>
    <definedName name="ZC_" localSheetId="13">#REF!</definedName>
    <definedName name="ZC_">#REF!</definedName>
    <definedName name="ZD_" localSheetId="13">#REF!</definedName>
    <definedName name="ZD_">#REF!</definedName>
    <definedName name="ZE_" localSheetId="13">#REF!</definedName>
    <definedName name="ZE_">#REF!</definedName>
    <definedName name="ZF_" localSheetId="13">#REF!</definedName>
    <definedName name="ZF_">#REF!</definedName>
    <definedName name="ZG_" localSheetId="13">#REF!</definedName>
    <definedName name="ZG_">#REF!</definedName>
    <definedName name="ZH_" localSheetId="13">#REF!</definedName>
    <definedName name="ZH_">#REF!</definedName>
    <definedName name="ZI_" localSheetId="13">#REF!</definedName>
    <definedName name="ZI_">#REF!</definedName>
    <definedName name="ZK_" localSheetId="13">#REF!</definedName>
    <definedName name="ZK_">#REF!</definedName>
    <definedName name="ZL_" localSheetId="13">#REF!</definedName>
    <definedName name="ZL_">#REF!</definedName>
    <definedName name="ZM_" localSheetId="11">#REF!</definedName>
    <definedName name="ZM_" localSheetId="1">#REF!</definedName>
    <definedName name="ZM_" localSheetId="8">#REF!</definedName>
    <definedName name="ZM_" localSheetId="14">#REF!</definedName>
    <definedName name="ZM_" localSheetId="13">#REF!</definedName>
    <definedName name="ZM_" localSheetId="12">#REF!</definedName>
    <definedName name="ZM_" localSheetId="9">#REF!</definedName>
    <definedName name="ZM_" localSheetId="10">#REF!</definedName>
    <definedName name="ZM_" localSheetId="15">#REF!</definedName>
    <definedName name="ZM_">#REF!</definedName>
    <definedName name="ZZ4_4" localSheetId="4">#REF!</definedName>
    <definedName name="ZZ4_4" localSheetId="11">#REF!</definedName>
    <definedName name="ZZ4_4" localSheetId="8">#REF!</definedName>
    <definedName name="ZZ4_4" localSheetId="14">#REF!</definedName>
    <definedName name="ZZ4_4" localSheetId="13">#REF!</definedName>
    <definedName name="ZZ4_4" localSheetId="12">#REF!</definedName>
    <definedName name="ZZ4_4" localSheetId="9">#REF!</definedName>
    <definedName name="ZZ4_4" localSheetId="10">#REF!</definedName>
    <definedName name="ZZ4_4" localSheetId="15">#REF!</definedName>
    <definedName name="ZZ4_4">#REF!</definedName>
    <definedName name="ZZ4_6" localSheetId="4">#REF!</definedName>
    <definedName name="ZZ4_6" localSheetId="11">#REF!</definedName>
    <definedName name="ZZ4_6" localSheetId="8">#REF!</definedName>
    <definedName name="ZZ4_6" localSheetId="14">#REF!</definedName>
    <definedName name="ZZ4_6" localSheetId="13">#REF!</definedName>
    <definedName name="ZZ4_6" localSheetId="12">#REF!</definedName>
    <definedName name="ZZ4_6" localSheetId="9">#REF!</definedName>
    <definedName name="ZZ4_6" localSheetId="10">#REF!</definedName>
    <definedName name="ZZ4_6" localSheetId="15">#REF!</definedName>
    <definedName name="ZZ4_6">#REF!</definedName>
    <definedName name="zzz" localSheetId="4" hidden="1">#REF!</definedName>
    <definedName name="zzz" localSheetId="11" hidden="1">#REF!</definedName>
    <definedName name="zzz" localSheetId="8" hidden="1">#REF!</definedName>
    <definedName name="zzz" localSheetId="14" hidden="1">#REF!</definedName>
    <definedName name="zzz" localSheetId="13" hidden="1">#REF!</definedName>
    <definedName name="zzz" localSheetId="12" hidden="1">#REF!</definedName>
    <definedName name="zzz" localSheetId="9" hidden="1">#REF!</definedName>
    <definedName name="zzz" localSheetId="10" hidden="1">#REF!</definedName>
    <definedName name="zzz" localSheetId="15"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64" i="192" l="1"/>
  <c r="D856" i="192"/>
  <c r="E1094" i="192" l="1"/>
  <c r="D1094" i="192"/>
  <c r="D109" i="192" l="1"/>
  <c r="D92" i="192"/>
  <c r="D110" i="192"/>
  <c r="G121" i="192"/>
  <c r="G120" i="192"/>
  <c r="G118" i="192"/>
  <c r="G117" i="192"/>
  <c r="G116" i="192"/>
  <c r="G110" i="192"/>
  <c r="G109" i="192"/>
  <c r="G108" i="192"/>
  <c r="G105" i="192"/>
  <c r="G104" i="192"/>
  <c r="G103" i="192"/>
  <c r="G102" i="192"/>
  <c r="G95" i="192"/>
  <c r="G94" i="192"/>
  <c r="G93" i="192"/>
  <c r="G92" i="192"/>
  <c r="G91" i="192"/>
  <c r="G90" i="192"/>
  <c r="G87" i="192"/>
  <c r="G86" i="192"/>
  <c r="G85" i="192"/>
  <c r="G84" i="192"/>
  <c r="E193" i="192"/>
  <c r="K451" i="192"/>
  <c r="F576" i="192"/>
  <c r="D661" i="192"/>
  <c r="F980" i="192"/>
  <c r="F981" i="192"/>
  <c r="D672" i="192"/>
  <c r="F982" i="192" l="1"/>
  <c r="M36" i="190"/>
  <c r="F814" i="192" l="1"/>
  <c r="F813" i="192"/>
  <c r="F812" i="192"/>
  <c r="F811" i="192"/>
  <c r="F810" i="192"/>
  <c r="F809" i="192"/>
  <c r="F808" i="192"/>
  <c r="F807" i="192"/>
  <c r="F806" i="192"/>
  <c r="F805" i="192"/>
  <c r="F804" i="192"/>
  <c r="F803" i="192"/>
  <c r="F802" i="192"/>
  <c r="F801" i="192"/>
  <c r="F800" i="192"/>
  <c r="I814" i="192"/>
  <c r="I813" i="192"/>
  <c r="I812" i="192"/>
  <c r="I811" i="192"/>
  <c r="I810" i="192"/>
  <c r="I809" i="192"/>
  <c r="I808" i="192"/>
  <c r="I807" i="192"/>
  <c r="I806" i="192"/>
  <c r="I805" i="192"/>
  <c r="I804" i="192"/>
  <c r="I803" i="192"/>
  <c r="I802" i="192"/>
  <c r="I801" i="192"/>
  <c r="I800" i="192"/>
  <c r="H815" i="192"/>
  <c r="G815" i="192"/>
  <c r="E815" i="192"/>
  <c r="D815" i="192"/>
  <c r="G605" i="192"/>
  <c r="C553" i="192" s="1"/>
  <c r="G618" i="192"/>
  <c r="F618" i="192"/>
  <c r="I477" i="192"/>
  <c r="M473" i="192"/>
  <c r="O447" i="192"/>
  <c r="N447" i="192"/>
  <c r="O445" i="192"/>
  <c r="C370" i="192" l="1"/>
  <c r="C365" i="192"/>
  <c r="D205" i="192"/>
  <c r="D122" i="192"/>
  <c r="D123" i="192" s="1"/>
  <c r="E122" i="192"/>
  <c r="D209" i="192" l="1"/>
  <c r="E661" i="192" l="1"/>
  <c r="E1084" i="192" l="1"/>
  <c r="F70" i="197"/>
  <c r="F69" i="197"/>
  <c r="F68" i="197"/>
  <c r="F67" i="197"/>
  <c r="B930" i="192" l="1"/>
  <c r="E856" i="192"/>
  <c r="D830" i="192"/>
  <c r="G626" i="192"/>
  <c r="F626" i="192"/>
  <c r="C556" i="192"/>
  <c r="F582" i="192"/>
  <c r="G582" i="192"/>
  <c r="N472" i="192"/>
  <c r="M480" i="192"/>
  <c r="M479" i="192"/>
  <c r="M478" i="192"/>
  <c r="M477" i="192"/>
  <c r="M476" i="192"/>
  <c r="M475" i="192"/>
  <c r="M474" i="192"/>
  <c r="G473" i="192"/>
  <c r="N473" i="192" s="1"/>
  <c r="G480" i="192"/>
  <c r="G479" i="192"/>
  <c r="G478" i="192"/>
  <c r="G477" i="192"/>
  <c r="G476" i="192"/>
  <c r="G475" i="192"/>
  <c r="G474" i="192"/>
  <c r="D410" i="192"/>
  <c r="C361" i="192"/>
  <c r="D343" i="192"/>
  <c r="C360" i="192" s="1"/>
  <c r="D228" i="192"/>
  <c r="D192" i="192"/>
  <c r="D191" i="192"/>
  <c r="D190" i="192"/>
  <c r="D189" i="192"/>
  <c r="D188" i="192"/>
  <c r="D187" i="192"/>
  <c r="D179" i="192"/>
  <c r="D178" i="192"/>
  <c r="D177" i="192"/>
  <c r="D176" i="192"/>
  <c r="D175" i="192"/>
  <c r="D174" i="192"/>
  <c r="D173" i="192"/>
  <c r="G179" i="192"/>
  <c r="G177" i="192"/>
  <c r="G176" i="192"/>
  <c r="G175" i="192"/>
  <c r="G173" i="192"/>
  <c r="D168" i="192"/>
  <c r="D167" i="192"/>
  <c r="D166" i="192"/>
  <c r="D165" i="192"/>
  <c r="D164" i="192"/>
  <c r="D163" i="192"/>
  <c r="D162" i="192"/>
  <c r="D161" i="192"/>
  <c r="D160" i="192"/>
  <c r="D159" i="192"/>
  <c r="E135" i="192"/>
  <c r="H133" i="192"/>
  <c r="H145" i="192"/>
  <c r="H143" i="192"/>
  <c r="H141" i="192"/>
  <c r="H139" i="192"/>
  <c r="H137" i="192"/>
  <c r="H136" i="192"/>
  <c r="H134" i="192"/>
  <c r="G145" i="192"/>
  <c r="G143" i="192"/>
  <c r="G141" i="192"/>
  <c r="G139" i="192"/>
  <c r="G137" i="192"/>
  <c r="G136" i="192"/>
  <c r="G134" i="192"/>
  <c r="G133" i="192"/>
  <c r="C368" i="192" l="1"/>
  <c r="C372" i="192" s="1"/>
  <c r="N477" i="192"/>
  <c r="N479" i="192"/>
  <c r="N480" i="192"/>
  <c r="N478" i="192"/>
  <c r="G135" i="192"/>
  <c r="G138" i="192" s="1"/>
  <c r="G140" i="192" s="1"/>
  <c r="G142" i="192" s="1"/>
  <c r="G144" i="192" s="1"/>
  <c r="G146" i="192" s="1"/>
  <c r="N474" i="192"/>
  <c r="N475" i="192"/>
  <c r="N476" i="192"/>
  <c r="G481" i="192"/>
  <c r="H135" i="192"/>
  <c r="H138" i="192" s="1"/>
  <c r="H140" i="192" s="1"/>
  <c r="H142" i="192" s="1"/>
  <c r="H144" i="192" s="1"/>
  <c r="H146" i="192" s="1"/>
  <c r="E138" i="192"/>
  <c r="E140" i="192" s="1"/>
  <c r="E142" i="192" s="1"/>
  <c r="E144" i="192" s="1"/>
  <c r="E146" i="192" s="1"/>
  <c r="D135" i="192"/>
  <c r="D138" i="192" s="1"/>
  <c r="D140" i="192" s="1"/>
  <c r="D142" i="192" s="1"/>
  <c r="D144" i="192" s="1"/>
  <c r="D146" i="192" s="1"/>
  <c r="N481" i="192" l="1"/>
  <c r="E88" i="192"/>
  <c r="E96" i="192"/>
  <c r="E106" i="192"/>
  <c r="E111" i="192"/>
  <c r="E123" i="192"/>
  <c r="D111" i="192"/>
  <c r="D106" i="192"/>
  <c r="D30" i="191"/>
  <c r="D23" i="191"/>
  <c r="D14" i="191"/>
  <c r="E113" i="192" l="1"/>
  <c r="E124" i="192" s="1"/>
  <c r="E98" i="192"/>
  <c r="D113" i="192"/>
  <c r="D124" i="192" s="1"/>
  <c r="C36" i="191"/>
  <c r="C30" i="191"/>
  <c r="C23" i="191"/>
  <c r="C40" i="191" l="1"/>
  <c r="Q20" i="190" l="1"/>
  <c r="Q19" i="190"/>
  <c r="C169" i="192"/>
  <c r="E760" i="192" l="1"/>
  <c r="D19" i="185"/>
  <c r="D22" i="185" s="1"/>
  <c r="D96" i="192"/>
  <c r="D88" i="192"/>
  <c r="D397" i="192"/>
  <c r="D412" i="192" s="1"/>
  <c r="D98" i="192" l="1"/>
  <c r="D894" i="192" l="1"/>
  <c r="E894" i="192"/>
  <c r="D1073" i="192" l="1"/>
  <c r="F950" i="192"/>
  <c r="F956" i="192"/>
  <c r="F942" i="192"/>
  <c r="F799" i="192"/>
  <c r="I799" i="192"/>
  <c r="I815" i="192" s="1"/>
  <c r="F815" i="192"/>
  <c r="E775" i="192"/>
  <c r="E786" i="192" s="1"/>
  <c r="E825" i="192" s="1"/>
  <c r="D758" i="192"/>
  <c r="E747" i="192"/>
  <c r="D736" i="192"/>
  <c r="D747" i="192" s="1"/>
  <c r="D730" i="192"/>
  <c r="D681" i="192"/>
  <c r="E681" i="192"/>
  <c r="E672" i="192"/>
  <c r="C600" i="192"/>
  <c r="P628" i="192"/>
  <c r="Q619" i="192"/>
  <c r="P619" i="192"/>
  <c r="P577" i="192"/>
  <c r="Q577" i="192"/>
  <c r="E313" i="192"/>
  <c r="E326" i="192" s="1"/>
  <c r="E337" i="192" s="1"/>
  <c r="D313" i="192"/>
  <c r="D326" i="192" s="1"/>
  <c r="D337" i="192" s="1"/>
  <c r="F958" i="192" l="1"/>
  <c r="G797" i="192"/>
  <c r="Q593" i="192"/>
  <c r="Q639" i="192"/>
  <c r="Q634" i="192"/>
  <c r="Q628" i="192"/>
  <c r="E319" i="192"/>
  <c r="D319" i="192"/>
  <c r="E232" i="192"/>
  <c r="F155" i="192"/>
  <c r="G192" i="192"/>
  <c r="G191" i="192"/>
  <c r="G190" i="192"/>
  <c r="G189" i="192"/>
  <c r="G188" i="192"/>
  <c r="G187" i="192"/>
  <c r="E180" i="192"/>
  <c r="C180" i="192"/>
  <c r="G180" i="192"/>
  <c r="F180" i="192"/>
  <c r="H180" i="192"/>
  <c r="G168" i="192"/>
  <c r="G167" i="192"/>
  <c r="G166" i="192"/>
  <c r="G165" i="192"/>
  <c r="G164" i="192"/>
  <c r="G163" i="192"/>
  <c r="G162" i="192"/>
  <c r="G161" i="192"/>
  <c r="G160" i="192"/>
  <c r="G159" i="192"/>
  <c r="H169" i="192"/>
  <c r="F169" i="192"/>
  <c r="E169" i="192"/>
  <c r="E132" i="192"/>
  <c r="D81" i="192"/>
  <c r="C155" i="192" s="1"/>
  <c r="D48" i="191"/>
  <c r="C48" i="191"/>
  <c r="Q27" i="190"/>
  <c r="Q26" i="190"/>
  <c r="C232" i="192" l="1"/>
  <c r="Q641" i="192"/>
  <c r="G111" i="192"/>
  <c r="G106" i="192"/>
  <c r="G96" i="192"/>
  <c r="G88" i="192"/>
  <c r="D180" i="192"/>
  <c r="G169" i="192"/>
  <c r="D169" i="192"/>
  <c r="I232" i="192"/>
  <c r="G232" i="192"/>
  <c r="Q36" i="190"/>
  <c r="Q35" i="190"/>
  <c r="Q34" i="190"/>
  <c r="Q33" i="190"/>
  <c r="Q32" i="190"/>
  <c r="Q31" i="190"/>
  <c r="E29" i="190"/>
  <c r="E38" i="190" s="1"/>
  <c r="O24" i="190"/>
  <c r="O29" i="190" s="1"/>
  <c r="O38" i="190" s="1"/>
  <c r="G24" i="190"/>
  <c r="G29" i="190" s="1"/>
  <c r="G38" i="190" s="1"/>
  <c r="Q22" i="190"/>
  <c r="Q21" i="190"/>
  <c r="Q18" i="190"/>
  <c r="Q17" i="190"/>
  <c r="I24" i="190"/>
  <c r="I29" i="190" s="1"/>
  <c r="I38" i="190" s="1"/>
  <c r="Q15" i="190"/>
  <c r="D846" i="192"/>
  <c r="D1084" i="192"/>
  <c r="E1073" i="192"/>
  <c r="E1069" i="192"/>
  <c r="D1069" i="192"/>
  <c r="E1063" i="192"/>
  <c r="D1063" i="192"/>
  <c r="E1058" i="192"/>
  <c r="D1058" i="192"/>
  <c r="E1042" i="192"/>
  <c r="D1042" i="192"/>
  <c r="F988" i="192"/>
  <c r="F974" i="192"/>
  <c r="E913" i="192"/>
  <c r="D913" i="192"/>
  <c r="E901" i="192"/>
  <c r="E903" i="192" s="1"/>
  <c r="D901" i="192"/>
  <c r="E885" i="192"/>
  <c r="D885" i="192"/>
  <c r="E876" i="192"/>
  <c r="D876" i="192"/>
  <c r="E867" i="192"/>
  <c r="D867" i="192"/>
  <c r="E846" i="192"/>
  <c r="E858" i="192" s="1"/>
  <c r="E835" i="192"/>
  <c r="D835" i="192"/>
  <c r="E830" i="192"/>
  <c r="E833" i="192"/>
  <c r="E844" i="192" s="1"/>
  <c r="E850" i="192" s="1"/>
  <c r="E865" i="192" s="1"/>
  <c r="E873" i="192" s="1"/>
  <c r="E882" i="192" s="1"/>
  <c r="E892" i="192" s="1"/>
  <c r="E898" i="192" s="1"/>
  <c r="E910" i="192" s="1"/>
  <c r="E918" i="192" s="1"/>
  <c r="E1040" i="192" s="1"/>
  <c r="E1081" i="192" s="1"/>
  <c r="G819" i="192"/>
  <c r="E790" i="192"/>
  <c r="E791" i="192" s="1"/>
  <c r="D790" i="192"/>
  <c r="D791" i="192" s="1"/>
  <c r="E779" i="192"/>
  <c r="E780" i="192" s="1"/>
  <c r="D779" i="192"/>
  <c r="D780" i="192" s="1"/>
  <c r="E769" i="192"/>
  <c r="D769" i="192"/>
  <c r="E748" i="192"/>
  <c r="D748" i="192"/>
  <c r="E713" i="192"/>
  <c r="E714" i="192" s="1"/>
  <c r="D713" i="192"/>
  <c r="D714" i="192" s="1"/>
  <c r="E705" i="192"/>
  <c r="D705" i="192"/>
  <c r="E699" i="192"/>
  <c r="D699" i="192"/>
  <c r="E690" i="192"/>
  <c r="D690" i="192"/>
  <c r="G638" i="192"/>
  <c r="G631" i="192"/>
  <c r="M600" i="192"/>
  <c r="G594" i="192"/>
  <c r="Q586" i="192"/>
  <c r="Q596" i="192" s="1"/>
  <c r="G589" i="192"/>
  <c r="G576" i="192"/>
  <c r="E545" i="192"/>
  <c r="D545" i="192"/>
  <c r="E538" i="192"/>
  <c r="E523" i="192"/>
  <c r="D523" i="192"/>
  <c r="E514" i="192"/>
  <c r="D514" i="192"/>
  <c r="E502" i="192"/>
  <c r="D502" i="192"/>
  <c r="E500" i="192"/>
  <c r="D500" i="192"/>
  <c r="E496" i="192"/>
  <c r="D496" i="192"/>
  <c r="E492" i="192"/>
  <c r="D492" i="192"/>
  <c r="O481" i="192"/>
  <c r="L481" i="192"/>
  <c r="K481" i="192"/>
  <c r="J481" i="192"/>
  <c r="F481" i="192"/>
  <c r="C481" i="192"/>
  <c r="N445" i="192"/>
  <c r="E429" i="192"/>
  <c r="D429" i="192"/>
  <c r="E423" i="192"/>
  <c r="D423" i="192"/>
  <c r="E410" i="192"/>
  <c r="E353" i="192"/>
  <c r="D353" i="192"/>
  <c r="E343" i="192"/>
  <c r="E346" i="192"/>
  <c r="E387" i="192" s="1"/>
  <c r="E401" i="192" s="1"/>
  <c r="E419" i="192" s="1"/>
  <c r="D439" i="192" s="1"/>
  <c r="E489" i="192" s="1"/>
  <c r="E510" i="192" s="1"/>
  <c r="E521" i="192" s="1"/>
  <c r="E530" i="192" s="1"/>
  <c r="D346" i="192"/>
  <c r="D387" i="192" s="1"/>
  <c r="D401" i="192" s="1"/>
  <c r="D419" i="192" s="1"/>
  <c r="C439" i="192" s="1"/>
  <c r="E330" i="192"/>
  <c r="D330" i="192"/>
  <c r="H193" i="192"/>
  <c r="F193" i="192"/>
  <c r="C193" i="192"/>
  <c r="F183" i="192"/>
  <c r="C183" i="192"/>
  <c r="D202" i="192" s="1"/>
  <c r="H155" i="192"/>
  <c r="H183" i="192" s="1"/>
  <c r="E155" i="192"/>
  <c r="E183" i="192" s="1"/>
  <c r="H81" i="192"/>
  <c r="G81" i="192"/>
  <c r="G596" i="192" l="1"/>
  <c r="G98" i="192"/>
  <c r="G640" i="192"/>
  <c r="D903" i="192"/>
  <c r="E542" i="192"/>
  <c r="E654" i="192"/>
  <c r="E668" i="192" s="1"/>
  <c r="E678" i="192" s="1"/>
  <c r="E688" i="192" s="1"/>
  <c r="G113" i="192"/>
  <c r="D426" i="192"/>
  <c r="F443" i="192"/>
  <c r="D489" i="192"/>
  <c r="D510" i="192" s="1"/>
  <c r="D521" i="192" s="1"/>
  <c r="D530" i="192" s="1"/>
  <c r="E426" i="192"/>
  <c r="K24" i="190"/>
  <c r="K29" i="190" s="1"/>
  <c r="K38" i="190" s="1"/>
  <c r="M24" i="190"/>
  <c r="M29" i="190" s="1"/>
  <c r="M38" i="190" s="1"/>
  <c r="D24" i="190"/>
  <c r="D29" i="190" s="1"/>
  <c r="D38" i="190" s="1"/>
  <c r="Q24" i="190"/>
  <c r="Q29" i="190" s="1"/>
  <c r="E1064" i="192"/>
  <c r="D858" i="192"/>
  <c r="D1074" i="192"/>
  <c r="F990" i="192"/>
  <c r="E1074" i="192"/>
  <c r="E355" i="192"/>
  <c r="D431" i="192"/>
  <c r="E431" i="192"/>
  <c r="H481" i="192"/>
  <c r="D837" i="192"/>
  <c r="E837" i="192"/>
  <c r="E397" i="192"/>
  <c r="E412" i="192" s="1"/>
  <c r="E413" i="192" s="1"/>
  <c r="D355" i="192"/>
  <c r="E547" i="192"/>
  <c r="E548" i="192" s="1"/>
  <c r="E857" i="192"/>
  <c r="D857" i="192"/>
  <c r="D481" i="192"/>
  <c r="E481" i="192"/>
  <c r="I481" i="192"/>
  <c r="D413" i="192"/>
  <c r="G193" i="192"/>
  <c r="H132" i="192"/>
  <c r="E697" i="192" l="1"/>
  <c r="E703" i="192" s="1"/>
  <c r="E711" i="192" s="1"/>
  <c r="E729" i="192" s="1"/>
  <c r="E746" i="192" s="1"/>
  <c r="E1054" i="192"/>
  <c r="D542" i="192"/>
  <c r="D654" i="192"/>
  <c r="D668" i="192" s="1"/>
  <c r="D678" i="192" s="1"/>
  <c r="D688" i="192" s="1"/>
  <c r="Q38" i="190"/>
  <c r="M481" i="192"/>
  <c r="E22" i="184"/>
  <c r="E32" i="184"/>
  <c r="E757" i="192" l="1"/>
  <c r="E767" i="192" s="1"/>
  <c r="D697" i="192"/>
  <c r="D703" i="192" s="1"/>
  <c r="D711" i="192" s="1"/>
  <c r="D729" i="192" s="1"/>
  <c r="D746" i="192" s="1"/>
  <c r="D1054" i="192"/>
  <c r="D36" i="191"/>
  <c r="D40" i="191" s="1"/>
  <c r="D757" i="192" l="1"/>
  <c r="D767" i="192" s="1"/>
  <c r="D15" i="185"/>
  <c r="C14" i="191" s="1"/>
  <c r="F22" i="184"/>
  <c r="D775" i="192" l="1"/>
  <c r="D786" i="192" s="1"/>
  <c r="D132" i="192"/>
  <c r="G132" i="192" s="1"/>
  <c r="F71" i="197"/>
  <c r="F72" i="197" s="1"/>
  <c r="D11" i="197"/>
  <c r="G72" i="197"/>
  <c r="D72" i="197"/>
  <c r="B35" i="185"/>
  <c r="B44" i="190" s="1"/>
  <c r="B50" i="191" s="1"/>
  <c r="H71" i="197" l="1"/>
  <c r="H70" i="197"/>
  <c r="H69" i="197"/>
  <c r="H67" i="197"/>
  <c r="H68" i="197"/>
  <c r="D797" i="192"/>
  <c r="D825" i="192"/>
  <c r="D833" i="192" s="1"/>
  <c r="D844" i="192" s="1"/>
  <c r="D850" i="192" s="1"/>
  <c r="D865" i="192" s="1"/>
  <c r="D873" i="192" s="1"/>
  <c r="D882" i="192" s="1"/>
  <c r="D892" i="192" s="1"/>
  <c r="D898" i="192" l="1"/>
  <c r="D910" i="192" s="1"/>
  <c r="D918" i="192" s="1"/>
  <c r="D1040" i="192" s="1"/>
  <c r="D1081" i="192" s="1"/>
  <c r="H72" i="197"/>
  <c r="F32" i="184"/>
  <c r="D43" i="191" l="1"/>
  <c r="D52" i="191" l="1"/>
  <c r="D24" i="185" l="1"/>
  <c r="D26" i="185" s="1"/>
  <c r="D28" i="185" s="1"/>
  <c r="E19" i="185"/>
  <c r="B8" i="184"/>
  <c r="B8" i="185" s="1"/>
  <c r="B6" i="190" s="1"/>
  <c r="B7" i="191" s="1"/>
  <c r="F47" i="184"/>
  <c r="E47" i="184"/>
  <c r="F56" i="184"/>
  <c r="F41" i="184"/>
  <c r="E41" i="184"/>
  <c r="E48" i="184" l="1"/>
  <c r="F33" i="184"/>
  <c r="F48" i="184"/>
  <c r="F57" i="184" s="1"/>
  <c r="F58" i="184" l="1"/>
  <c r="E22" i="185" l="1"/>
  <c r="E24" i="185" l="1"/>
  <c r="E26" i="185" s="1"/>
  <c r="E28" i="185" s="1"/>
  <c r="E30" i="185" s="1"/>
  <c r="E920" i="192" s="1"/>
  <c r="E921" i="192" s="1"/>
  <c r="E32" i="185" s="1"/>
  <c r="E768" i="122" l="1"/>
  <c r="E767" i="122"/>
  <c r="E766" i="122"/>
  <c r="E765" i="122"/>
  <c r="E764" i="122"/>
  <c r="E763" i="122"/>
  <c r="E762" i="122"/>
  <c r="E761" i="122"/>
  <c r="E760" i="122"/>
  <c r="E759" i="122"/>
  <c r="E758" i="122"/>
  <c r="E757" i="122"/>
  <c r="E756" i="122"/>
  <c r="E755" i="122"/>
  <c r="E754" i="122"/>
  <c r="E753" i="122"/>
  <c r="E752" i="122"/>
  <c r="E751" i="122"/>
  <c r="E750" i="122"/>
  <c r="E749" i="122"/>
  <c r="E748" i="122"/>
  <c r="E747" i="122"/>
  <c r="E746" i="122"/>
  <c r="E745" i="122"/>
  <c r="E744" i="122"/>
  <c r="E743" i="122"/>
  <c r="E742" i="122"/>
  <c r="E741" i="122"/>
  <c r="E740" i="122"/>
  <c r="E739" i="122"/>
  <c r="E738" i="122"/>
  <c r="E737" i="122"/>
  <c r="E736" i="122"/>
  <c r="E735" i="122"/>
  <c r="E734" i="122"/>
  <c r="E733" i="122"/>
  <c r="E732" i="122"/>
  <c r="E731" i="122"/>
  <c r="E730" i="122"/>
  <c r="E729" i="122"/>
  <c r="E728" i="122"/>
  <c r="E727" i="122"/>
  <c r="E726" i="122"/>
  <c r="E725" i="122"/>
  <c r="E724" i="122"/>
  <c r="E723" i="122"/>
  <c r="E722" i="122"/>
  <c r="E721" i="122"/>
  <c r="E720" i="122"/>
  <c r="E719" i="122"/>
  <c r="E718" i="122"/>
  <c r="E717" i="122"/>
  <c r="E716" i="122"/>
  <c r="E715" i="122"/>
  <c r="E714" i="122"/>
  <c r="E713" i="122"/>
  <c r="E712" i="122"/>
  <c r="E711" i="122"/>
  <c r="E710" i="122"/>
  <c r="E709" i="122"/>
  <c r="E708" i="122"/>
  <c r="E707" i="122"/>
  <c r="E706" i="122"/>
  <c r="E705" i="122"/>
  <c r="E704" i="122"/>
  <c r="E703" i="122"/>
  <c r="E702" i="122"/>
  <c r="E701" i="122"/>
  <c r="E700" i="122"/>
  <c r="E699" i="122"/>
  <c r="E698" i="122"/>
  <c r="E697" i="122"/>
  <c r="E696" i="122"/>
  <c r="E695" i="122"/>
  <c r="E694" i="122"/>
  <c r="E693" i="122"/>
  <c r="E692" i="122"/>
  <c r="E691" i="122"/>
  <c r="E690" i="122"/>
  <c r="E689" i="122"/>
  <c r="E688" i="122"/>
  <c r="E687" i="122"/>
  <c r="E686" i="122"/>
  <c r="E685" i="122"/>
  <c r="E684" i="122"/>
  <c r="E683" i="122"/>
  <c r="E682" i="122"/>
  <c r="E681" i="122"/>
  <c r="E680" i="122"/>
  <c r="E679" i="122"/>
  <c r="E678" i="122"/>
  <c r="E677" i="122"/>
  <c r="E676" i="122"/>
  <c r="E675" i="122"/>
  <c r="E674" i="122"/>
  <c r="E673" i="122"/>
  <c r="E672" i="122"/>
  <c r="E671" i="122"/>
  <c r="E670" i="122"/>
  <c r="E669" i="122"/>
  <c r="E668" i="122"/>
  <c r="E667" i="122"/>
  <c r="E666" i="122"/>
  <c r="E665" i="122"/>
  <c r="E664" i="122"/>
  <c r="E663" i="122"/>
  <c r="E662" i="122"/>
  <c r="E661" i="122"/>
  <c r="E660" i="122"/>
  <c r="E659" i="122"/>
  <c r="E658" i="122"/>
  <c r="E657" i="122"/>
  <c r="E656" i="122"/>
  <c r="E655" i="122"/>
  <c r="E654" i="122"/>
  <c r="E653" i="122"/>
  <c r="E652" i="122"/>
  <c r="E651" i="122"/>
  <c r="E650" i="122"/>
  <c r="E649" i="122"/>
  <c r="E648" i="122"/>
  <c r="E647" i="122"/>
  <c r="E646" i="122"/>
  <c r="E645" i="122"/>
  <c r="E644" i="122"/>
  <c r="E643" i="122"/>
  <c r="E642" i="122"/>
  <c r="E641" i="122"/>
  <c r="E640" i="122"/>
  <c r="E639" i="122"/>
  <c r="E638" i="122"/>
  <c r="E637" i="122"/>
  <c r="E636" i="122"/>
  <c r="E635" i="122"/>
  <c r="E634" i="122"/>
  <c r="E633" i="122"/>
  <c r="E632" i="122"/>
  <c r="E631" i="122"/>
  <c r="E630" i="122"/>
  <c r="E629" i="122"/>
  <c r="E628" i="122"/>
  <c r="E627" i="122"/>
  <c r="E626" i="122"/>
  <c r="E625" i="122"/>
  <c r="E624" i="122"/>
  <c r="E623" i="122"/>
  <c r="E622" i="122"/>
  <c r="E621" i="122"/>
  <c r="E620" i="122"/>
  <c r="E619" i="122"/>
  <c r="E618" i="122"/>
  <c r="E617" i="122"/>
  <c r="E616" i="122"/>
  <c r="E615" i="122"/>
  <c r="E614" i="122"/>
  <c r="E613" i="122"/>
  <c r="E612" i="122"/>
  <c r="E611" i="122"/>
  <c r="E610" i="122"/>
  <c r="E609" i="122"/>
  <c r="E608" i="122"/>
  <c r="E607" i="122"/>
  <c r="E606" i="122"/>
  <c r="E605" i="122"/>
  <c r="E604" i="122"/>
  <c r="E603" i="122"/>
  <c r="E602" i="122"/>
  <c r="E601" i="122"/>
  <c r="E600" i="122"/>
  <c r="E599" i="122"/>
  <c r="E598" i="122"/>
  <c r="E597" i="122"/>
  <c r="E596" i="122"/>
  <c r="E595" i="122"/>
  <c r="E594" i="122"/>
  <c r="E593" i="122"/>
  <c r="E592" i="122"/>
  <c r="E591" i="122"/>
  <c r="E590" i="122"/>
  <c r="E589" i="122"/>
  <c r="E588" i="122"/>
  <c r="E587" i="122"/>
  <c r="E586" i="122"/>
  <c r="E585" i="122"/>
  <c r="E584" i="122"/>
  <c r="E583" i="122"/>
  <c r="E582" i="122"/>
  <c r="E581" i="122"/>
  <c r="E580" i="122"/>
  <c r="E579" i="122"/>
  <c r="E578" i="122"/>
  <c r="E577" i="122"/>
  <c r="E576" i="122"/>
  <c r="E575" i="122"/>
  <c r="E574" i="122"/>
  <c r="E573" i="122"/>
  <c r="E572" i="122"/>
  <c r="E571" i="122"/>
  <c r="E570" i="122"/>
  <c r="E569" i="122"/>
  <c r="E568" i="122"/>
  <c r="E567" i="122"/>
  <c r="E566" i="122"/>
  <c r="E565" i="122"/>
  <c r="E564" i="122"/>
  <c r="E563" i="122"/>
  <c r="E562" i="122"/>
  <c r="E561" i="122"/>
  <c r="E560" i="122"/>
  <c r="E559" i="122"/>
  <c r="E558" i="122"/>
  <c r="E557" i="122"/>
  <c r="E556" i="122"/>
  <c r="E555" i="122"/>
  <c r="E554" i="122"/>
  <c r="E553" i="122"/>
  <c r="E552" i="122"/>
  <c r="E551" i="122"/>
  <c r="E550" i="122"/>
  <c r="E549" i="122"/>
  <c r="E548" i="122"/>
  <c r="E547" i="122"/>
  <c r="E546" i="122"/>
  <c r="E545" i="122"/>
  <c r="E544" i="122"/>
  <c r="E543" i="122"/>
  <c r="E542" i="122"/>
  <c r="E541" i="122"/>
  <c r="E540" i="122"/>
  <c r="E539" i="122"/>
  <c r="E538" i="122"/>
  <c r="E537" i="122"/>
  <c r="E536" i="122"/>
  <c r="E535" i="122"/>
  <c r="E534" i="122"/>
  <c r="E533" i="122"/>
  <c r="E532" i="122"/>
  <c r="E531" i="122"/>
  <c r="E530" i="122"/>
  <c r="E529" i="122"/>
  <c r="E528" i="122"/>
  <c r="E527" i="122"/>
  <c r="E526" i="122"/>
  <c r="E525" i="122"/>
  <c r="E524" i="122"/>
  <c r="E523" i="122"/>
  <c r="E522" i="122"/>
  <c r="E521" i="122"/>
  <c r="E520" i="122"/>
  <c r="E519" i="122"/>
  <c r="E518" i="122"/>
  <c r="E517" i="122"/>
  <c r="E516" i="122"/>
  <c r="E515" i="122"/>
  <c r="E514" i="122"/>
  <c r="E513" i="122"/>
  <c r="E512" i="122"/>
  <c r="E511" i="122"/>
  <c r="E510" i="122"/>
  <c r="E509" i="122"/>
  <c r="E508" i="122"/>
  <c r="E507" i="122"/>
  <c r="E506" i="122"/>
  <c r="E505" i="122"/>
  <c r="E504" i="122"/>
  <c r="E503" i="122"/>
  <c r="E502" i="122"/>
  <c r="E501" i="122"/>
  <c r="E500" i="122"/>
  <c r="E499" i="122"/>
  <c r="E498" i="122"/>
  <c r="E497" i="122"/>
  <c r="E496" i="122"/>
  <c r="E495" i="122"/>
  <c r="E494" i="122"/>
  <c r="E493" i="122"/>
  <c r="E492" i="122"/>
  <c r="E491" i="122"/>
  <c r="E490" i="122"/>
  <c r="E489" i="122"/>
  <c r="E488" i="122"/>
  <c r="E487" i="122"/>
  <c r="E486" i="122"/>
  <c r="E485" i="122"/>
  <c r="E484" i="122"/>
  <c r="E483" i="122"/>
  <c r="E482" i="122"/>
  <c r="E481" i="122"/>
  <c r="E480" i="122"/>
  <c r="E479" i="122"/>
  <c r="E478" i="122"/>
  <c r="E477" i="122"/>
  <c r="E476" i="122"/>
  <c r="E475" i="122"/>
  <c r="E474" i="122"/>
  <c r="E473" i="122"/>
  <c r="E472" i="122"/>
  <c r="E471" i="122"/>
  <c r="E470" i="122"/>
  <c r="E469" i="122"/>
  <c r="E468" i="122"/>
  <c r="E467" i="122"/>
  <c r="E466" i="122"/>
  <c r="E465" i="122"/>
  <c r="E464" i="122"/>
  <c r="E463" i="122"/>
  <c r="E462" i="122"/>
  <c r="E461" i="122"/>
  <c r="E460" i="122"/>
  <c r="E459" i="122"/>
  <c r="E458" i="122"/>
  <c r="E457" i="122"/>
  <c r="E456" i="122"/>
  <c r="E455" i="122"/>
  <c r="E454" i="122"/>
  <c r="E453" i="122"/>
  <c r="E452" i="122"/>
  <c r="E451" i="122"/>
  <c r="E450" i="122"/>
  <c r="E449" i="122"/>
  <c r="E448" i="122"/>
  <c r="E447" i="122"/>
  <c r="E446" i="122"/>
  <c r="E445" i="122"/>
  <c r="E444" i="122"/>
  <c r="E443" i="122"/>
  <c r="E442" i="122"/>
  <c r="E441" i="122"/>
  <c r="E440" i="122"/>
  <c r="E439" i="122"/>
  <c r="E438" i="122"/>
  <c r="E437" i="122"/>
  <c r="E436" i="122"/>
  <c r="E435" i="122"/>
  <c r="E434" i="122"/>
  <c r="E433" i="122"/>
  <c r="E432" i="122"/>
  <c r="E431" i="122"/>
  <c r="E430" i="122"/>
  <c r="E429" i="122"/>
  <c r="E428" i="122"/>
  <c r="E427" i="122"/>
  <c r="E426" i="122"/>
  <c r="E425" i="122"/>
  <c r="E424" i="122"/>
  <c r="E423" i="122"/>
  <c r="E422" i="122"/>
  <c r="E421" i="122"/>
  <c r="E420" i="122"/>
  <c r="E419" i="122"/>
  <c r="E418" i="122"/>
  <c r="E417" i="122"/>
  <c r="E416" i="122"/>
  <c r="E415" i="122"/>
  <c r="E414" i="122"/>
  <c r="E413" i="122"/>
  <c r="E412" i="122"/>
  <c r="E411" i="122"/>
  <c r="E410" i="122"/>
  <c r="E409" i="122"/>
  <c r="E408" i="122"/>
  <c r="E407" i="122"/>
  <c r="E406" i="122"/>
  <c r="E405" i="122"/>
  <c r="E404" i="122"/>
  <c r="E403" i="122"/>
  <c r="E402" i="122"/>
  <c r="E401" i="122"/>
  <c r="E400" i="122"/>
  <c r="E399" i="122"/>
  <c r="E398" i="122"/>
  <c r="E397" i="122"/>
  <c r="E396" i="122"/>
  <c r="E395" i="122"/>
  <c r="E394" i="122"/>
  <c r="E393" i="122"/>
  <c r="E392" i="122"/>
  <c r="E391" i="122"/>
  <c r="E390" i="122"/>
  <c r="E389" i="122"/>
  <c r="E388" i="122"/>
  <c r="E387" i="122"/>
  <c r="E386" i="122"/>
  <c r="E385" i="122"/>
  <c r="E384" i="122"/>
  <c r="E383" i="122"/>
  <c r="E382" i="122"/>
  <c r="E381" i="122"/>
  <c r="E380" i="122"/>
  <c r="E379" i="122"/>
  <c r="E378" i="122"/>
  <c r="E377" i="122"/>
  <c r="E376" i="122"/>
  <c r="E375" i="122"/>
  <c r="E374" i="122"/>
  <c r="E373" i="122"/>
  <c r="E372" i="122"/>
  <c r="E371" i="122"/>
  <c r="E370" i="122"/>
  <c r="E369" i="122"/>
  <c r="E368" i="122"/>
  <c r="E367" i="122"/>
  <c r="E366" i="122"/>
  <c r="E365" i="122"/>
  <c r="E364" i="122"/>
  <c r="E363" i="122"/>
  <c r="E362" i="122"/>
  <c r="E361" i="122"/>
  <c r="E360" i="122"/>
  <c r="E359" i="122"/>
  <c r="E358" i="122"/>
  <c r="E357" i="122"/>
  <c r="E356" i="122"/>
  <c r="E355" i="122"/>
  <c r="E354" i="122"/>
  <c r="E353" i="122"/>
  <c r="E352" i="122"/>
  <c r="E351" i="122"/>
  <c r="E350" i="122"/>
  <c r="E349" i="122"/>
  <c r="E348" i="122"/>
  <c r="E347" i="122"/>
  <c r="E346" i="122"/>
  <c r="E345" i="122"/>
  <c r="E344" i="122"/>
  <c r="E343" i="122"/>
  <c r="E342" i="122"/>
  <c r="E341" i="122"/>
  <c r="E340" i="122"/>
  <c r="E339" i="122"/>
  <c r="E338" i="122"/>
  <c r="E337" i="122"/>
  <c r="E336" i="122"/>
  <c r="E335" i="122"/>
  <c r="E334" i="122"/>
  <c r="E333" i="122"/>
  <c r="E332" i="122"/>
  <c r="E331" i="122"/>
  <c r="E330" i="122"/>
  <c r="E329" i="122"/>
  <c r="E328" i="122"/>
  <c r="E327" i="122"/>
  <c r="E326" i="122"/>
  <c r="E325" i="122"/>
  <c r="E324" i="122"/>
  <c r="E323" i="122"/>
  <c r="E322" i="122"/>
  <c r="E321" i="122"/>
  <c r="E320" i="122"/>
  <c r="E319" i="122"/>
  <c r="E318" i="122"/>
  <c r="E317" i="122"/>
  <c r="E316" i="122"/>
  <c r="E315" i="122"/>
  <c r="E314" i="122"/>
  <c r="E313" i="122"/>
  <c r="E312" i="122"/>
  <c r="E311" i="122"/>
  <c r="E310" i="122"/>
  <c r="E309" i="122"/>
  <c r="E308" i="122"/>
  <c r="E307" i="122"/>
  <c r="E306" i="122"/>
  <c r="E305" i="122"/>
  <c r="E304" i="122"/>
  <c r="E303" i="122"/>
  <c r="E302" i="122"/>
  <c r="E301" i="122"/>
  <c r="E300" i="122"/>
  <c r="E299" i="122"/>
  <c r="E298" i="122"/>
  <c r="E297" i="122"/>
  <c r="E296" i="122"/>
  <c r="E295" i="122"/>
  <c r="E294" i="122"/>
  <c r="E293" i="122"/>
  <c r="E292" i="122"/>
  <c r="E291" i="122"/>
  <c r="E290" i="122"/>
  <c r="E289" i="122"/>
  <c r="E288" i="122"/>
  <c r="E287" i="122"/>
  <c r="E286" i="122"/>
  <c r="E285" i="122"/>
  <c r="E284" i="122"/>
  <c r="E283" i="122"/>
  <c r="E282" i="122"/>
  <c r="E281" i="122"/>
  <c r="E280" i="122"/>
  <c r="E279" i="122"/>
  <c r="E278" i="122"/>
  <c r="E277" i="122"/>
  <c r="E276" i="122"/>
  <c r="E275" i="122"/>
  <c r="E274" i="122"/>
  <c r="E273" i="122"/>
  <c r="E272" i="122"/>
  <c r="E271" i="122"/>
  <c r="E270" i="122"/>
  <c r="E269" i="122"/>
  <c r="E268" i="122"/>
  <c r="E267" i="122"/>
  <c r="E266" i="122"/>
  <c r="E265" i="122"/>
  <c r="E264" i="122"/>
  <c r="E263" i="122"/>
  <c r="E262" i="122"/>
  <c r="E261" i="122"/>
  <c r="E260" i="122"/>
  <c r="E259" i="122"/>
  <c r="E258" i="122"/>
  <c r="E257" i="122"/>
  <c r="E256" i="122"/>
  <c r="E255" i="122"/>
  <c r="E254" i="122"/>
  <c r="E253" i="122"/>
  <c r="E252" i="122"/>
  <c r="E251" i="122"/>
  <c r="E250" i="122"/>
  <c r="E249" i="122"/>
  <c r="E248" i="122"/>
  <c r="E247" i="122"/>
  <c r="E246" i="122"/>
  <c r="E245" i="122"/>
  <c r="E244" i="122"/>
  <c r="E243" i="122"/>
  <c r="E242" i="122"/>
  <c r="E241" i="122"/>
  <c r="E240" i="122"/>
  <c r="E239" i="122"/>
  <c r="E238" i="122"/>
  <c r="E237" i="122"/>
  <c r="E236" i="122"/>
  <c r="E235" i="122"/>
  <c r="E234" i="122"/>
  <c r="E233" i="122"/>
  <c r="E232" i="122"/>
  <c r="E231" i="122"/>
  <c r="E230" i="122"/>
  <c r="E229" i="122"/>
  <c r="E228" i="122"/>
  <c r="E227" i="122"/>
  <c r="E226" i="122"/>
  <c r="E225" i="122"/>
  <c r="E224" i="122"/>
  <c r="E223" i="122"/>
  <c r="E222" i="122"/>
  <c r="E221" i="122"/>
  <c r="E220" i="122"/>
  <c r="E219" i="122"/>
  <c r="E218" i="122"/>
  <c r="E217" i="122"/>
  <c r="E216" i="122"/>
  <c r="E215" i="122"/>
  <c r="E214" i="122"/>
  <c r="E213" i="122"/>
  <c r="E212" i="122"/>
  <c r="E211" i="122"/>
  <c r="E210" i="122"/>
  <c r="E209" i="122"/>
  <c r="E208" i="122"/>
  <c r="E207" i="122"/>
  <c r="E206" i="122"/>
  <c r="E205" i="122"/>
  <c r="E204" i="122"/>
  <c r="E203" i="122"/>
  <c r="E202" i="122"/>
  <c r="E201" i="122"/>
  <c r="E200" i="122"/>
  <c r="E199" i="122"/>
  <c r="E198" i="122"/>
  <c r="E197" i="122"/>
  <c r="E196" i="122"/>
  <c r="E195" i="122"/>
  <c r="E194" i="122"/>
  <c r="E193" i="122"/>
  <c r="E192" i="122"/>
  <c r="E191" i="122"/>
  <c r="E190" i="122"/>
  <c r="E189" i="122"/>
  <c r="E188" i="122"/>
  <c r="E187" i="122"/>
  <c r="E186" i="122"/>
  <c r="E185" i="122"/>
  <c r="E184" i="122"/>
  <c r="E183" i="122"/>
  <c r="E182" i="122"/>
  <c r="E181" i="122"/>
  <c r="E180" i="122"/>
  <c r="E179" i="122"/>
  <c r="E178" i="122"/>
  <c r="E177" i="122"/>
  <c r="E176" i="122"/>
  <c r="E175" i="122"/>
  <c r="E174" i="122"/>
  <c r="E173" i="122"/>
  <c r="E172" i="122"/>
  <c r="E171" i="122"/>
  <c r="E170" i="122"/>
  <c r="E169" i="122"/>
  <c r="E168" i="122"/>
  <c r="E167" i="122"/>
  <c r="E166" i="122"/>
  <c r="E165" i="122"/>
  <c r="E164" i="122"/>
  <c r="E163" i="122"/>
  <c r="E162" i="122"/>
  <c r="E161" i="122"/>
  <c r="E160" i="122"/>
  <c r="E159" i="122"/>
  <c r="E158" i="122"/>
  <c r="E157" i="122"/>
  <c r="E156" i="122"/>
  <c r="E155" i="122"/>
  <c r="E154" i="122"/>
  <c r="E153" i="122"/>
  <c r="E152" i="122"/>
  <c r="E151" i="122"/>
  <c r="E150" i="122"/>
  <c r="E149" i="122"/>
  <c r="E148" i="122"/>
  <c r="E147" i="122"/>
  <c r="E146" i="122"/>
  <c r="E145" i="122"/>
  <c r="E144" i="122"/>
  <c r="E143" i="122"/>
  <c r="E142" i="122"/>
  <c r="E141" i="122"/>
  <c r="E140" i="122"/>
  <c r="E139" i="122"/>
  <c r="E138" i="122"/>
  <c r="E137" i="122"/>
  <c r="E136" i="122"/>
  <c r="E135" i="122"/>
  <c r="E134" i="122"/>
  <c r="E133" i="122"/>
  <c r="E132" i="122"/>
  <c r="E131" i="122"/>
  <c r="E130" i="122"/>
  <c r="E129" i="122"/>
  <c r="E128" i="122"/>
  <c r="E127" i="122"/>
  <c r="E126" i="122"/>
  <c r="E125" i="122"/>
  <c r="E124" i="122"/>
  <c r="E123" i="122"/>
  <c r="E122" i="122"/>
  <c r="E121" i="122"/>
  <c r="E120" i="122"/>
  <c r="E119" i="122"/>
  <c r="E118" i="122"/>
  <c r="E117" i="122"/>
  <c r="E116" i="122"/>
  <c r="E115" i="122"/>
  <c r="E114" i="122"/>
  <c r="E113" i="122"/>
  <c r="E112" i="122"/>
  <c r="E111" i="122"/>
  <c r="E110" i="122"/>
  <c r="E109" i="122"/>
  <c r="E108" i="122"/>
  <c r="E107" i="122"/>
  <c r="E106" i="122"/>
  <c r="E105" i="122"/>
  <c r="E104" i="122"/>
  <c r="E103" i="122"/>
  <c r="E102" i="122"/>
  <c r="E101" i="122"/>
  <c r="E100" i="122"/>
  <c r="E99" i="122"/>
  <c r="E98" i="122"/>
  <c r="E97" i="122"/>
  <c r="E96" i="122"/>
  <c r="E95" i="122"/>
  <c r="E94" i="122"/>
  <c r="E93" i="122"/>
  <c r="E92" i="122"/>
  <c r="E91" i="122"/>
  <c r="E90" i="122"/>
  <c r="E89" i="122"/>
  <c r="E88" i="122"/>
  <c r="E87" i="122"/>
  <c r="E86" i="122"/>
  <c r="E85" i="122"/>
  <c r="E84" i="122"/>
  <c r="E83" i="122"/>
  <c r="E82" i="122"/>
  <c r="E81" i="122"/>
  <c r="E80" i="122"/>
  <c r="E79" i="122"/>
  <c r="E78" i="122"/>
  <c r="E77" i="122"/>
  <c r="E76" i="122"/>
  <c r="E75" i="122"/>
  <c r="E74" i="122"/>
  <c r="E73" i="122"/>
  <c r="E72" i="122"/>
  <c r="E71" i="122"/>
  <c r="E70" i="122"/>
  <c r="E69" i="122"/>
  <c r="E68" i="122"/>
  <c r="E67" i="122"/>
  <c r="E66" i="122"/>
  <c r="E65" i="122"/>
  <c r="E64" i="122"/>
  <c r="E63" i="122"/>
  <c r="E62" i="122"/>
  <c r="E61" i="122"/>
  <c r="E60" i="122"/>
  <c r="E59" i="122"/>
  <c r="E58" i="122"/>
  <c r="E57" i="122"/>
  <c r="E56" i="122"/>
  <c r="E55" i="122"/>
  <c r="E54" i="122"/>
  <c r="E53" i="122"/>
  <c r="E52" i="122"/>
  <c r="E51" i="122"/>
  <c r="E50" i="122"/>
  <c r="E49" i="122"/>
  <c r="E48" i="122"/>
  <c r="E47" i="122"/>
  <c r="E46" i="122"/>
  <c r="E45" i="122"/>
  <c r="E44" i="122"/>
  <c r="E43" i="122"/>
  <c r="E42" i="122"/>
  <c r="E41" i="122"/>
  <c r="E40" i="122"/>
  <c r="E39" i="122"/>
  <c r="E38" i="122"/>
  <c r="E37" i="122"/>
  <c r="E36" i="122"/>
  <c r="E35" i="122"/>
  <c r="E34" i="122"/>
  <c r="E33" i="122"/>
  <c r="E32" i="122"/>
  <c r="E31" i="122"/>
  <c r="E30" i="122"/>
  <c r="E29" i="122"/>
  <c r="E28" i="122"/>
  <c r="E27" i="122"/>
  <c r="E26" i="122"/>
  <c r="E25" i="122"/>
  <c r="E24" i="122"/>
  <c r="E23" i="122"/>
  <c r="E22" i="122"/>
  <c r="E21" i="122"/>
  <c r="E20" i="122"/>
  <c r="E19" i="122"/>
  <c r="E18" i="122"/>
  <c r="E17" i="122"/>
  <c r="E16" i="122"/>
  <c r="E15" i="122"/>
  <c r="E14" i="122"/>
  <c r="E13" i="122"/>
  <c r="E12" i="122"/>
  <c r="E11" i="122"/>
  <c r="E10" i="122"/>
  <c r="E9" i="122"/>
  <c r="E8" i="122"/>
  <c r="E7" i="122"/>
  <c r="E769" i="122"/>
  <c r="C777" i="122"/>
  <c r="F36" i="120" l="1"/>
  <c r="F44" i="120" s="1"/>
  <c r="D38" i="120"/>
  <c r="J38" i="120"/>
  <c r="I38" i="120"/>
  <c r="F37" i="120"/>
  <c r="K38" i="120" l="1"/>
  <c r="C92" i="120"/>
  <c r="P218" i="116" l="1"/>
  <c r="P217" i="116"/>
  <c r="P216" i="116"/>
  <c r="P215" i="116"/>
  <c r="P214" i="116"/>
  <c r="P213" i="116"/>
  <c r="P212" i="116"/>
  <c r="P211" i="116"/>
  <c r="P210" i="116"/>
  <c r="P209" i="116"/>
  <c r="P208" i="116"/>
  <c r="P207" i="116"/>
  <c r="P206" i="116"/>
  <c r="P205" i="116"/>
  <c r="P204" i="116"/>
  <c r="P203" i="116"/>
  <c r="P202" i="116"/>
  <c r="P201" i="116"/>
  <c r="P200" i="116"/>
  <c r="P199" i="116"/>
  <c r="P198" i="116"/>
  <c r="P197" i="116"/>
  <c r="P196" i="116"/>
  <c r="P195" i="116"/>
  <c r="P194" i="116"/>
  <c r="P193" i="116"/>
  <c r="P192" i="116"/>
  <c r="P191" i="116"/>
  <c r="P190" i="116"/>
  <c r="P189" i="116"/>
  <c r="P188" i="116"/>
  <c r="P187" i="116"/>
  <c r="P186" i="116"/>
  <c r="P185" i="116"/>
  <c r="P184" i="116"/>
  <c r="P183" i="116"/>
  <c r="P182" i="116"/>
  <c r="P181" i="116"/>
  <c r="P180" i="116"/>
  <c r="P179" i="116"/>
  <c r="P178" i="116"/>
  <c r="P177" i="116"/>
  <c r="P176" i="116"/>
  <c r="P175" i="116"/>
  <c r="P174" i="116"/>
  <c r="P173" i="116"/>
  <c r="P172" i="116"/>
  <c r="P171" i="116"/>
  <c r="P170" i="116"/>
  <c r="P169" i="116"/>
  <c r="P168" i="116"/>
  <c r="P167" i="116"/>
  <c r="P166" i="116"/>
  <c r="P165" i="116"/>
  <c r="P164" i="116"/>
  <c r="P163" i="116"/>
  <c r="P162" i="116"/>
  <c r="P161" i="116"/>
  <c r="P160" i="116"/>
  <c r="P159" i="116"/>
  <c r="P158" i="116"/>
  <c r="P157" i="116"/>
  <c r="P156" i="116"/>
  <c r="P155" i="116"/>
  <c r="P154" i="116"/>
  <c r="P153" i="116"/>
  <c r="P152" i="116"/>
  <c r="P151" i="116"/>
  <c r="P150" i="116"/>
  <c r="P149" i="116"/>
  <c r="P148" i="116"/>
  <c r="P147" i="116"/>
  <c r="P146" i="116"/>
  <c r="P145" i="116"/>
  <c r="P144" i="116"/>
  <c r="P143" i="116"/>
  <c r="P142" i="116"/>
  <c r="P141" i="116"/>
  <c r="P140" i="116"/>
  <c r="P139" i="116"/>
  <c r="P138" i="116"/>
  <c r="P137" i="116"/>
  <c r="P136" i="116"/>
  <c r="P135" i="116"/>
  <c r="P134" i="116"/>
  <c r="P133" i="116"/>
  <c r="P132" i="116"/>
  <c r="P131" i="116"/>
  <c r="P130" i="116"/>
  <c r="P129" i="116"/>
  <c r="P128" i="116"/>
  <c r="P127" i="116"/>
  <c r="P126" i="116"/>
  <c r="P125" i="116"/>
  <c r="P124" i="116"/>
  <c r="P123" i="116"/>
  <c r="P122" i="116"/>
  <c r="P121" i="116"/>
  <c r="P120" i="116"/>
  <c r="P119" i="116"/>
  <c r="P118" i="116"/>
  <c r="P117" i="116"/>
  <c r="P116" i="116"/>
  <c r="P115" i="116"/>
  <c r="P114" i="116"/>
  <c r="P113" i="116"/>
  <c r="P112" i="116"/>
  <c r="P111" i="116"/>
  <c r="P110" i="116"/>
  <c r="P109" i="116"/>
  <c r="P108" i="116"/>
  <c r="P107" i="116"/>
  <c r="P106" i="116"/>
  <c r="P105" i="116"/>
  <c r="P104" i="116"/>
  <c r="P103" i="116"/>
  <c r="P102" i="116"/>
  <c r="P101" i="116"/>
  <c r="P100" i="116"/>
  <c r="P99" i="116"/>
  <c r="P98" i="116"/>
  <c r="P97" i="116"/>
  <c r="P96" i="116"/>
  <c r="P95" i="116"/>
  <c r="P94" i="116"/>
  <c r="P93" i="116"/>
  <c r="P92" i="116"/>
  <c r="P91" i="116"/>
  <c r="P90" i="116"/>
  <c r="P89" i="116"/>
  <c r="P88" i="116"/>
  <c r="P87" i="116"/>
  <c r="P86" i="116"/>
  <c r="P85" i="116"/>
  <c r="P84" i="116"/>
  <c r="P83" i="116"/>
  <c r="P82" i="116"/>
  <c r="P81" i="116"/>
  <c r="P80" i="116"/>
  <c r="P79" i="116"/>
  <c r="P78" i="116"/>
  <c r="P77" i="116"/>
  <c r="P76" i="116"/>
  <c r="P75" i="116"/>
  <c r="P74" i="116"/>
  <c r="P73" i="116"/>
  <c r="P72" i="116"/>
  <c r="P71" i="116"/>
  <c r="P70" i="116"/>
  <c r="P69" i="116"/>
  <c r="P68" i="116"/>
  <c r="P67" i="116"/>
  <c r="P66" i="116"/>
  <c r="P65" i="116"/>
  <c r="P64" i="116"/>
  <c r="P63" i="116"/>
  <c r="P62" i="116"/>
  <c r="P61" i="116"/>
  <c r="P60" i="116"/>
  <c r="P59" i="116"/>
  <c r="P58" i="116"/>
  <c r="P57" i="116"/>
  <c r="P56" i="116"/>
  <c r="P55" i="116"/>
  <c r="P54" i="116"/>
  <c r="P53" i="116"/>
  <c r="P52" i="116"/>
  <c r="P51" i="116"/>
  <c r="P50" i="116"/>
  <c r="P49" i="116"/>
  <c r="P48" i="116"/>
  <c r="P47" i="116"/>
  <c r="P46" i="116"/>
  <c r="P45" i="116"/>
  <c r="P44" i="116"/>
  <c r="P43" i="116"/>
  <c r="P42" i="116"/>
  <c r="P41" i="116"/>
  <c r="P40" i="116"/>
  <c r="P39" i="116"/>
  <c r="P38" i="116"/>
  <c r="P37" i="116"/>
  <c r="P36" i="116"/>
  <c r="P35" i="116"/>
  <c r="P34" i="116"/>
  <c r="P33" i="116"/>
  <c r="P32" i="116"/>
  <c r="P31" i="116"/>
  <c r="P30" i="116"/>
  <c r="P29" i="116"/>
  <c r="P28" i="116"/>
  <c r="P27" i="116"/>
  <c r="P26" i="116"/>
  <c r="P25" i="116"/>
  <c r="P24" i="116"/>
  <c r="P23" i="116"/>
  <c r="P22" i="116"/>
  <c r="P21" i="116"/>
  <c r="P20" i="116"/>
  <c r="P19" i="116"/>
  <c r="P18" i="116"/>
  <c r="P17" i="116"/>
  <c r="P16" i="116"/>
  <c r="P15" i="116"/>
  <c r="P14" i="116"/>
  <c r="P13" i="116"/>
  <c r="P12" i="116"/>
  <c r="P11" i="116"/>
  <c r="P10" i="116"/>
  <c r="P9" i="116"/>
  <c r="P8" i="116"/>
  <c r="P7" i="116"/>
  <c r="P6" i="116"/>
  <c r="P5" i="116"/>
  <c r="P4" i="116"/>
  <c r="P3" i="116"/>
  <c r="P2" i="116"/>
  <c r="P219" i="116"/>
  <c r="P221" i="116" l="1"/>
  <c r="P220" i="116"/>
  <c r="F38" i="89"/>
  <c r="G38" i="89"/>
  <c r="M16" i="89"/>
  <c r="K16" i="89"/>
  <c r="D38" i="89"/>
  <c r="E38" i="89"/>
  <c r="L60" i="89" l="1"/>
  <c r="F10" i="120" l="1"/>
  <c r="C68" i="120" s="1"/>
  <c r="G10" i="120"/>
  <c r="D13" i="120"/>
  <c r="I13" i="120"/>
  <c r="J13" i="120"/>
  <c r="D14" i="120"/>
  <c r="I14" i="120"/>
  <c r="J14" i="120"/>
  <c r="D15" i="120"/>
  <c r="I15" i="120"/>
  <c r="J15" i="120"/>
  <c r="D16" i="120"/>
  <c r="I16" i="120"/>
  <c r="J16" i="120"/>
  <c r="D17" i="120"/>
  <c r="I17" i="120"/>
  <c r="J17" i="120"/>
  <c r="D18" i="120"/>
  <c r="I18" i="120"/>
  <c r="J18" i="120"/>
  <c r="D19" i="120"/>
  <c r="I19" i="120"/>
  <c r="J19" i="120"/>
  <c r="D20" i="120"/>
  <c r="I20" i="120"/>
  <c r="J20" i="120"/>
  <c r="D21" i="120"/>
  <c r="I21" i="120"/>
  <c r="J21" i="120"/>
  <c r="D22" i="120"/>
  <c r="I22" i="120"/>
  <c r="J22" i="120"/>
  <c r="D23" i="120"/>
  <c r="I23" i="120"/>
  <c r="J23" i="120"/>
  <c r="D24" i="120"/>
  <c r="I24" i="120"/>
  <c r="J24" i="120"/>
  <c r="D25" i="120"/>
  <c r="I25" i="120"/>
  <c r="J25" i="120"/>
  <c r="D26" i="120"/>
  <c r="I26" i="120"/>
  <c r="J26" i="120"/>
  <c r="D27" i="120"/>
  <c r="I27" i="120"/>
  <c r="J27" i="120"/>
  <c r="D28" i="120"/>
  <c r="I28" i="120"/>
  <c r="J28" i="120"/>
  <c r="D29" i="120"/>
  <c r="I29" i="120"/>
  <c r="J29" i="120"/>
  <c r="D30" i="120"/>
  <c r="I30" i="120"/>
  <c r="J30" i="120"/>
  <c r="D31" i="120"/>
  <c r="I31" i="120"/>
  <c r="J31" i="120"/>
  <c r="E33" i="120"/>
  <c r="F33" i="120"/>
  <c r="G33" i="120"/>
  <c r="D35" i="120"/>
  <c r="I35" i="120"/>
  <c r="J35" i="120"/>
  <c r="D36" i="120"/>
  <c r="I36" i="120"/>
  <c r="J36" i="120"/>
  <c r="D37" i="120"/>
  <c r="I37" i="120"/>
  <c r="J37" i="120"/>
  <c r="D39" i="120"/>
  <c r="I39" i="120"/>
  <c r="J39" i="120"/>
  <c r="D40" i="120"/>
  <c r="I40" i="120"/>
  <c r="J40" i="120"/>
  <c r="K40" i="120"/>
  <c r="E41" i="120"/>
  <c r="F41" i="120"/>
  <c r="G41" i="120"/>
  <c r="F48" i="120"/>
  <c r="G48" i="120"/>
  <c r="D69" i="120" s="1"/>
  <c r="D50" i="120"/>
  <c r="D52" i="120" s="1"/>
  <c r="I50" i="120"/>
  <c r="J50" i="120"/>
  <c r="D51" i="120"/>
  <c r="I51" i="120"/>
  <c r="J51" i="120"/>
  <c r="E52" i="120"/>
  <c r="F52" i="120"/>
  <c r="G52" i="120"/>
  <c r="D53" i="120"/>
  <c r="I53" i="120"/>
  <c r="J53" i="120"/>
  <c r="D54" i="120"/>
  <c r="I54" i="120"/>
  <c r="J54" i="120"/>
  <c r="D55" i="120"/>
  <c r="I55" i="120"/>
  <c r="J55" i="120"/>
  <c r="E56" i="120"/>
  <c r="F56" i="120"/>
  <c r="G56" i="120"/>
  <c r="D68" i="120"/>
  <c r="C69" i="120"/>
  <c r="C74" i="120"/>
  <c r="C75" i="120"/>
  <c r="C76" i="120"/>
  <c r="C79" i="120"/>
  <c r="C80" i="120"/>
  <c r="C81" i="120" s="1"/>
  <c r="C87" i="120"/>
  <c r="C88" i="120"/>
  <c r="C89" i="120"/>
  <c r="C93" i="120"/>
  <c r="C94" i="120"/>
  <c r="K39" i="120" l="1"/>
  <c r="K28" i="120"/>
  <c r="K20" i="120"/>
  <c r="K29" i="120"/>
  <c r="K31" i="120"/>
  <c r="K51" i="120"/>
  <c r="K53" i="120"/>
  <c r="K23" i="120"/>
  <c r="K35" i="120"/>
  <c r="K21" i="120"/>
  <c r="K15" i="120"/>
  <c r="D56" i="120"/>
  <c r="D58" i="120" s="1"/>
  <c r="F43" i="120"/>
  <c r="K54" i="120"/>
  <c r="E43" i="120"/>
  <c r="K14" i="120"/>
  <c r="K55" i="120"/>
  <c r="K50" i="120"/>
  <c r="D41" i="120"/>
  <c r="K24" i="120"/>
  <c r="K16" i="120"/>
  <c r="F58" i="120"/>
  <c r="K36" i="120"/>
  <c r="G58" i="120"/>
  <c r="E58" i="120"/>
  <c r="D33" i="120"/>
  <c r="K25" i="120"/>
  <c r="K17" i="120"/>
  <c r="E68" i="120"/>
  <c r="K30" i="120"/>
  <c r="K27" i="120"/>
  <c r="K19" i="120"/>
  <c r="K37" i="120"/>
  <c r="I56" i="120"/>
  <c r="K22" i="120"/>
  <c r="E69" i="120"/>
  <c r="K26" i="120"/>
  <c r="K18" i="120"/>
  <c r="I41" i="120"/>
  <c r="I33" i="120"/>
  <c r="G43" i="120"/>
  <c r="K13" i="120"/>
  <c r="C95" i="120"/>
  <c r="C90" i="120"/>
  <c r="I52" i="120"/>
  <c r="C77" i="120"/>
  <c r="C82" i="120" s="1"/>
  <c r="D79" i="120" s="1"/>
  <c r="D43" i="120" l="1"/>
  <c r="K56" i="120"/>
  <c r="K41" i="120"/>
  <c r="K52" i="120"/>
  <c r="K58" i="120"/>
  <c r="I58" i="120"/>
  <c r="K33" i="120"/>
  <c r="I43" i="120"/>
  <c r="C96" i="120"/>
  <c r="D94" i="120" s="1"/>
  <c r="K43" i="120"/>
  <c r="K60" i="120" s="1"/>
  <c r="D89" i="120"/>
  <c r="D75" i="120"/>
  <c r="D76" i="120"/>
  <c r="D80" i="120"/>
  <c r="D74" i="120"/>
  <c r="D93" i="120" l="1"/>
  <c r="D87" i="120"/>
  <c r="D92" i="120"/>
  <c r="D88" i="120"/>
  <c r="D509" i="117" l="1"/>
  <c r="D508" i="117"/>
  <c r="D507" i="117"/>
  <c r="D506" i="117"/>
  <c r="D505" i="117"/>
  <c r="D504" i="117"/>
  <c r="D503" i="117"/>
  <c r="D502" i="117"/>
  <c r="D501" i="117"/>
  <c r="D500" i="117"/>
  <c r="D499" i="117"/>
  <c r="D498" i="117"/>
  <c r="D497" i="117"/>
  <c r="D496" i="117"/>
  <c r="D495" i="117"/>
  <c r="D494" i="117"/>
  <c r="D493" i="117"/>
  <c r="D492" i="117"/>
  <c r="D491" i="117"/>
  <c r="D490" i="117"/>
  <c r="D489" i="117"/>
  <c r="D488" i="117"/>
  <c r="D487" i="117"/>
  <c r="D486" i="117"/>
  <c r="D485" i="117"/>
  <c r="D484" i="117"/>
  <c r="D483" i="117"/>
  <c r="D482" i="117"/>
  <c r="D481" i="117"/>
  <c r="D480" i="117"/>
  <c r="D479" i="117"/>
  <c r="D478" i="117"/>
  <c r="D477" i="117"/>
  <c r="D476" i="117"/>
  <c r="D475" i="117"/>
  <c r="D474" i="117"/>
  <c r="D473" i="117"/>
  <c r="D472" i="117"/>
  <c r="D471" i="117"/>
  <c r="D470" i="117"/>
  <c r="D469" i="117"/>
  <c r="D468" i="117"/>
  <c r="D467" i="117"/>
  <c r="D466" i="117"/>
  <c r="D465" i="117"/>
  <c r="D464" i="117"/>
  <c r="D463" i="117"/>
  <c r="D462" i="117"/>
  <c r="D461" i="117"/>
  <c r="D460" i="117"/>
  <c r="D459" i="117"/>
  <c r="D458" i="117"/>
  <c r="D457" i="117"/>
  <c r="D456" i="117"/>
  <c r="D455" i="117"/>
  <c r="D454" i="117"/>
  <c r="D453" i="117"/>
  <c r="D452" i="117"/>
  <c r="D451" i="117"/>
  <c r="D450" i="117"/>
  <c r="D449" i="117"/>
  <c r="D448" i="117"/>
  <c r="D447" i="117"/>
  <c r="D446" i="117"/>
  <c r="D445" i="117"/>
  <c r="D444" i="117"/>
  <c r="D443" i="117"/>
  <c r="D442" i="117"/>
  <c r="D441" i="117"/>
  <c r="D440" i="117"/>
  <c r="D439" i="117"/>
  <c r="D438" i="117"/>
  <c r="D437" i="117"/>
  <c r="D436" i="117"/>
  <c r="D435" i="117"/>
  <c r="D434" i="117"/>
  <c r="D433" i="117"/>
  <c r="D432" i="117"/>
  <c r="D431" i="117"/>
  <c r="D430" i="117"/>
  <c r="D429" i="117"/>
  <c r="D428" i="117"/>
  <c r="D427" i="117"/>
  <c r="D426" i="117"/>
  <c r="D425" i="117"/>
  <c r="D424" i="117"/>
  <c r="D423" i="117"/>
  <c r="D422" i="117"/>
  <c r="D421" i="117"/>
  <c r="D420" i="117"/>
  <c r="D419" i="117"/>
  <c r="D418" i="117"/>
  <c r="D417" i="117"/>
  <c r="D416" i="117"/>
  <c r="D415" i="117"/>
  <c r="D414" i="117"/>
  <c r="D413" i="117"/>
  <c r="D412" i="117"/>
  <c r="D411" i="117"/>
  <c r="D410" i="117"/>
  <c r="D409" i="117"/>
  <c r="D408" i="117"/>
  <c r="D407" i="117"/>
  <c r="D406" i="117"/>
  <c r="D405" i="117"/>
  <c r="D404" i="117"/>
  <c r="D403" i="117"/>
  <c r="D402" i="117"/>
  <c r="D401" i="117"/>
  <c r="D400" i="117"/>
  <c r="D399" i="117"/>
  <c r="D398" i="117"/>
  <c r="D397" i="117"/>
  <c r="D396" i="117"/>
  <c r="D395" i="117"/>
  <c r="D394" i="117"/>
  <c r="D393" i="117"/>
  <c r="D392" i="117"/>
  <c r="D391" i="117"/>
  <c r="D390" i="117"/>
  <c r="D389" i="117"/>
  <c r="D388" i="117"/>
  <c r="D387" i="117"/>
  <c r="D386" i="117"/>
  <c r="D385" i="117"/>
  <c r="D384" i="117"/>
  <c r="D383" i="117"/>
  <c r="D382" i="117"/>
  <c r="D381" i="117"/>
  <c r="D380" i="117"/>
  <c r="D379" i="117"/>
  <c r="D378" i="117"/>
  <c r="D377" i="117"/>
  <c r="D376" i="117"/>
  <c r="D375" i="117"/>
  <c r="D374" i="117"/>
  <c r="D373" i="117"/>
  <c r="D372" i="117"/>
  <c r="D371" i="117"/>
  <c r="D370" i="117"/>
  <c r="D369" i="117"/>
  <c r="D368" i="117"/>
  <c r="D367" i="117"/>
  <c r="D366" i="117"/>
  <c r="D365" i="117"/>
  <c r="D364" i="117"/>
  <c r="D363" i="117"/>
  <c r="D362" i="117"/>
  <c r="D361" i="117"/>
  <c r="D360" i="117"/>
  <c r="D359" i="117"/>
  <c r="D358" i="117"/>
  <c r="D357" i="117"/>
  <c r="D356" i="117"/>
  <c r="D355" i="117"/>
  <c r="D354" i="117"/>
  <c r="D353" i="117"/>
  <c r="D352" i="117"/>
  <c r="D351" i="117"/>
  <c r="D350" i="117"/>
  <c r="D349" i="117"/>
  <c r="D348" i="117"/>
  <c r="D347" i="117"/>
  <c r="D346" i="117"/>
  <c r="D345" i="117"/>
  <c r="D344" i="117"/>
  <c r="D343" i="117"/>
  <c r="D342" i="117"/>
  <c r="D341" i="117"/>
  <c r="D340" i="117"/>
  <c r="D339" i="117"/>
  <c r="D338" i="117"/>
  <c r="D337" i="117"/>
  <c r="D336" i="117"/>
  <c r="D335" i="117"/>
  <c r="D334" i="117"/>
  <c r="D333" i="117"/>
  <c r="D332" i="117"/>
  <c r="D331" i="117"/>
  <c r="D330" i="117"/>
  <c r="D329" i="117"/>
  <c r="D328" i="117"/>
  <c r="D327" i="117"/>
  <c r="D326" i="117"/>
  <c r="D325" i="117"/>
  <c r="D324" i="117"/>
  <c r="D323" i="117"/>
  <c r="D322" i="117"/>
  <c r="D321" i="117"/>
  <c r="D320" i="117"/>
  <c r="D319" i="117"/>
  <c r="D318" i="117"/>
  <c r="D317" i="117"/>
  <c r="D316" i="117"/>
  <c r="D315" i="117"/>
  <c r="D314" i="117"/>
  <c r="D313" i="117"/>
  <c r="D312" i="117"/>
  <c r="D311" i="117"/>
  <c r="D310" i="117"/>
  <c r="D309" i="117"/>
  <c r="D308" i="117"/>
  <c r="D307" i="117"/>
  <c r="D306" i="117"/>
  <c r="D305" i="117"/>
  <c r="D304" i="117"/>
  <c r="D303" i="117"/>
  <c r="D302" i="117"/>
  <c r="D301" i="117"/>
  <c r="D300" i="117"/>
  <c r="D299" i="117"/>
  <c r="D298" i="117"/>
  <c r="D297" i="117"/>
  <c r="D296" i="117"/>
  <c r="D295" i="117"/>
  <c r="D294" i="117"/>
  <c r="D293" i="117"/>
  <c r="D292" i="117"/>
  <c r="D291" i="117"/>
  <c r="D290" i="117"/>
  <c r="D289" i="117"/>
  <c r="D288" i="117"/>
  <c r="D287" i="117"/>
  <c r="D286" i="117"/>
  <c r="D285" i="117"/>
  <c r="D284" i="117"/>
  <c r="D283" i="117"/>
  <c r="D282" i="117"/>
  <c r="D281" i="117"/>
  <c r="D280" i="117"/>
  <c r="D279" i="117"/>
  <c r="D278" i="117"/>
  <c r="D277" i="117"/>
  <c r="D276" i="117"/>
  <c r="D275" i="117"/>
  <c r="D274" i="117"/>
  <c r="D273" i="117"/>
  <c r="D272" i="117"/>
  <c r="D271" i="117"/>
  <c r="D270" i="117"/>
  <c r="D269" i="117"/>
  <c r="D268" i="117"/>
  <c r="D267" i="117"/>
  <c r="D266" i="117"/>
  <c r="D265" i="117"/>
  <c r="D264" i="117"/>
  <c r="D263" i="117"/>
  <c r="D262" i="117"/>
  <c r="D261" i="117"/>
  <c r="D260" i="117"/>
  <c r="D259" i="117"/>
  <c r="D258" i="117"/>
  <c r="D257" i="117"/>
  <c r="D256" i="117"/>
  <c r="D255" i="117"/>
  <c r="D254" i="117"/>
  <c r="D253" i="117"/>
  <c r="D252" i="117"/>
  <c r="D251" i="117"/>
  <c r="D250" i="117"/>
  <c r="D249" i="117"/>
  <c r="D248" i="117"/>
  <c r="D247" i="117"/>
  <c r="D246" i="117"/>
  <c r="D245" i="117"/>
  <c r="D244" i="117"/>
  <c r="D243" i="117"/>
  <c r="D242" i="117"/>
  <c r="D241" i="117"/>
  <c r="D240" i="117"/>
  <c r="D239" i="117"/>
  <c r="D238" i="117"/>
  <c r="D237" i="117"/>
  <c r="D236" i="117"/>
  <c r="D235" i="117"/>
  <c r="D234" i="117"/>
  <c r="D233" i="117"/>
  <c r="D232" i="117"/>
  <c r="D231" i="117"/>
  <c r="D230" i="117"/>
  <c r="D229" i="117"/>
  <c r="D228" i="117"/>
  <c r="D227" i="117"/>
  <c r="D226" i="117"/>
  <c r="D225" i="117"/>
  <c r="D224" i="117"/>
  <c r="D223" i="117"/>
  <c r="D222" i="117"/>
  <c r="D221" i="117"/>
  <c r="D220" i="117"/>
  <c r="D219" i="117"/>
  <c r="D218" i="117"/>
  <c r="D217" i="117"/>
  <c r="D216" i="117"/>
  <c r="D215" i="117"/>
  <c r="D214" i="117"/>
  <c r="D213" i="117"/>
  <c r="D212" i="117"/>
  <c r="D211" i="117"/>
  <c r="D210" i="117"/>
  <c r="D209" i="117"/>
  <c r="D208" i="117"/>
  <c r="D207" i="117"/>
  <c r="D206" i="117"/>
  <c r="D205" i="117"/>
  <c r="D204" i="117"/>
  <c r="D203" i="117"/>
  <c r="D202" i="117"/>
  <c r="D201" i="117"/>
  <c r="D200" i="117"/>
  <c r="D199" i="117"/>
  <c r="D198" i="117"/>
  <c r="D197" i="117"/>
  <c r="D196" i="117"/>
  <c r="D195" i="117"/>
  <c r="D194" i="117"/>
  <c r="D193" i="117"/>
  <c r="D192" i="117"/>
  <c r="D191" i="117"/>
  <c r="D190" i="117"/>
  <c r="D189" i="117"/>
  <c r="D188" i="117"/>
  <c r="D187" i="117"/>
  <c r="D186" i="117"/>
  <c r="D185" i="117"/>
  <c r="D184" i="117"/>
  <c r="D183" i="117"/>
  <c r="D182" i="117"/>
  <c r="D181" i="117"/>
  <c r="D180" i="117"/>
  <c r="D179" i="117"/>
  <c r="D178" i="117"/>
  <c r="D177" i="117"/>
  <c r="D176" i="117"/>
  <c r="D175" i="117"/>
  <c r="D174" i="117"/>
  <c r="D173" i="117"/>
  <c r="D172" i="117"/>
  <c r="D171" i="117"/>
  <c r="D170" i="117"/>
  <c r="D169" i="117"/>
  <c r="D168" i="117"/>
  <c r="D167" i="117"/>
  <c r="D166" i="117"/>
  <c r="D165" i="117"/>
  <c r="D164" i="117"/>
  <c r="D163" i="117"/>
  <c r="D162" i="117"/>
  <c r="D161" i="117"/>
  <c r="D160" i="117"/>
  <c r="D159" i="117"/>
  <c r="D158" i="117"/>
  <c r="D157" i="117"/>
  <c r="D156" i="117"/>
  <c r="D155" i="117"/>
  <c r="D154" i="117"/>
  <c r="D153" i="117"/>
  <c r="D152" i="117"/>
  <c r="D151" i="117"/>
  <c r="D150" i="117"/>
  <c r="D149" i="117"/>
  <c r="D148" i="117"/>
  <c r="D147" i="117"/>
  <c r="D146" i="117"/>
  <c r="D145" i="117"/>
  <c r="D144" i="117"/>
  <c r="D143" i="117"/>
  <c r="D142" i="117"/>
  <c r="D141" i="117"/>
  <c r="D140" i="117"/>
  <c r="D139" i="117"/>
  <c r="D138" i="117"/>
  <c r="D137" i="117"/>
  <c r="D136" i="117"/>
  <c r="D135" i="117"/>
  <c r="D134" i="117"/>
  <c r="D133" i="117"/>
  <c r="D132" i="117"/>
  <c r="D131" i="117"/>
  <c r="D130" i="117"/>
  <c r="D129" i="117"/>
  <c r="D128" i="117"/>
  <c r="D127" i="117"/>
  <c r="D126" i="117"/>
  <c r="D125" i="117"/>
  <c r="D124" i="117"/>
  <c r="D123" i="117"/>
  <c r="D122" i="117"/>
  <c r="D121" i="117"/>
  <c r="D120" i="117"/>
  <c r="D119" i="117"/>
  <c r="D118" i="117"/>
  <c r="D117" i="117"/>
  <c r="D116" i="117"/>
  <c r="D115" i="117"/>
  <c r="D114" i="117"/>
  <c r="D113" i="117"/>
  <c r="D112" i="117"/>
  <c r="D111" i="117"/>
  <c r="D110" i="117"/>
  <c r="D109" i="117"/>
  <c r="D108" i="117"/>
  <c r="D107" i="117"/>
  <c r="D106" i="117"/>
  <c r="D105" i="117"/>
  <c r="D104" i="117"/>
  <c r="D103" i="117"/>
  <c r="D102" i="117"/>
  <c r="D101" i="117"/>
  <c r="D100" i="117"/>
  <c r="D99" i="117"/>
  <c r="D98" i="117"/>
  <c r="D97" i="117"/>
  <c r="D96" i="117"/>
  <c r="D95" i="117"/>
  <c r="D94" i="117"/>
  <c r="D93" i="117"/>
  <c r="D92" i="117"/>
  <c r="D91" i="117"/>
  <c r="D90" i="117"/>
  <c r="D89" i="117"/>
  <c r="D88" i="117"/>
  <c r="D87" i="117"/>
  <c r="D86" i="117"/>
  <c r="D85" i="117"/>
  <c r="D84" i="117"/>
  <c r="D83" i="117"/>
  <c r="D82" i="117"/>
  <c r="D81" i="117"/>
  <c r="D80" i="117"/>
  <c r="D79" i="117"/>
  <c r="D78" i="117"/>
  <c r="D77" i="117"/>
  <c r="D76" i="117"/>
  <c r="D75" i="117"/>
  <c r="D74" i="117"/>
  <c r="D73" i="117"/>
  <c r="D72" i="117"/>
  <c r="D71" i="117"/>
  <c r="D70" i="117"/>
  <c r="D69" i="117"/>
  <c r="D68" i="117"/>
  <c r="D67" i="117"/>
  <c r="D66" i="117"/>
  <c r="D65" i="117"/>
  <c r="D64" i="117"/>
  <c r="D63" i="117"/>
  <c r="D62" i="117"/>
  <c r="D61" i="117"/>
  <c r="D60" i="117"/>
  <c r="D59" i="117"/>
  <c r="D58" i="117"/>
  <c r="D57" i="117"/>
  <c r="D56" i="117"/>
  <c r="D55" i="117"/>
  <c r="D54" i="117"/>
  <c r="D53" i="117"/>
  <c r="D52" i="117"/>
  <c r="D51" i="117"/>
  <c r="D50" i="117"/>
  <c r="D49" i="117"/>
  <c r="D48" i="117"/>
  <c r="D47" i="117"/>
  <c r="D46" i="117"/>
  <c r="D45" i="117"/>
  <c r="D44" i="117"/>
  <c r="D43" i="117"/>
  <c r="D42" i="117"/>
  <c r="D41" i="117"/>
  <c r="D40" i="117"/>
  <c r="D39" i="117"/>
  <c r="D38" i="117"/>
  <c r="D37" i="117"/>
  <c r="D36" i="117"/>
  <c r="D35" i="117"/>
  <c r="D34" i="117"/>
  <c r="D33" i="117"/>
  <c r="D32" i="117"/>
  <c r="D31" i="117"/>
  <c r="D30" i="117"/>
  <c r="D29" i="117"/>
  <c r="D28" i="117"/>
  <c r="D27" i="117"/>
  <c r="D26" i="117"/>
  <c r="D25" i="117"/>
  <c r="D24" i="117"/>
  <c r="D23" i="117"/>
  <c r="D22" i="117"/>
  <c r="D21" i="117"/>
  <c r="D20" i="117"/>
  <c r="D19" i="117"/>
  <c r="D18" i="117"/>
  <c r="D17" i="117"/>
  <c r="D16" i="117"/>
  <c r="D15" i="117"/>
  <c r="D14" i="117"/>
  <c r="D13" i="117"/>
  <c r="D12" i="117"/>
  <c r="D11" i="117"/>
  <c r="D10" i="117"/>
  <c r="D9" i="117"/>
  <c r="D8" i="117"/>
  <c r="D7" i="117"/>
  <c r="D6" i="117"/>
  <c r="D5" i="117"/>
  <c r="D4" i="117"/>
  <c r="D3" i="117"/>
  <c r="D510" i="117"/>
  <c r="C512" i="117"/>
  <c r="C513" i="117"/>
  <c r="C514" i="117"/>
  <c r="C517" i="117"/>
  <c r="C518" i="117"/>
  <c r="C519" i="117" l="1"/>
  <c r="C515" i="117"/>
  <c r="C520" i="117" l="1"/>
  <c r="N79" i="89" l="1"/>
  <c r="L79" i="89"/>
  <c r="N60" i="89"/>
  <c r="N16" i="89"/>
  <c r="L16" i="89"/>
  <c r="N50" i="89"/>
  <c r="D72" i="120" l="1"/>
  <c r="E79" i="120" l="1"/>
  <c r="E76" i="120"/>
  <c r="E75" i="120"/>
  <c r="E74" i="120"/>
  <c r="E80" i="120"/>
  <c r="E82" i="120" l="1"/>
  <c r="D85" i="120" l="1"/>
  <c r="L50" i="89"/>
  <c r="O612" i="110"/>
  <c r="P612" i="110"/>
  <c r="K62" i="120" l="1"/>
  <c r="K61" i="120" s="1"/>
  <c r="L61" i="120" s="1"/>
  <c r="E94" i="120"/>
  <c r="E87" i="120"/>
  <c r="E93" i="120"/>
  <c r="E88" i="120"/>
  <c r="E89" i="120"/>
  <c r="E92" i="120"/>
  <c r="O614" i="110"/>
  <c r="E95" i="120" l="1"/>
  <c r="B15" i="96" l="1"/>
  <c r="D15" i="96"/>
  <c r="G38" i="96"/>
  <c r="M154" i="109" l="1"/>
  <c r="L154" i="109"/>
  <c r="L156" i="109" s="1"/>
  <c r="B14" i="96" l="1"/>
  <c r="K78" i="96" l="1"/>
  <c r="Y78" i="96" s="1"/>
  <c r="K76" i="96"/>
  <c r="Y76" i="96" s="1"/>
  <c r="K75" i="96"/>
  <c r="Y75" i="96" s="1"/>
  <c r="K73" i="96"/>
  <c r="Y73" i="96" s="1"/>
  <c r="K72" i="96"/>
  <c r="Y72" i="96" s="1"/>
  <c r="K68" i="96"/>
  <c r="Y68" i="96" s="1"/>
  <c r="K67" i="96"/>
  <c r="Y67" i="96" s="1"/>
  <c r="K60" i="96"/>
  <c r="Y60" i="96" s="1"/>
  <c r="K59" i="96"/>
  <c r="Y59" i="96" s="1"/>
  <c r="K56" i="96"/>
  <c r="Y56" i="96" s="1"/>
  <c r="K55" i="96"/>
  <c r="Y55" i="96" s="1"/>
  <c r="K54" i="96"/>
  <c r="Y54" i="96" s="1"/>
  <c r="K53" i="96"/>
  <c r="Y53" i="96" s="1"/>
  <c r="K45" i="96"/>
  <c r="Y45" i="96" s="1"/>
  <c r="K44" i="96"/>
  <c r="Y44" i="96" s="1"/>
  <c r="K43" i="96"/>
  <c r="Y43" i="96" s="1"/>
  <c r="K41" i="96"/>
  <c r="Y41" i="96" s="1"/>
  <c r="K40" i="96"/>
  <c r="Y40" i="96" s="1"/>
  <c r="K39" i="96"/>
  <c r="Y39" i="96" s="1"/>
  <c r="K32" i="96"/>
  <c r="Y32" i="96" s="1"/>
  <c r="K31" i="96"/>
  <c r="Y31" i="96" s="1"/>
  <c r="K30" i="96"/>
  <c r="Y30" i="96" s="1"/>
  <c r="K29" i="96"/>
  <c r="Y29" i="96" s="1"/>
  <c r="K28" i="96"/>
  <c r="Y28" i="96" s="1"/>
  <c r="K21" i="96"/>
  <c r="Y21" i="96" s="1"/>
  <c r="K20" i="96"/>
  <c r="Y20" i="96" s="1"/>
  <c r="K19" i="96"/>
  <c r="Y19" i="96" s="1"/>
  <c r="E26" i="96" l="1"/>
  <c r="K26" i="96" s="1"/>
  <c r="Y26" i="96" s="1"/>
  <c r="D51" i="96"/>
  <c r="D50" i="96"/>
  <c r="D49" i="96"/>
  <c r="D48" i="96"/>
  <c r="D47" i="96"/>
  <c r="D46" i="96"/>
  <c r="D37" i="96"/>
  <c r="D36" i="96"/>
  <c r="D35" i="96"/>
  <c r="D34" i="96"/>
  <c r="D33" i="96"/>
  <c r="D27" i="96"/>
  <c r="D25" i="96"/>
  <c r="D24" i="96"/>
  <c r="E22" i="96"/>
  <c r="K22" i="96" s="1"/>
  <c r="Y22" i="96" s="1"/>
  <c r="D17" i="96"/>
  <c r="D14" i="96"/>
  <c r="B51" i="96" l="1"/>
  <c r="E51" i="96" s="1"/>
  <c r="K51" i="96" s="1"/>
  <c r="Y51" i="96" s="1"/>
  <c r="B48" i="96" l="1"/>
  <c r="E48" i="96" s="1"/>
  <c r="B46" i="96"/>
  <c r="E23" i="96"/>
  <c r="B47" i="96" l="1"/>
  <c r="E47" i="96" s="1"/>
  <c r="H47" i="96" s="1"/>
  <c r="K47" i="96" s="1"/>
  <c r="Y47" i="96" s="1"/>
  <c r="B64" i="96"/>
  <c r="B27" i="96"/>
  <c r="E27" i="96" s="1"/>
  <c r="O61" i="96"/>
  <c r="B34" i="96"/>
  <c r="E34" i="96" s="1"/>
  <c r="K34" i="96" s="1"/>
  <c r="R34" i="96" s="1"/>
  <c r="B35" i="96"/>
  <c r="E35" i="96" s="1"/>
  <c r="K35" i="96" s="1"/>
  <c r="B37" i="96"/>
  <c r="E37" i="96" s="1"/>
  <c r="K37" i="96" s="1"/>
  <c r="B50" i="96"/>
  <c r="E50" i="96" s="1"/>
  <c r="K50" i="96" s="1"/>
  <c r="Y50" i="96" s="1"/>
  <c r="B17" i="96"/>
  <c r="E17" i="96" s="1"/>
  <c r="E46" i="96"/>
  <c r="K46" i="96" s="1"/>
  <c r="Y46" i="96" s="1"/>
  <c r="E15" i="96"/>
  <c r="K15" i="96" s="1"/>
  <c r="B33" i="96"/>
  <c r="E33" i="96" s="1"/>
  <c r="K33" i="96" s="1"/>
  <c r="B36" i="96"/>
  <c r="E36" i="96" s="1"/>
  <c r="E38" i="96"/>
  <c r="K38" i="96" s="1"/>
  <c r="E42" i="96"/>
  <c r="K42" i="96" s="1"/>
  <c r="G48" i="96"/>
  <c r="K48" i="96" s="1"/>
  <c r="Y48" i="96" s="1"/>
  <c r="E16" i="96"/>
  <c r="E18" i="96"/>
  <c r="K18" i="96" s="1"/>
  <c r="B24" i="96"/>
  <c r="E24" i="96" s="1"/>
  <c r="B25" i="96"/>
  <c r="E25" i="96" s="1"/>
  <c r="B49" i="96"/>
  <c r="E49" i="96" s="1"/>
  <c r="K16" i="96" l="1"/>
  <c r="O35" i="96"/>
  <c r="O80" i="96" s="1"/>
  <c r="K27" i="96"/>
  <c r="X27" i="96"/>
  <c r="G49" i="96"/>
  <c r="K49" i="96" s="1"/>
  <c r="Y49" i="96" s="1"/>
  <c r="Y27" i="96" l="1"/>
  <c r="Y35" i="96"/>
  <c r="J17" i="96"/>
  <c r="I23" i="96" l="1"/>
  <c r="K23" i="96" s="1"/>
  <c r="J66" i="96"/>
  <c r="K17" i="96"/>
  <c r="B52" i="96" l="1"/>
  <c r="B53" i="96" l="1"/>
  <c r="B63" i="96" l="1"/>
  <c r="E63" i="96" s="1"/>
  <c r="K63" i="96" l="1"/>
  <c r="Y63" i="96" l="1"/>
  <c r="B57" i="96" l="1"/>
  <c r="L15" i="96" l="1"/>
  <c r="Y15" i="96" s="1"/>
  <c r="E64" i="96" l="1"/>
  <c r="E65" i="96"/>
  <c r="F65" i="96" s="1"/>
  <c r="F25" i="96" s="1"/>
  <c r="E57" i="96"/>
  <c r="K57" i="96" s="1"/>
  <c r="B39" i="96" l="1"/>
  <c r="B19" i="96"/>
  <c r="B71" i="96" l="1"/>
  <c r="E71" i="96" s="1"/>
  <c r="X71" i="96" s="1"/>
  <c r="X80" i="96" s="1"/>
  <c r="K71" i="96" l="1"/>
  <c r="Y71" i="96" s="1"/>
  <c r="B66" i="96" l="1"/>
  <c r="E66" i="96" s="1"/>
  <c r="B62" i="96" l="1"/>
  <c r="E62" i="96" s="1"/>
  <c r="K62" i="96" s="1"/>
  <c r="P62" i="96" s="1"/>
  <c r="Q18" i="96" l="1"/>
  <c r="Y18" i="96" s="1"/>
  <c r="Y34" i="96"/>
  <c r="E14" i="96"/>
  <c r="K14" i="96" l="1"/>
  <c r="Y14" i="96" s="1"/>
  <c r="D39" i="96"/>
  <c r="U80" i="96" l="1"/>
  <c r="N80" i="96"/>
  <c r="I66" i="96" l="1"/>
  <c r="K66" i="96" s="1"/>
  <c r="J80" i="96" l="1"/>
  <c r="B77" i="96"/>
  <c r="E77" i="96" s="1"/>
  <c r="K77" i="96" s="1"/>
  <c r="R66" i="96" l="1"/>
  <c r="Y66" i="96" s="1"/>
  <c r="Q77" i="96" l="1"/>
  <c r="Y77" i="96" s="1"/>
  <c r="Y38" i="96" l="1"/>
  <c r="L57" i="96" l="1"/>
  <c r="Y57" i="96" s="1"/>
  <c r="B61" i="96" l="1"/>
  <c r="E61" i="96" s="1"/>
  <c r="K65" i="96"/>
  <c r="Y65" i="96" s="1"/>
  <c r="K61" i="96" l="1"/>
  <c r="K25" i="96"/>
  <c r="F64" i="96"/>
  <c r="P61" i="96" l="1"/>
  <c r="Y61" i="96" s="1"/>
  <c r="F24" i="96"/>
  <c r="K64" i="96"/>
  <c r="Y64" i="96" s="1"/>
  <c r="F80" i="96" l="1"/>
  <c r="D52" i="96" l="1"/>
  <c r="D53" i="96" l="1"/>
  <c r="E52" i="96"/>
  <c r="G52" i="96" l="1"/>
  <c r="K52" i="96" s="1"/>
  <c r="Y52" i="96" s="1"/>
  <c r="B70" i="96" l="1"/>
  <c r="E70" i="96" s="1"/>
  <c r="B69" i="96"/>
  <c r="B74" i="96" l="1"/>
  <c r="E74" i="96" s="1"/>
  <c r="K70" i="96"/>
  <c r="W70" i="96" s="1"/>
  <c r="E69" i="96"/>
  <c r="B72" i="96"/>
  <c r="Y62" i="96"/>
  <c r="Y70" i="96" l="1"/>
  <c r="K69" i="96"/>
  <c r="Q69" i="96" s="1"/>
  <c r="Y69" i="96" s="1"/>
  <c r="W80" i="96"/>
  <c r="P80" i="96"/>
  <c r="B75" i="96"/>
  <c r="I74" i="96" l="1"/>
  <c r="I36" i="96" l="1"/>
  <c r="K36" i="96" s="1"/>
  <c r="K74" i="96"/>
  <c r="Y74" i="96" s="1"/>
  <c r="R37" i="96"/>
  <c r="Y37" i="96" s="1"/>
  <c r="I80" i="96" l="1"/>
  <c r="R36" i="96"/>
  <c r="Y36" i="96" s="1"/>
  <c r="H24" i="96" l="1"/>
  <c r="K24" i="96" s="1"/>
  <c r="Q16" i="96"/>
  <c r="Y16" i="96" s="1"/>
  <c r="B28" i="96"/>
  <c r="S24" i="96" l="1"/>
  <c r="S80" i="96" s="1"/>
  <c r="Q23" i="96"/>
  <c r="Y23" i="96" s="1"/>
  <c r="D43" i="96"/>
  <c r="M33" i="96"/>
  <c r="Y33" i="96" s="1"/>
  <c r="Y24" i="96" l="1"/>
  <c r="Q80" i="96"/>
  <c r="B43" i="96"/>
  <c r="B54" i="96" s="1"/>
  <c r="T25" i="96"/>
  <c r="Y25" i="96" s="1"/>
  <c r="D28" i="96"/>
  <c r="T80" i="96" l="1"/>
  <c r="R42" i="96"/>
  <c r="Y42" i="96" s="1"/>
  <c r="B29" i="96" l="1"/>
  <c r="B55" i="96" s="1"/>
  <c r="R80" i="96"/>
  <c r="D54" i="96"/>
  <c r="D19" i="96"/>
  <c r="D29" i="96" s="1"/>
  <c r="D55" i="96" l="1"/>
  <c r="V80" i="96"/>
  <c r="H80" i="96" l="1"/>
  <c r="M17" i="96"/>
  <c r="Y17" i="96" s="1"/>
  <c r="B58" i="96" l="1"/>
  <c r="E58" i="96" l="1"/>
  <c r="K58" i="96" s="1"/>
  <c r="B59" i="96"/>
  <c r="B67" i="96" s="1"/>
  <c r="B79" i="96" l="1"/>
  <c r="B80" i="96" s="1"/>
  <c r="E79" i="96" l="1"/>
  <c r="E80" i="96" s="1"/>
  <c r="M58" i="96"/>
  <c r="Y58" i="96" s="1"/>
  <c r="G79" i="96" l="1"/>
  <c r="G80" i="96" s="1"/>
  <c r="M80" i="96"/>
  <c r="L80" i="96"/>
  <c r="K79" i="96" l="1"/>
  <c r="Y79" i="96" l="1"/>
  <c r="K80" i="96"/>
  <c r="Y80" i="96" s="1"/>
  <c r="E33" i="184" l="1"/>
  <c r="D30" i="185" l="1"/>
  <c r="D920" i="192" l="1"/>
  <c r="D921" i="192" s="1"/>
  <c r="D32" i="185" s="1"/>
  <c r="D759" i="192"/>
  <c r="D760" i="192" s="1"/>
  <c r="G122" i="192"/>
  <c r="G123" i="192" s="1"/>
  <c r="G124" i="192" s="1"/>
  <c r="E56" i="184"/>
  <c r="C43" i="191"/>
  <c r="C52" i="191" s="1"/>
  <c r="E57" i="184" l="1"/>
  <c r="D193" i="192"/>
  <c r="E58" i="184" l="1"/>
  <c r="D538" i="192"/>
  <c r="D547" i="192" l="1"/>
  <c r="D548" i="192" s="1"/>
</calcChain>
</file>

<file path=xl/sharedStrings.xml><?xml version="1.0" encoding="utf-8"?>
<sst xmlns="http://schemas.openxmlformats.org/spreadsheetml/2006/main" count="15348" uniqueCount="3875">
  <si>
    <t>Total</t>
  </si>
  <si>
    <t>Concepto</t>
  </si>
  <si>
    <t>Anticipo Impuesto a la Renta</t>
  </si>
  <si>
    <t>Otros créditos</t>
  </si>
  <si>
    <t>Reserva de revalúo</t>
  </si>
  <si>
    <t>Resultados acumulados</t>
  </si>
  <si>
    <t xml:space="preserve"> </t>
  </si>
  <si>
    <t>Impuesto a la renta</t>
  </si>
  <si>
    <t>Bajas</t>
  </si>
  <si>
    <t>Ventas</t>
  </si>
  <si>
    <t>Remuneraciones y cargas sociales a pagar</t>
  </si>
  <si>
    <t>Impuestos a pagar</t>
  </si>
  <si>
    <t>Provisiones</t>
  </si>
  <si>
    <t>Reserva legal</t>
  </si>
  <si>
    <t>Intereses pagados</t>
  </si>
  <si>
    <t>Cuentas por pagar comerciales</t>
  </si>
  <si>
    <t>Proveedores locales</t>
  </si>
  <si>
    <t>Vencimiento</t>
  </si>
  <si>
    <t>Activos intangibles</t>
  </si>
  <si>
    <t>Inversiones</t>
  </si>
  <si>
    <t>Costo de ventas</t>
  </si>
  <si>
    <t>Otros ingresos</t>
  </si>
  <si>
    <t>Gastos Administrativos</t>
  </si>
  <si>
    <t>Nota</t>
  </si>
  <si>
    <t>ACTIVOS</t>
  </si>
  <si>
    <t>Efectivo y equivalente de efectivo</t>
  </si>
  <si>
    <t>Cuentas por cobrar comerciales</t>
  </si>
  <si>
    <t>Inventarios</t>
  </si>
  <si>
    <t>Rodados</t>
  </si>
  <si>
    <t>Muebles y útiles</t>
  </si>
  <si>
    <t xml:space="preserve">Préstamos a corto plazo </t>
  </si>
  <si>
    <t>Otros pasivos corrientes</t>
  </si>
  <si>
    <t>Capital integrado</t>
  </si>
  <si>
    <t>Reservas estatutarias</t>
  </si>
  <si>
    <t>Total Patrimonio Neto</t>
  </si>
  <si>
    <t>Gastos de ventas</t>
  </si>
  <si>
    <t>Otros gastos</t>
  </si>
  <si>
    <t>Crédito</t>
  </si>
  <si>
    <t>Totales</t>
  </si>
  <si>
    <t>Moneda</t>
  </si>
  <si>
    <t>Otros pasivos no corrientes</t>
  </si>
  <si>
    <t>Otros ingresos y gastos operativos</t>
  </si>
  <si>
    <t>USD</t>
  </si>
  <si>
    <t>PYG</t>
  </si>
  <si>
    <t>EUR</t>
  </si>
  <si>
    <t>ESTADO DE EVOLUCIÓN DEL PATRIMONIO NETO</t>
  </si>
  <si>
    <t>ACTIVO</t>
  </si>
  <si>
    <t>PASIVO</t>
  </si>
  <si>
    <t>Cuenta</t>
  </si>
  <si>
    <t>ACTIVO CIRCULANTE</t>
  </si>
  <si>
    <t>DISPONIBILIDADES</t>
  </si>
  <si>
    <t>CAJA</t>
  </si>
  <si>
    <t>FONDO FIJO</t>
  </si>
  <si>
    <t>BANCOS</t>
  </si>
  <si>
    <t>CHEQUES</t>
  </si>
  <si>
    <t>DEUDORES POR VENTA</t>
  </si>
  <si>
    <t>CUENTA CORRIENTE</t>
  </si>
  <si>
    <t>DOCUMENTOS</t>
  </si>
  <si>
    <t>DEUDORES VARIOS</t>
  </si>
  <si>
    <t>ANTICIPOS</t>
  </si>
  <si>
    <t>CREDITOS FISCALES</t>
  </si>
  <si>
    <t>PRESTAMOS AL PERSONAL</t>
  </si>
  <si>
    <t>OTRAS CUENTAS POR COBRAR</t>
  </si>
  <si>
    <t>INVERSIONES</t>
  </si>
  <si>
    <t>INVERSIONES  EN EL EXTERIOR</t>
  </si>
  <si>
    <t>BIENES DE CAMBIO</t>
  </si>
  <si>
    <t>EXISTENCIAS</t>
  </si>
  <si>
    <t>IMPORTACIONES EN CURSO</t>
  </si>
  <si>
    <t>PRODUCCION</t>
  </si>
  <si>
    <t>CARGOS DIFERIDOS</t>
  </si>
  <si>
    <t>SEGUROS</t>
  </si>
  <si>
    <t>INTERESES</t>
  </si>
  <si>
    <t>ALQUILERES</t>
  </si>
  <si>
    <t>OTROS ACTIVOS</t>
  </si>
  <si>
    <t>ACTIVO NO CIRCULANTE</t>
  </si>
  <si>
    <t>BIENES DE USO</t>
  </si>
  <si>
    <t>BIENES MUEBLES UTILES Y ENSERES</t>
  </si>
  <si>
    <t>MAQUIN. HERRAM. Y EQUIPOS</t>
  </si>
  <si>
    <t>TRANSPORTE TERRESTRE</t>
  </si>
  <si>
    <t>INMUEBLES</t>
  </si>
  <si>
    <t>OBRAS EN CURSO</t>
  </si>
  <si>
    <t>INVERSIONES FINANCIERAS</t>
  </si>
  <si>
    <t>ACTIVOS INTANGIBLES</t>
  </si>
  <si>
    <t>PASIVO CIRCULANTE</t>
  </si>
  <si>
    <t>DEUDAS COMERCIALES</t>
  </si>
  <si>
    <t>PROVEEDORES</t>
  </si>
  <si>
    <t>DEUDAS FINANCIERAS</t>
  </si>
  <si>
    <t>OPERACIONES BANCARIAS</t>
  </si>
  <si>
    <t>INTERESES BANCARIOS</t>
  </si>
  <si>
    <t>DEUDAS SOCIALES A PAGAR</t>
  </si>
  <si>
    <t>INSTITUTO DE PREVISION SOCIAL</t>
  </si>
  <si>
    <t>DEUDAS FISCALES A PAGAR</t>
  </si>
  <si>
    <t>DIRECCION GRAL. DE RECAUDACION</t>
  </si>
  <si>
    <t>DIVIDENDOS A PAGAR</t>
  </si>
  <si>
    <t>OTROS PASIVOS</t>
  </si>
  <si>
    <t>PREVISIONES</t>
  </si>
  <si>
    <t>PASIVO NO CORRIENTE</t>
  </si>
  <si>
    <t>PREVISIONES NO CIRCULANTE</t>
  </si>
  <si>
    <t>PATRIMONIO NETO</t>
  </si>
  <si>
    <t>CAPITAL Y RESERVAS</t>
  </si>
  <si>
    <t>CAPITAL</t>
  </si>
  <si>
    <t>CAPITAL SOCIAL</t>
  </si>
  <si>
    <t>RESERVAS</t>
  </si>
  <si>
    <t>RESERVA LEGAL</t>
  </si>
  <si>
    <t>RESERVA DE REVALUO</t>
  </si>
  <si>
    <t>RESERVA PARA CAPITALIZACION</t>
  </si>
  <si>
    <t>OTRAS RESERVAS</t>
  </si>
  <si>
    <t>INGRESOS</t>
  </si>
  <si>
    <t>INGRESOS OPERATIVOS</t>
  </si>
  <si>
    <t>INGRESOS POR VENTAS</t>
  </si>
  <si>
    <t>VENTAS OPERATIVAS</t>
  </si>
  <si>
    <t>INGRESOS NO OPERATIVOS</t>
  </si>
  <si>
    <t>OTROS INGRESOS FACTURABLES</t>
  </si>
  <si>
    <t>OTROS INGRESOS NO FACTURABLES</t>
  </si>
  <si>
    <t>EGRESOS</t>
  </si>
  <si>
    <t>COSTO DE VENTAS</t>
  </si>
  <si>
    <t>GASTOS OPERATIVOS</t>
  </si>
  <si>
    <t>PERSONAL/SERVICIOS PROF.</t>
  </si>
  <si>
    <t>REMUNERACIONES</t>
  </si>
  <si>
    <t>OTROS GASTOS DEL PERSONAL</t>
  </si>
  <si>
    <t>REMUNERACION PERSONAL SUPERIOR</t>
  </si>
  <si>
    <t>GASTOS COMERCIALES</t>
  </si>
  <si>
    <t>VEND/ VISITADORES</t>
  </si>
  <si>
    <t>PROMOCION MEDICA</t>
  </si>
  <si>
    <t>OTROS GASTOS COMERCIALES</t>
  </si>
  <si>
    <t>PUBLICIDAD</t>
  </si>
  <si>
    <t>DISTRIBUCION</t>
  </si>
  <si>
    <t>GASTOS GENERALES Y DE ADMNISTRATIVOS</t>
  </si>
  <si>
    <t>MANTENIMIENTOS</t>
  </si>
  <si>
    <t>SERVICIOS BASICOS</t>
  </si>
  <si>
    <t>CUOTAS Y SUSCRIPCIONES</t>
  </si>
  <si>
    <t>HON Y SERVICIOS CONTRATADOS</t>
  </si>
  <si>
    <t>OTROS GASTOS INDUSTRIALES</t>
  </si>
  <si>
    <t>INSUMOS DE OFICINA</t>
  </si>
  <si>
    <t>SERVICIO DE LIMPIEZA Y SEGURIDAD</t>
  </si>
  <si>
    <t>OTROS GASTOS ADMINISTRATIVOS</t>
  </si>
  <si>
    <t>GASTOS NO OPERATIVOS</t>
  </si>
  <si>
    <t>FINANCIEROS Y BANCARIOS</t>
  </si>
  <si>
    <t>GASTOS FINANCIEROS</t>
  </si>
  <si>
    <t>GASTOS BANCARIOS</t>
  </si>
  <si>
    <t>IMPUESTOS, TASAS Y PATENTES</t>
  </si>
  <si>
    <t>IMPUESTOS</t>
  </si>
  <si>
    <t>PATENTES Y TASAS</t>
  </si>
  <si>
    <t>DEPRECIACIONES Y AMORTIZACIONES</t>
  </si>
  <si>
    <t>DEPRECIACIONES</t>
  </si>
  <si>
    <t>AMORTIZACIONES</t>
  </si>
  <si>
    <t>PREVISIONES GENERICAS</t>
  </si>
  <si>
    <t>PREVISIONES POR INCOBRABLES</t>
  </si>
  <si>
    <t>Otros Activos</t>
  </si>
  <si>
    <t>Inversiones Financieras</t>
  </si>
  <si>
    <t>Capital Social</t>
  </si>
  <si>
    <t>Reserva para Capitalización</t>
  </si>
  <si>
    <t>Fondo Fijo</t>
  </si>
  <si>
    <t>Otros anticipos</t>
  </si>
  <si>
    <t>VARIACION</t>
  </si>
  <si>
    <t>Diferencia de cambio</t>
  </si>
  <si>
    <t>AJUSTADA</t>
  </si>
  <si>
    <t>Cobranzas netas por ventas</t>
  </si>
  <si>
    <t>Total Pasivo y Patrimonio Neto</t>
  </si>
  <si>
    <t>Gastos operativos</t>
  </si>
  <si>
    <t>TOTAL</t>
  </si>
  <si>
    <t>Reserva para Capitalizacion</t>
  </si>
  <si>
    <t>Costo Celulares Directores</t>
  </si>
  <si>
    <t>Director</t>
  </si>
  <si>
    <t>Contador</t>
  </si>
  <si>
    <t>María Herminia Caballero</t>
  </si>
  <si>
    <t>Pascual Manuel Scavone</t>
  </si>
  <si>
    <t>Óscar Anibal Delgado</t>
  </si>
  <si>
    <t>María Paz Zaldivar</t>
  </si>
  <si>
    <t>Silvana Candia Caballero</t>
  </si>
  <si>
    <t>Oscar Vicente Scavone</t>
  </si>
  <si>
    <t>Vicente José Scavone</t>
  </si>
  <si>
    <t>Claudia Scavone Cardenas</t>
  </si>
  <si>
    <t>Rosana Scavone Cardenas</t>
  </si>
  <si>
    <t>Margarita Scavone Cardenas</t>
  </si>
  <si>
    <t>César José Luis Scavone</t>
  </si>
  <si>
    <t>Susana Scavone Cardenas</t>
  </si>
  <si>
    <t>Patricia Scavone Caballero</t>
  </si>
  <si>
    <t>Luis Carlos Giagni</t>
  </si>
  <si>
    <t>Daniel Gómez Duarte</t>
  </si>
  <si>
    <t>Fernando Olmedo</t>
  </si>
  <si>
    <t>René Molas</t>
  </si>
  <si>
    <t>Claudio González</t>
  </si>
  <si>
    <t>Banco Regional C.C. Cta.Cte.U$d.</t>
  </si>
  <si>
    <t>Banco Regional C.C. Caja de Ahorro U$d.</t>
  </si>
  <si>
    <t>Banco Itau C.C. Cta.Cte.U$d.</t>
  </si>
  <si>
    <t>Banco Continental C.C.Cte.U$d.</t>
  </si>
  <si>
    <t>Banco HSBC C.C.Cte.U$d.</t>
  </si>
  <si>
    <t>Banco Itau Miami U$s</t>
  </si>
  <si>
    <t>Anticipo a Proveedores</t>
  </si>
  <si>
    <t>Inversiones financieras</t>
  </si>
  <si>
    <t>Otros activos</t>
  </si>
  <si>
    <t>US$</t>
  </si>
  <si>
    <t>Cod</t>
  </si>
  <si>
    <t>Fondo Fijo Moneda Extranjera</t>
  </si>
  <si>
    <t>TOTAL CUENTAS ACTIVAS USD</t>
  </si>
  <si>
    <t>Proveedores Locales</t>
  </si>
  <si>
    <t>Proveedores del Exterior USD</t>
  </si>
  <si>
    <t>Préstamos Bancarios CP</t>
  </si>
  <si>
    <t>TOTAL CUENTAS PASIVAS USD</t>
  </si>
  <si>
    <t>Clientes</t>
  </si>
  <si>
    <t>Cheques</t>
  </si>
  <si>
    <t>Banco Familiar Cta.Cte USD</t>
  </si>
  <si>
    <t>Variacion x Productos en Inversiones</t>
  </si>
  <si>
    <t>Partes relacionadas</t>
  </si>
  <si>
    <t>Laboratorios de Productos Éticos CEISA</t>
  </si>
  <si>
    <t>Compañía Química Vicente Scavone C.I.S.A.</t>
  </si>
  <si>
    <t>Farmacia Catedral S.A.</t>
  </si>
  <si>
    <t>Scavone Hnos. S.A. Centro</t>
  </si>
  <si>
    <t>Manresa S.A.</t>
  </si>
  <si>
    <t>Compañía Viscount C.I.S.A.</t>
  </si>
  <si>
    <t>Ganadera María Odila C.I.S.A.</t>
  </si>
  <si>
    <t>Gráfica Mayo S.A.</t>
  </si>
  <si>
    <t>Gs</t>
  </si>
  <si>
    <t>Socios o entidades vinculadas (FVS)</t>
  </si>
  <si>
    <t xml:space="preserve">Clientes  </t>
  </si>
  <si>
    <t>Manresa S.A. - Tonky Toys</t>
  </si>
  <si>
    <t>Directores y funcionarios</t>
  </si>
  <si>
    <t>Cheques diferidos</t>
  </si>
  <si>
    <t>Otras cuentas por cobrar</t>
  </si>
  <si>
    <t>Corriente</t>
  </si>
  <si>
    <t>No corriente</t>
  </si>
  <si>
    <t>Semielaborados</t>
  </si>
  <si>
    <t>Insumos</t>
  </si>
  <si>
    <t>Titulos de Marca</t>
  </si>
  <si>
    <t>No Corriente</t>
  </si>
  <si>
    <t>Proveedores del exterior</t>
  </si>
  <si>
    <t>Retenciones a pagar</t>
  </si>
  <si>
    <t>Terrenos</t>
  </si>
  <si>
    <t>Edificios</t>
  </si>
  <si>
    <t>Posición neta US$</t>
  </si>
  <si>
    <t>Proveedores del Exterior</t>
  </si>
  <si>
    <t>TOTAL CUENTAS PASIVAS EUR</t>
  </si>
  <si>
    <t>Egresos financieros</t>
  </si>
  <si>
    <t>Honorarios profesionales</t>
  </si>
  <si>
    <t>Ingresos financieros</t>
  </si>
  <si>
    <t>TOTAL CUENTAS ACTIVAS EUR</t>
  </si>
  <si>
    <t>Posición neta EUR</t>
  </si>
  <si>
    <t>Activo</t>
  </si>
  <si>
    <t>Pasivo</t>
  </si>
  <si>
    <t>Ganadera Maria Odila</t>
  </si>
  <si>
    <t>Ingresos</t>
  </si>
  <si>
    <t>Egresos</t>
  </si>
  <si>
    <t>Remuneración personal superior</t>
  </si>
  <si>
    <t>VICENTE JOSE SCAVONE CARDENAS</t>
  </si>
  <si>
    <t>SUSANA MARIA SCAVONE CARDENAS</t>
  </si>
  <si>
    <t>ROSANA MARIA IRENE SCAVONE CARDENAS</t>
  </si>
  <si>
    <t>PATRICIA MARIA ANTIA SCAVONE CABALLERO</t>
  </si>
  <si>
    <t>MARIA ODILA CARDENAS DE SCAVONE</t>
  </si>
  <si>
    <t>MARIA HERMINIA CABALLERO SCAVONE</t>
  </si>
  <si>
    <t>MARGARITA MARIA VICTORIA SCAVONE CARDENAS</t>
  </si>
  <si>
    <t>CLAUDIA TERESA MARIA SCAVONE CARDENAS</t>
  </si>
  <si>
    <t>CESAR JOSE LUIS SCAVONE CARDENAS</t>
  </si>
  <si>
    <t>Y</t>
  </si>
  <si>
    <t>Ajuste</t>
  </si>
  <si>
    <t>Manual</t>
  </si>
  <si>
    <t>GL</t>
  </si>
  <si>
    <t>Cierre de Balance General</t>
  </si>
  <si>
    <t>Closing Journal</t>
  </si>
  <si>
    <t xml:space="preserve">ACCOUNTED </t>
  </si>
  <si>
    <t>INVOICE</t>
  </si>
  <si>
    <t>Cargo</t>
  </si>
  <si>
    <t>Factura</t>
  </si>
  <si>
    <t>AP</t>
  </si>
  <si>
    <t>STANDARD</t>
  </si>
  <si>
    <t>INVOICE ADJUSTMENT</t>
  </si>
  <si>
    <t>Ajuste de Facturas</t>
  </si>
  <si>
    <t xml:space="preserve">MARIA HERMINIA CABALLERO A CTA DIVIDENDOS </t>
  </si>
  <si>
    <t xml:space="preserve">ROSANA MARIA SCAVONE A CTA DIVIDENDOS </t>
  </si>
  <si>
    <t xml:space="preserve">A CTA DIVIDENDOS MARGARITA MARIA SCAVONE </t>
  </si>
  <si>
    <t xml:space="preserve">MARGARITA MARIA SCAVONE A CTA DIVIDENDOS </t>
  </si>
  <si>
    <t xml:space="preserve">OSCAR VICENTE SCAVONE A CTA DIVIDENDOS </t>
  </si>
  <si>
    <t>Descripción</t>
  </si>
  <si>
    <t>Status</t>
  </si>
  <si>
    <t>Tipo Linea</t>
  </si>
  <si>
    <t>Tipo Evento</t>
  </si>
  <si>
    <t>Origen Evento</t>
  </si>
  <si>
    <t>Mo</t>
  </si>
  <si>
    <t>Saldo</t>
  </si>
  <si>
    <t>Credito Fun</t>
  </si>
  <si>
    <t>Debito Fun</t>
  </si>
  <si>
    <t>Credito</t>
  </si>
  <si>
    <t>Debito</t>
  </si>
  <si>
    <t>Banco</t>
  </si>
  <si>
    <t>Origen Trans.</t>
  </si>
  <si>
    <t>Numero Trans.</t>
  </si>
  <si>
    <t>Tipo Trans.</t>
  </si>
  <si>
    <t>Dom.</t>
  </si>
  <si>
    <t>Num. Prov./Cli.</t>
  </si>
  <si>
    <t>Nombre Prov./Cli.</t>
  </si>
  <si>
    <t>Tipo Prov./Cli.</t>
  </si>
  <si>
    <t>Fecha</t>
  </si>
  <si>
    <t>Compra de mercaderías</t>
  </si>
  <si>
    <t>HOJA DE TRABAJO PARA ESTADO DE FLUJO</t>
  </si>
  <si>
    <t>ANULACIONES DE PARTIDAS NO MONETARIAS</t>
  </si>
  <si>
    <t>Actividades Operativas</t>
  </si>
  <si>
    <t>Act. Inversión</t>
  </si>
  <si>
    <t>Act. Financiamiento</t>
  </si>
  <si>
    <t>Al 31 de diciembre de 2019</t>
  </si>
  <si>
    <t>Variaciones</t>
  </si>
  <si>
    <t>Anulación de Utilidad Ejerc.</t>
  </si>
  <si>
    <t>Variación de otras cuentas del activo</t>
  </si>
  <si>
    <t>Variación de otras cuentas del pasivo</t>
  </si>
  <si>
    <t>(Compra) Venta AF</t>
  </si>
  <si>
    <t>(Compra) Venta Intangible</t>
  </si>
  <si>
    <t>Incremento/ (Disminución) de Deudas Financieras</t>
  </si>
  <si>
    <t>Dividendos Pagados</t>
  </si>
  <si>
    <t>Prueba</t>
  </si>
  <si>
    <t>ACTIVO CORRIENTE</t>
  </si>
  <si>
    <t xml:space="preserve">Créditos por ventas </t>
  </si>
  <si>
    <t>Total Activo Corriente</t>
  </si>
  <si>
    <t>ACTIVO  NO  CORRIENTE</t>
  </si>
  <si>
    <t>Propiedad, planta y equipo</t>
  </si>
  <si>
    <t>Total Activo no Corriente</t>
  </si>
  <si>
    <t>Total Activo</t>
  </si>
  <si>
    <t>PASIVO CORRIENTE</t>
  </si>
  <si>
    <t>Total Pasivo Corriente</t>
  </si>
  <si>
    <t>Total Pasivo no Corriente</t>
  </si>
  <si>
    <t>Gastos de administración</t>
  </si>
  <si>
    <t>RESULTADO OPERATIVO NETO</t>
  </si>
  <si>
    <t>RESULTADOS FINANCIEROS</t>
  </si>
  <si>
    <t>RESULTADO ANTES DE IMPUESTO A LA RENTA</t>
  </si>
  <si>
    <t>RESULTADO NETO</t>
  </si>
  <si>
    <t>Diferencia</t>
  </si>
  <si>
    <t>VICENTE SCAVONE &amp; CÍA</t>
  </si>
  <si>
    <t>ESTADOS FINANCIEROS</t>
  </si>
  <si>
    <t>(Cifras en miles de Gs.)</t>
  </si>
  <si>
    <t>(-) Costo de venta</t>
  </si>
  <si>
    <t>UTILIDAD BRUTA</t>
  </si>
  <si>
    <t>Diferencia de cambio - neto</t>
  </si>
  <si>
    <t>Resultados extraordinarios - Neto</t>
  </si>
  <si>
    <t>Impuesto a la renta
Retenciones</t>
  </si>
  <si>
    <t>Previsiones y otras eliminaciones</t>
  </si>
  <si>
    <t>Pagos a empleados</t>
  </si>
  <si>
    <t>Pago a proveedores</t>
  </si>
  <si>
    <t>01.01.21020101.000.00.000</t>
  </si>
  <si>
    <t>BANCO CONTINENTAL SAECA - DEUDAS FINANCIERAS</t>
  </si>
  <si>
    <t>Cancelación de Factura</t>
  </si>
  <si>
    <t>INVOICE CANCELLATION</t>
  </si>
  <si>
    <t>Pago</t>
  </si>
  <si>
    <t>PAYMENT</t>
  </si>
  <si>
    <t>BANCO REGIONAL SAECA - DEUDAS FINANCIERAS</t>
  </si>
  <si>
    <t>Cancelación de Pago</t>
  </si>
  <si>
    <t>PAYMENT CANCELLATION</t>
  </si>
  <si>
    <t xml:space="preserve">COMISIONES BANCARIAS </t>
  </si>
  <si>
    <t xml:space="preserve">GASTOS BANCARIOS </t>
  </si>
  <si>
    <t xml:space="preserve">COMISIONES Y GASTOS BANCARIOS </t>
  </si>
  <si>
    <t xml:space="preserve">GASTOS Y COMISIONES BANCARIAS </t>
  </si>
  <si>
    <t>IM8153103</t>
  </si>
  <si>
    <t>IM-8153103</t>
  </si>
  <si>
    <t>IM.8153103</t>
  </si>
  <si>
    <t>IM=8153103</t>
  </si>
  <si>
    <t>21.9019249.8</t>
  </si>
  <si>
    <t>21.9020026.1</t>
  </si>
  <si>
    <t>IM-8156807</t>
  </si>
  <si>
    <t>IM8156807</t>
  </si>
  <si>
    <t>Depreciaciones</t>
  </si>
  <si>
    <t>Amortizaciones</t>
  </si>
  <si>
    <t>Depreciaciones y amortizaciones del ejercicio</t>
  </si>
  <si>
    <t>Osvaldo Formento</t>
  </si>
  <si>
    <t>Transacciones</t>
  </si>
  <si>
    <t>Claudio Gonzalez</t>
  </si>
  <si>
    <t>Leasing de Vehículos</t>
  </si>
  <si>
    <t>Int. Prestamo OffShore</t>
  </si>
  <si>
    <t xml:space="preserve">MARIA ODILA CARDENAS A CTA DIVIDENDOS </t>
  </si>
  <si>
    <t xml:space="preserve">COBRO DE DIVIDENDOS </t>
  </si>
  <si>
    <t xml:space="preserve">VICENTE JOSE SCAVONE A CTA DIVIDENDOS </t>
  </si>
  <si>
    <t xml:space="preserve">CESAR JOSE SCAVONE A CTA DIVIDENDOS </t>
  </si>
  <si>
    <t xml:space="preserve">SUSANA MARIA SCAVONE A CTA DIVIDENDOS </t>
  </si>
  <si>
    <t xml:space="preserve">PATRICIA MARIA SCAVONE A CTA DIVIDENDOS </t>
  </si>
  <si>
    <t>IM8161211</t>
  </si>
  <si>
    <t>IM - 8153103</t>
  </si>
  <si>
    <t>IM 8153103</t>
  </si>
  <si>
    <t>CDI7848</t>
  </si>
  <si>
    <t>CB.JRSE/156/20-21</t>
  </si>
  <si>
    <t>21.9020039 3</t>
  </si>
  <si>
    <t xml:space="preserve">21.9020039.3 LAB.TEMIS LOSTALO F.0012-0000722 </t>
  </si>
  <si>
    <t>CB.JRSE/241/20-21</t>
  </si>
  <si>
    <t>CB.JRSE/289A/20-21</t>
  </si>
  <si>
    <t>CB.JRSE/289B/20-21</t>
  </si>
  <si>
    <t>CB.JRSE/289/20-21</t>
  </si>
  <si>
    <t>CB.JRSE/308/20-21</t>
  </si>
  <si>
    <t>Inversiones de Fondos Mutuos Basa Usd.</t>
  </si>
  <si>
    <t>Inversiones de Fondos Mutuos Puente Gs.</t>
  </si>
  <si>
    <t>INVERSIONES DE FONDO MUTUO</t>
  </si>
  <si>
    <t>Anticipos Especiales</t>
  </si>
  <si>
    <t>Intereses a devengar Bonos Gs.</t>
  </si>
  <si>
    <t>Intereses a devengar Bonos Usd</t>
  </si>
  <si>
    <t>Intereses a devengar Bonos Gs. No Circ</t>
  </si>
  <si>
    <t>Intereses a devengar Bonos Usd. No Circ</t>
  </si>
  <si>
    <t>Bonos aprobados Gs.</t>
  </si>
  <si>
    <t>Bonos aprobados Usd.</t>
  </si>
  <si>
    <t>Otros</t>
  </si>
  <si>
    <t>EMISION DE BONOS</t>
  </si>
  <si>
    <t>Emisión de bonos en Gs.</t>
  </si>
  <si>
    <t>Emisión de bonos en Usd.</t>
  </si>
  <si>
    <t>INITERESES POR BONOS</t>
  </si>
  <si>
    <t>Intereses por bonos Gs.</t>
  </si>
  <si>
    <t>Intereses por bonos Usd.</t>
  </si>
  <si>
    <t>BONOS A EMITIR</t>
  </si>
  <si>
    <t>Bonos a emitir Gs.</t>
  </si>
  <si>
    <t>Bonos a emitir Usd.</t>
  </si>
  <si>
    <t>Servicio de Lavandería</t>
  </si>
  <si>
    <t>Comisión por colocación de Bonos</t>
  </si>
  <si>
    <t>Gastos CNV</t>
  </si>
  <si>
    <t>Resultado Invers.Financieras</t>
  </si>
  <si>
    <t>asiento correcto retiro ovs p cancelac. fact credito</t>
  </si>
  <si>
    <t>DIV ROSANA SCAVONE FACTURADO ENE-21</t>
  </si>
  <si>
    <t xml:space="preserve">CLAUDIA TERESA SCAVONE A CTA DIVIDENDOS </t>
  </si>
  <si>
    <t>21.9020104.7</t>
  </si>
  <si>
    <t>CDI.7848</t>
  </si>
  <si>
    <t>001-001-1087217/14049956</t>
  </si>
  <si>
    <t>001-001-1275053/14049956</t>
  </si>
  <si>
    <t>001-001-1336445/14049956</t>
  </si>
  <si>
    <t>001-001-1356445/14049956</t>
  </si>
  <si>
    <t>001-001-1364160/14049956</t>
  </si>
  <si>
    <t>001-001-1368508/14049956</t>
  </si>
  <si>
    <t>001-001-1368509/14049956</t>
  </si>
  <si>
    <t>001-001-1373031/14049956</t>
  </si>
  <si>
    <t>001-001-1564763/14049956</t>
  </si>
  <si>
    <t>001-001-1624278/14049956</t>
  </si>
  <si>
    <t>0803387/20</t>
  </si>
  <si>
    <t>4900640/20</t>
  </si>
  <si>
    <t>4900641/20</t>
  </si>
  <si>
    <t>4900643/20</t>
  </si>
  <si>
    <t>4900645/20</t>
  </si>
  <si>
    <t>4900646/20</t>
  </si>
  <si>
    <t>4900647/20</t>
  </si>
  <si>
    <t>4900657/20</t>
  </si>
  <si>
    <t>4900658/20</t>
  </si>
  <si>
    <t>4900660/20</t>
  </si>
  <si>
    <t>CB.JRSE/280/20-21</t>
  </si>
  <si>
    <t>CB.JRSE/302/20-21</t>
  </si>
  <si>
    <t>CB.JRSE/355/20-21</t>
  </si>
  <si>
    <t>CB.JRSE/385/20-21</t>
  </si>
  <si>
    <t>CB.JRSE/395/20-21</t>
  </si>
  <si>
    <t>CB.JRSE/415/20-21</t>
  </si>
  <si>
    <t>CB.2020101727</t>
  </si>
  <si>
    <t>CB.2020102737</t>
  </si>
  <si>
    <t>IM-8163777</t>
  </si>
  <si>
    <t>Disponibilidad</t>
  </si>
  <si>
    <t>Deuda comercial</t>
  </si>
  <si>
    <t>Deuda Financiera</t>
  </si>
  <si>
    <t>Posicion neta</t>
  </si>
  <si>
    <t>Prorrateo</t>
  </si>
  <si>
    <t>3072.3</t>
  </si>
  <si>
    <t>15557.2</t>
  </si>
  <si>
    <t>58563.44</t>
  </si>
  <si>
    <t>12804.48</t>
  </si>
  <si>
    <t>8629.2</t>
  </si>
  <si>
    <t>105437.5</t>
  </si>
  <si>
    <t>37971.36</t>
  </si>
  <si>
    <t>22462.5</t>
  </si>
  <si>
    <t>28103.5</t>
  </si>
  <si>
    <t xml:space="preserve">CB.2020101727 GRANULES </t>
  </si>
  <si>
    <t>100513.4</t>
  </si>
  <si>
    <t>127025.61</t>
  </si>
  <si>
    <t>27334.5</t>
  </si>
  <si>
    <t>63058.3</t>
  </si>
  <si>
    <t>40951.18</t>
  </si>
  <si>
    <t>6337.5</t>
  </si>
  <si>
    <t>2575.59</t>
  </si>
  <si>
    <t>6503.76</t>
  </si>
  <si>
    <t>2580.25</t>
  </si>
  <si>
    <t>7.43</t>
  </si>
  <si>
    <t>235.81</t>
  </si>
  <si>
    <t>35251.2</t>
  </si>
  <si>
    <t>14.85</t>
  </si>
  <si>
    <t>001-003-0071645/14491506</t>
  </si>
  <si>
    <t>Activos por Impuesto Diferido</t>
  </si>
  <si>
    <t>Impuesto diferido</t>
  </si>
  <si>
    <t>Ingresos por Impuesto Diferido</t>
  </si>
  <si>
    <t>Ganc en Inv Financ Loc.Mon Local</t>
  </si>
  <si>
    <t>Ganc en Inv Financ Loc.Mon Ext</t>
  </si>
  <si>
    <t>Banco Regional Cnel.Oviedo Cta.Cte.Gs.</t>
  </si>
  <si>
    <t>Banco Regional C. del Este Cta.Cte.Gs.</t>
  </si>
  <si>
    <t>Banco Regional C.del Este Cta.Cte.U$d.</t>
  </si>
  <si>
    <t>Pasivo por Impuesto Diferido</t>
  </si>
  <si>
    <t>Impuestos Diferidos</t>
  </si>
  <si>
    <t>Gastos de fabrica</t>
  </si>
  <si>
    <t>Proyecto Edificio Planta</t>
  </si>
  <si>
    <t>Cheques No Cobrados</t>
  </si>
  <si>
    <t>Retencion Impto.Renta Seguros</t>
  </si>
  <si>
    <t>RESULTADOS DEL EJERCICIO</t>
  </si>
  <si>
    <t>Utilidad del Ejercicio</t>
  </si>
  <si>
    <t>Ganancia en cambio por revaluación</t>
  </si>
  <si>
    <t>Pérdida en cambio por revaluación</t>
  </si>
  <si>
    <t>Intereses por emision de Bonos Gs.</t>
  </si>
  <si>
    <t>Intereses por emision de Bonos Usd.</t>
  </si>
  <si>
    <t>Impto a la Construcción</t>
  </si>
  <si>
    <t>Dólar estadounidense 2021</t>
  </si>
  <si>
    <t>Euros 2021</t>
  </si>
  <si>
    <t>01.01.21050102.000.00.000</t>
  </si>
  <si>
    <t>001-001-0000587/14134863</t>
  </si>
  <si>
    <t>001-001-0000596/14134863</t>
  </si>
  <si>
    <t>001-001-0000597/14134863</t>
  </si>
  <si>
    <t>01.01.21050104.000.00.000</t>
  </si>
  <si>
    <t>01.00.21050104.000.00.000</t>
  </si>
  <si>
    <t>001-001-0001158/14243921</t>
  </si>
  <si>
    <t xml:space="preserve">DISTRIBUCION DE DIVIDENDOS </t>
  </si>
  <si>
    <t>Ajustes Varios</t>
  </si>
  <si>
    <t>01 TESO - SIN REMESA</t>
  </si>
  <si>
    <t>AR</t>
  </si>
  <si>
    <t>Cobros Varios</t>
  </si>
  <si>
    <t>MISC1</t>
  </si>
  <si>
    <t xml:space="preserve">REMITTED </t>
  </si>
  <si>
    <t xml:space="preserve">7.0.0000.85/2_20210131|CLEARED|DEVOLUCION DIVIDENDOS OVS FACT 1152 </t>
  </si>
  <si>
    <t>001-001-0001183/14243921</t>
  </si>
  <si>
    <t>001-001-0001189/14243921</t>
  </si>
  <si>
    <t>Revierte "Manuales 1858469 06-JAN-2021 14:46:15"21-ABR-21 16:01:40</t>
  </si>
  <si>
    <t>Revierte "Manuales 1858469 06-JAN-2021 14:46:15"21-ABR-21 16:01:40 - 1583694897</t>
  </si>
  <si>
    <t>01.01.21050105.000.00.000</t>
  </si>
  <si>
    <t>01.00.21050105.000.00.000</t>
  </si>
  <si>
    <t>001-001-0000386/14068318</t>
  </si>
  <si>
    <t>001-001-0000392/14068318</t>
  </si>
  <si>
    <t xml:space="preserve">A CTA DIVIDENDOS VICENTE JOSE SCAVONE </t>
  </si>
  <si>
    <t>001-001-0000391/14068318</t>
  </si>
  <si>
    <t>01.00.21050107.000.00.000</t>
  </si>
  <si>
    <t>01.01.21050107.000.00.000</t>
  </si>
  <si>
    <t>001-001-0000341/13963713</t>
  </si>
  <si>
    <t>001-001-0000352/14705143</t>
  </si>
  <si>
    <t>001-001-0000351/14705143</t>
  </si>
  <si>
    <t>01.01.21050108.000.00.000</t>
  </si>
  <si>
    <t>001-001-0000372/14280983</t>
  </si>
  <si>
    <t>001-001-0000378/14280983</t>
  </si>
  <si>
    <t>001-001-0000377/14280983</t>
  </si>
  <si>
    <t>01.01.21050109.000.00.000</t>
  </si>
  <si>
    <t>Revierte "Manuales 1858470 06-JAN-2021 15:25:59"06-ENE-21 15:34:36</t>
  </si>
  <si>
    <t>Revierte "Manuales 1858470 06-JAN-2021 15:25:59"06-ENE-21 15:34:36 - 1582137016</t>
  </si>
  <si>
    <t>001-001-0000325/14012961</t>
  </si>
  <si>
    <t>001-001-0000326/14012961</t>
  </si>
  <si>
    <t>001-001-0000330/14012961</t>
  </si>
  <si>
    <t>001-001-0000329/14012961</t>
  </si>
  <si>
    <t>01.01.21050110.000.00.000</t>
  </si>
  <si>
    <t>001-001-0000476/14259124</t>
  </si>
  <si>
    <t>001-001-0000485/14259124</t>
  </si>
  <si>
    <t>001-001-0000484/14259124</t>
  </si>
  <si>
    <t>01.01.21050111.000.00.000</t>
  </si>
  <si>
    <t>001-001-0000413/14335135</t>
  </si>
  <si>
    <t>001-001-0000419/14335135</t>
  </si>
  <si>
    <t>001-001-0000418/14335135</t>
  </si>
  <si>
    <t>01.01.21050112.000.00.000</t>
  </si>
  <si>
    <t>001-001-0000402/14579151</t>
  </si>
  <si>
    <t>001-001-0000407/14579151</t>
  </si>
  <si>
    <t>001-001-0000411/14579151</t>
  </si>
  <si>
    <t>Manuales 1932381 26-APR-2021 16:54:22</t>
  </si>
  <si>
    <t>Manuales 224853 26-APR-2021 16:54:22</t>
  </si>
  <si>
    <t>ajuste devoluc.ovs</t>
  </si>
  <si>
    <t>01.01.21050113.000.00.000</t>
  </si>
  <si>
    <t>001-001-0000328/13911961</t>
  </si>
  <si>
    <t>001-001-0000332/13911961</t>
  </si>
  <si>
    <t>001-001-0000351/14710945</t>
  </si>
  <si>
    <t>Resultado del ejercicio</t>
  </si>
  <si>
    <t>Diferencia de cambio s/ EERR 2021</t>
  </si>
  <si>
    <r>
      <t>Cuenta</t>
    </r>
    <r>
      <rPr>
        <b/>
        <sz val="10"/>
        <color rgb="FF0000FF"/>
        <rFont val="Calibri"/>
        <family val="2"/>
        <scheme val="minor"/>
      </rPr>
      <t xml:space="preserve">: </t>
    </r>
    <r>
      <rPr>
        <b/>
        <sz val="10"/>
        <color rgb="FF000000"/>
        <rFont val="Calibri"/>
        <family val="2"/>
        <scheme val="minor"/>
      </rPr>
      <t>21020101</t>
    </r>
  </si>
  <si>
    <t>394.9</t>
  </si>
  <si>
    <t>81445 236127</t>
  </si>
  <si>
    <t>2571.24</t>
  </si>
  <si>
    <t>81444 236126</t>
  </si>
  <si>
    <t>511.59</t>
  </si>
  <si>
    <t>81446 236128</t>
  </si>
  <si>
    <t>80741 233983</t>
  </si>
  <si>
    <t>80757 234007</t>
  </si>
  <si>
    <t>80757 234008</t>
  </si>
  <si>
    <t>80756 234006</t>
  </si>
  <si>
    <t>CB.2020102573</t>
  </si>
  <si>
    <t xml:space="preserve">CB.2020102573 GRANULES </t>
  </si>
  <si>
    <t>001-003-0074546/14491506</t>
  </si>
  <si>
    <t xml:space="preserve">INT. LC.21.9019249.8 EMCA F.854431/2020 </t>
  </si>
  <si>
    <t>80847 234562</t>
  </si>
  <si>
    <t>81574 236349</t>
  </si>
  <si>
    <t>80828 234481</t>
  </si>
  <si>
    <t>80829 234482</t>
  </si>
  <si>
    <t>130173.65</t>
  </si>
  <si>
    <t>050-001-0011159/14049956</t>
  </si>
  <si>
    <t>49.98</t>
  </si>
  <si>
    <t>IM_8163778</t>
  </si>
  <si>
    <t xml:space="preserve">IM-8163778 FIPHARM FC.2020FP10121 </t>
  </si>
  <si>
    <t>81022 234877</t>
  </si>
  <si>
    <t>81022 234878</t>
  </si>
  <si>
    <t>050-001-0011297/14049956</t>
  </si>
  <si>
    <t>24.99</t>
  </si>
  <si>
    <t>26639.45</t>
  </si>
  <si>
    <t>81046 234920</t>
  </si>
  <si>
    <t>81044 234916</t>
  </si>
  <si>
    <t>81044 234917</t>
  </si>
  <si>
    <t>81044 234918</t>
  </si>
  <si>
    <t>81123 235113</t>
  </si>
  <si>
    <t>1900.16</t>
  </si>
  <si>
    <t>81123 235114</t>
  </si>
  <si>
    <t>81121 235089</t>
  </si>
  <si>
    <t>81121 235090</t>
  </si>
  <si>
    <t>81121 235091</t>
  </si>
  <si>
    <t>81121 235092</t>
  </si>
  <si>
    <t>81122 235093</t>
  </si>
  <si>
    <t>001-001-1892448/14049956</t>
  </si>
  <si>
    <t>CB.2020102904</t>
  </si>
  <si>
    <t xml:space="preserve">CB.2020102904 GRANULES </t>
  </si>
  <si>
    <t>81655 236628</t>
  </si>
  <si>
    <t>001-001-1912636/14049956</t>
  </si>
  <si>
    <t>81655 236629</t>
  </si>
  <si>
    <t>4900662/21</t>
  </si>
  <si>
    <t xml:space="preserve">PREST.4900662 CDI7848 GRANULES FC.2020101635 </t>
  </si>
  <si>
    <t>001-003-0142939/14491506</t>
  </si>
  <si>
    <t>81663 236638</t>
  </si>
  <si>
    <t>001-003-0142940/14491506</t>
  </si>
  <si>
    <t>81663 236639</t>
  </si>
  <si>
    <t>81663 236637</t>
  </si>
  <si>
    <t>81673 236652</t>
  </si>
  <si>
    <t>81672 236651</t>
  </si>
  <si>
    <t>81671 236650</t>
  </si>
  <si>
    <t>81670 236649</t>
  </si>
  <si>
    <t>81669 236648</t>
  </si>
  <si>
    <t>81669 236647</t>
  </si>
  <si>
    <t>81668 236646</t>
  </si>
  <si>
    <t>001-001-2042866/14049956</t>
  </si>
  <si>
    <t>4.79</t>
  </si>
  <si>
    <t>81654 236624</t>
  </si>
  <si>
    <t>81654 236627</t>
  </si>
  <si>
    <t>81654 236626</t>
  </si>
  <si>
    <t>81654 236625</t>
  </si>
  <si>
    <t>007-003-0027607/14237267</t>
  </si>
  <si>
    <t>6962.2</t>
  </si>
  <si>
    <t>007-003-0027606/14237267</t>
  </si>
  <si>
    <t>586.91</t>
  </si>
  <si>
    <t>81662 236636</t>
  </si>
  <si>
    <t>2542.49</t>
  </si>
  <si>
    <t>81661 236635</t>
  </si>
  <si>
    <t>3289.86</t>
  </si>
  <si>
    <t>81660 236634</t>
  </si>
  <si>
    <t>249.91</t>
  </si>
  <si>
    <t>81659 236633</t>
  </si>
  <si>
    <t>CB.JRSE/519/20-21</t>
  </si>
  <si>
    <t xml:space="preserve">CB.JRSE/519/20-21 JAI RADHE </t>
  </si>
  <si>
    <t>81657 236631</t>
  </si>
  <si>
    <t>81656 236630</t>
  </si>
  <si>
    <t>81658 236632</t>
  </si>
  <si>
    <t>Revaluaciones para cuentas de balance general EUR</t>
  </si>
  <si>
    <t>Revaluaciones ENE-21 10-FEB-2021 221404</t>
  </si>
  <si>
    <t>Revaluation</t>
  </si>
  <si>
    <t>Revaluación</t>
  </si>
  <si>
    <t>Revaluaciones para cuentas de balance general USD</t>
  </si>
  <si>
    <t>Revaluaciones ENE-21 10-FEB-2021 221405</t>
  </si>
  <si>
    <t>605.85</t>
  </si>
  <si>
    <t>81581 236393</t>
  </si>
  <si>
    <t>81581 236392</t>
  </si>
  <si>
    <t>81579 236373</t>
  </si>
  <si>
    <t>IM8165023</t>
  </si>
  <si>
    <t xml:space="preserve">IM-8165023 LETS MED FC.AH/019SCA-21 </t>
  </si>
  <si>
    <t>81579 236374</t>
  </si>
  <si>
    <t>81579 236375</t>
  </si>
  <si>
    <t>CREDIT</t>
  </si>
  <si>
    <t>007-003-0000300/14237267</t>
  </si>
  <si>
    <t>293.03</t>
  </si>
  <si>
    <t>82398 238524</t>
  </si>
  <si>
    <t>82398 238523</t>
  </si>
  <si>
    <t>001-001-2126618/14049956</t>
  </si>
  <si>
    <t xml:space="preserve">COMISIONES GASTOS BANCARIOS </t>
  </si>
  <si>
    <t>81721 236788</t>
  </si>
  <si>
    <t>001-001-2151319/14049956</t>
  </si>
  <si>
    <t>6.67</t>
  </si>
  <si>
    <t>82396 238521</t>
  </si>
  <si>
    <t>82396 238520</t>
  </si>
  <si>
    <t>001-001-2178394/14049956</t>
  </si>
  <si>
    <t xml:space="preserve">COMISIONES GASTOS BANCARIAS </t>
  </si>
  <si>
    <t>82395 238517</t>
  </si>
  <si>
    <t>82395 238519</t>
  </si>
  <si>
    <t>001-001-2187558/14049956</t>
  </si>
  <si>
    <t>22.64</t>
  </si>
  <si>
    <t>82395 238518</t>
  </si>
  <si>
    <t xml:space="preserve">INT.MORATORIO/PUNITORIO CDI.7848 GRANULES </t>
  </si>
  <si>
    <t>IM-8163282</t>
  </si>
  <si>
    <t xml:space="preserve">IM8163282 MASTER VIC  FC.P-0211083 </t>
  </si>
  <si>
    <t>IM_8163282</t>
  </si>
  <si>
    <t xml:space="preserve">IM-8163282 MASTER VIC FC.P-0211084 </t>
  </si>
  <si>
    <t>82262 238266</t>
  </si>
  <si>
    <t>82262 238267</t>
  </si>
  <si>
    <t>001-001-2211117/14049956</t>
  </si>
  <si>
    <t>378.31</t>
  </si>
  <si>
    <t>82399 238527</t>
  </si>
  <si>
    <t>82399 238526</t>
  </si>
  <si>
    <t xml:space="preserve">INT.MORATORIO/PUNITORIO PREST.4900643/20 CDI.7848 GRANULES </t>
  </si>
  <si>
    <t>3910.43</t>
  </si>
  <si>
    <t>82399 238525</t>
  </si>
  <si>
    <t>001-003-0213494/14491506</t>
  </si>
  <si>
    <t>82403 238535</t>
  </si>
  <si>
    <t>82402 238534</t>
  </si>
  <si>
    <t>82509 238932</t>
  </si>
  <si>
    <t>82394 238516</t>
  </si>
  <si>
    <t>001-001-2318873/14049956</t>
  </si>
  <si>
    <t>82394 238515</t>
  </si>
  <si>
    <t xml:space="preserve">PROVISION DE CHEQUERAS </t>
  </si>
  <si>
    <t>007-003-0031905/14237267</t>
  </si>
  <si>
    <t>2914.73</t>
  </si>
  <si>
    <t>82408 238540</t>
  </si>
  <si>
    <t>007-003-0031904/14327267</t>
  </si>
  <si>
    <t>82406 238538</t>
  </si>
  <si>
    <t>2922.16</t>
  </si>
  <si>
    <t>82405 238537</t>
  </si>
  <si>
    <t>82404 238536</t>
  </si>
  <si>
    <t>82407 238539</t>
  </si>
  <si>
    <t>Revaluaciones FEB-21 15-MAR-2021 222746</t>
  </si>
  <si>
    <t>Revierte "Revaluaciones para cuentas de balance general EUR"15-MAR-21 08:23:36</t>
  </si>
  <si>
    <t>Revierte "Revaluaciones para cuentas de balance general EUR"15-MAR-21 08:23:35 - 1583106972</t>
  </si>
  <si>
    <t>Revaluaciones FEB-21 15-MAR-2021 222747</t>
  </si>
  <si>
    <t>Revierte "Revaluaciones para cuentas de balance general USD"15-MAR-21 08:23:44</t>
  </si>
  <si>
    <t>Revierte "Revaluaciones para cuentas de balance general USD"15-MAR-21 08:23:44 - 1583106975</t>
  </si>
  <si>
    <t>83180 240516</t>
  </si>
  <si>
    <t>83168 240504</t>
  </si>
  <si>
    <t>001-004-0001181/14491506</t>
  </si>
  <si>
    <t>21.9021023.2</t>
  </si>
  <si>
    <t xml:space="preserve">21.9021023.2 WOOSHIN FC.E20-0241 </t>
  </si>
  <si>
    <t>82400 238528</t>
  </si>
  <si>
    <t>82400 238529</t>
  </si>
  <si>
    <t>82401 238533</t>
  </si>
  <si>
    <t>82401 238532</t>
  </si>
  <si>
    <t>82490 238840</t>
  </si>
  <si>
    <t>82393 238514</t>
  </si>
  <si>
    <t>82393 238513</t>
  </si>
  <si>
    <t>82490 238841</t>
  </si>
  <si>
    <t>82490 238845</t>
  </si>
  <si>
    <t>82490 238844</t>
  </si>
  <si>
    <t>82490 238843</t>
  </si>
  <si>
    <t>82490 238842</t>
  </si>
  <si>
    <t>001-001-2389674/14049956</t>
  </si>
  <si>
    <t>632.62</t>
  </si>
  <si>
    <t>3923.51</t>
  </si>
  <si>
    <t>3953.88</t>
  </si>
  <si>
    <t>83310 241037</t>
  </si>
  <si>
    <t>83310 241038</t>
  </si>
  <si>
    <t>3897.35</t>
  </si>
  <si>
    <t>83310 241039</t>
  </si>
  <si>
    <t>64.36</t>
  </si>
  <si>
    <t>83310 241040</t>
  </si>
  <si>
    <t>001-001-2389670/14049956</t>
  </si>
  <si>
    <t>628.41</t>
  </si>
  <si>
    <t>83310 241041</t>
  </si>
  <si>
    <t>001-001-2389672/14049956</t>
  </si>
  <si>
    <t>630.62</t>
  </si>
  <si>
    <t>83310 241042</t>
  </si>
  <si>
    <t>83310 241043</t>
  </si>
  <si>
    <t>001-001-2389676/14049956</t>
  </si>
  <si>
    <t>9.31</t>
  </si>
  <si>
    <t>83310 241044</t>
  </si>
  <si>
    <t>83310 241045</t>
  </si>
  <si>
    <t>83310 241046</t>
  </si>
  <si>
    <t>83310 241047</t>
  </si>
  <si>
    <t>83310 241048</t>
  </si>
  <si>
    <t>83309 241013</t>
  </si>
  <si>
    <t>83309 241014</t>
  </si>
  <si>
    <t>83309 241015</t>
  </si>
  <si>
    <t>83309 241016</t>
  </si>
  <si>
    <t>83309 241017</t>
  </si>
  <si>
    <t>83309 241018</t>
  </si>
  <si>
    <t>83309 241019</t>
  </si>
  <si>
    <t>83309 241020</t>
  </si>
  <si>
    <t>83309 241021</t>
  </si>
  <si>
    <t>83309 241022</t>
  </si>
  <si>
    <t>83309 241023</t>
  </si>
  <si>
    <t>83309 241024</t>
  </si>
  <si>
    <t>82503 238877</t>
  </si>
  <si>
    <t>82503 238878</t>
  </si>
  <si>
    <t>82503 238879</t>
  </si>
  <si>
    <t>82503 238880</t>
  </si>
  <si>
    <t>82503 238881</t>
  </si>
  <si>
    <t>82503 238882</t>
  </si>
  <si>
    <t>82503 238883</t>
  </si>
  <si>
    <t>82503 238884</t>
  </si>
  <si>
    <t>82503 238885</t>
  </si>
  <si>
    <t>82506 238900</t>
  </si>
  <si>
    <t>82506 238901</t>
  </si>
  <si>
    <t>82506 238902</t>
  </si>
  <si>
    <t>82506 238903</t>
  </si>
  <si>
    <t>82506 238904</t>
  </si>
  <si>
    <t>82506 238905</t>
  </si>
  <si>
    <t>82506 238906</t>
  </si>
  <si>
    <t>82506 238907</t>
  </si>
  <si>
    <t>82506 238908</t>
  </si>
  <si>
    <t>82506 238909</t>
  </si>
  <si>
    <t>82506 238910</t>
  </si>
  <si>
    <t>82506 238911</t>
  </si>
  <si>
    <t>82503 238874</t>
  </si>
  <si>
    <t>82503 238875</t>
  </si>
  <si>
    <t>82503 238876</t>
  </si>
  <si>
    <t xml:space="preserve">INT.MORATORIO CDI.7848 PREST.4900645/20 GRANULES </t>
  </si>
  <si>
    <t xml:space="preserve">INT.MORATORIO CDI.7848 PREST.4900646/20 GRANULES </t>
  </si>
  <si>
    <t xml:space="preserve">INT.MORATORIO CDI.7848 PREST.4900647/20 GRANULES </t>
  </si>
  <si>
    <t xml:space="preserve">INT.MORATORIO CDI.7848 GRANULES </t>
  </si>
  <si>
    <t>001-001-2404098/14049956</t>
  </si>
  <si>
    <t>11.88</t>
  </si>
  <si>
    <t>82504 238886</t>
  </si>
  <si>
    <t>001-001-2391716/14049956</t>
  </si>
  <si>
    <t>82505 238887</t>
  </si>
  <si>
    <t>82510 238933</t>
  </si>
  <si>
    <t>IM 8165023</t>
  </si>
  <si>
    <t xml:space="preserve">IM-8165023 LETS MED  FC.AH/0335SCA-21 </t>
  </si>
  <si>
    <t>82834 239558</t>
  </si>
  <si>
    <t>001-001-2451434/14049956</t>
  </si>
  <si>
    <t>89.22</t>
  </si>
  <si>
    <t>82834 239559</t>
  </si>
  <si>
    <t xml:space="preserve">INT.MORATORIO/PUNITORIO CDI-7823 PREST.4900658/20 BIOSIDUS </t>
  </si>
  <si>
    <t>82834 239555</t>
  </si>
  <si>
    <t>82834 239556</t>
  </si>
  <si>
    <t>461.12</t>
  </si>
  <si>
    <t>82834 239557</t>
  </si>
  <si>
    <t>521.52</t>
  </si>
  <si>
    <t>001-001-2518994/14049956</t>
  </si>
  <si>
    <t>001-001-2564024/14049956</t>
  </si>
  <si>
    <t>8.91</t>
  </si>
  <si>
    <t>Revierte "Revaluaciones para cuentas de balance general USD"12-ABR-21 11:01:02</t>
  </si>
  <si>
    <t>Revierte "Revaluaciones para cuentas de balance general USD"12-ABR-21 11:01:02 - 1583540408</t>
  </si>
  <si>
    <t>Revaluaciones MAR-21 12-ABR-2021 223978</t>
  </si>
  <si>
    <t>Revierte "Revaluaciones para cuentas de balance general EUR"09-ABR-21 08:14:00</t>
  </si>
  <si>
    <t>Revierte "Revaluaciones para cuentas de balance general EUR"09-ABR-21 08:14:00 - 1583501635</t>
  </si>
  <si>
    <t>Revaluaciones MAR-21 09-ABR-2021 223890</t>
  </si>
  <si>
    <t>Revierte "Revaluaciones para cuentas de balance general USD"09-ABR-21 08:14:16</t>
  </si>
  <si>
    <t>Revierte "Revaluaciones para cuentas de balance general USD"09-ABR-21 08:14:16 - 1583501647</t>
  </si>
  <si>
    <t>Revaluaciones MAR-21 09-ABR-2021 223889</t>
  </si>
  <si>
    <t>001-003-0286807/14491506</t>
  </si>
  <si>
    <t>83265 240848</t>
  </si>
  <si>
    <t>83260 240843</t>
  </si>
  <si>
    <t>001-001-2582864/14049956</t>
  </si>
  <si>
    <t>4.46</t>
  </si>
  <si>
    <t>83260 240842</t>
  </si>
  <si>
    <t>83260 240841</t>
  </si>
  <si>
    <t>007-003-0036462/14237267</t>
  </si>
  <si>
    <t>007-003-0036463/14237267</t>
  </si>
  <si>
    <t>276.54</t>
  </si>
  <si>
    <t>269.5</t>
  </si>
  <si>
    <t>83262 240845</t>
  </si>
  <si>
    <t>83269 240856</t>
  </si>
  <si>
    <t>3.52</t>
  </si>
  <si>
    <t>83264 240847</t>
  </si>
  <si>
    <t>83268 240855</t>
  </si>
  <si>
    <t>83263 240846</t>
  </si>
  <si>
    <t>Ing.Por Inv.Finac.No Realiz</t>
  </si>
  <si>
    <t>Al 30 de septiembre de 2020</t>
  </si>
  <si>
    <t>Cheques Rechazados a Regularizar</t>
  </si>
  <si>
    <t>UTILIDAD</t>
  </si>
  <si>
    <t>Saldos Gs. al 31/12/2021</t>
  </si>
  <si>
    <t>Banco GNB en proceso de fusión Cta.Cte.U$d.</t>
  </si>
  <si>
    <t>Banco Basa Cta.Cte USD</t>
  </si>
  <si>
    <t>Inversiones de Fondos Mutuos Puente Usd.</t>
  </si>
  <si>
    <t>01.00.21050102.000.00.000</t>
  </si>
  <si>
    <t>Revierte "Cierre de Balance General: PYG"26-ABR-21 11:07:31</t>
  </si>
  <si>
    <t>Revierte "Cierre de Balance General: PYG"26-ABR-21 11:07:31 - 1583762474</t>
  </si>
  <si>
    <t>01.01.21050102.610.00.000</t>
  </si>
  <si>
    <t>001-001-0000601/14134863</t>
  </si>
  <si>
    <t>001-001-0000602/14134863</t>
  </si>
  <si>
    <t>Manuales 1932777 07-MAY-2021 08:20:20</t>
  </si>
  <si>
    <t>Manuales 225313 07-MAY-2021 08:20:20</t>
  </si>
  <si>
    <t>Distrib de utilid. aprobada Asamblea 28 abril 21</t>
  </si>
  <si>
    <t>001-001-0000610/14134863</t>
  </si>
  <si>
    <t>001-001-0000613/14134863</t>
  </si>
  <si>
    <t>001-001-0000626/14945315</t>
  </si>
  <si>
    <t xml:space="preserve">A CTA DE DIVIDENDOS MARIA ODILA CARDENAS </t>
  </si>
  <si>
    <t>001-001-0000632/14945315</t>
  </si>
  <si>
    <t>001-001-0000634/14945315</t>
  </si>
  <si>
    <t>001-001-0000638/14945315</t>
  </si>
  <si>
    <t>001-001-0000640/14945315</t>
  </si>
  <si>
    <t>OSCAR VICENTE SCAVONE RIVAS</t>
  </si>
  <si>
    <t>001-001-0001200/14243921</t>
  </si>
  <si>
    <t>001-001-0001210/14243921</t>
  </si>
  <si>
    <t>001-001-0001224/14243921</t>
  </si>
  <si>
    <t>001-001-0001235/14243921</t>
  </si>
  <si>
    <t>001-001-0001246/14243921</t>
  </si>
  <si>
    <t>001-001-0001247/14243921</t>
  </si>
  <si>
    <t>001-001-0001257/15012914</t>
  </si>
  <si>
    <t>001-001-0001258/15012914</t>
  </si>
  <si>
    <t xml:space="preserve">CORRESPONDE A DIVIDENDOS A CUENTA DEL EJERCICIO </t>
  </si>
  <si>
    <t>001-001-0001259/15012914</t>
  </si>
  <si>
    <t>001-001-0000396/14068318</t>
  </si>
  <si>
    <t>001-001-0000399/14068318</t>
  </si>
  <si>
    <t>001-001-0000402/14872524</t>
  </si>
  <si>
    <t>001-001-0000405/14872524</t>
  </si>
  <si>
    <t>001-001-0000409/14872524</t>
  </si>
  <si>
    <t>001-001-0000413/14872524</t>
  </si>
  <si>
    <t>001-001-0000416/14872524</t>
  </si>
  <si>
    <t>001-001-0000418/14872524</t>
  </si>
  <si>
    <t>001-001-0000419/14872524</t>
  </si>
  <si>
    <t>01.01.21050106.000.00.000</t>
  </si>
  <si>
    <t>001-001-0000361/14705143</t>
  </si>
  <si>
    <t>001-001-0000364/14705143</t>
  </si>
  <si>
    <t>001-001-0000369/14705143</t>
  </si>
  <si>
    <t>001-001-0000372/14705143</t>
  </si>
  <si>
    <t>001-001-0000376/14705143</t>
  </si>
  <si>
    <t>001-001-0000377/14705143</t>
  </si>
  <si>
    <t>001-001-0000378/14705143</t>
  </si>
  <si>
    <t>001-001-0000384/14705143</t>
  </si>
  <si>
    <t>001-001-0000385/14705143</t>
  </si>
  <si>
    <t>001-001-0000381/14280983</t>
  </si>
  <si>
    <t>001-001-0000386/14280983</t>
  </si>
  <si>
    <t xml:space="preserve">MARGARITA ESCAVONE A CTA. DE DIVIDENDOS </t>
  </si>
  <si>
    <t>001-001-0000388/14280983</t>
  </si>
  <si>
    <t xml:space="preserve">MARGARITA MARIA SCAVONA A CTA DIVIDENDOS </t>
  </si>
  <si>
    <t>001-001-0000391/14280983</t>
  </si>
  <si>
    <t>001-001-0000395/14280983</t>
  </si>
  <si>
    <t>001-001-0000398/14280983</t>
  </si>
  <si>
    <t>001-001-0000400/14280983</t>
  </si>
  <si>
    <t>001-001-0000402/15049556</t>
  </si>
  <si>
    <t>001-001-0000403/15049556</t>
  </si>
  <si>
    <t>001-001-0000351/14779140</t>
  </si>
  <si>
    <t>001-001-0000352/14779140</t>
  </si>
  <si>
    <t>001-001-0000356/14779140</t>
  </si>
  <si>
    <t>001-001-0000359/14779140</t>
  </si>
  <si>
    <t>001-001-0000362/14779140</t>
  </si>
  <si>
    <t xml:space="preserve">A CTA DE DIVIDENDOS ROSANA SCAVONE </t>
  </si>
  <si>
    <t>001-001-0000363/14779140</t>
  </si>
  <si>
    <t>001-001-0000365/14779140</t>
  </si>
  <si>
    <t>001-001-0000366/14779140</t>
  </si>
  <si>
    <t>001-001-0000367/14779140</t>
  </si>
  <si>
    <t>001-001-0000488/14259124</t>
  </si>
  <si>
    <t>001-001-0000489/14259124</t>
  </si>
  <si>
    <t>001-001-0000498/14259124</t>
  </si>
  <si>
    <t>001-001-0000499/14259124</t>
  </si>
  <si>
    <t>001-001-0000503/14870303</t>
  </si>
  <si>
    <t xml:space="preserve">A CTA DE DIVIDENDOS CLAUDIA SCAVONE </t>
  </si>
  <si>
    <t>001-001-0000507/14870303</t>
  </si>
  <si>
    <t>001-001-0000508/14870303</t>
  </si>
  <si>
    <t>001-001-0000513/14870303</t>
  </si>
  <si>
    <t>001-001-0000512/14870303</t>
  </si>
  <si>
    <t>001-001-0000421/14335135</t>
  </si>
  <si>
    <t>001-001-0000422/14335135</t>
  </si>
  <si>
    <t>001-001-0000433/14335135</t>
  </si>
  <si>
    <t>001-001-0000435/14335135</t>
  </si>
  <si>
    <t>001-001-0000437/14335135</t>
  </si>
  <si>
    <t xml:space="preserve">A CTA DE DIVIDENDOS SUSANA SCAVONE </t>
  </si>
  <si>
    <t>001-001-0000441/14335135</t>
  </si>
  <si>
    <t>001-001-0000442/14335135</t>
  </si>
  <si>
    <t>001-001-0000445/14335135</t>
  </si>
  <si>
    <t>001-001-0000446/14335135</t>
  </si>
  <si>
    <t>001-001-0000414/14579151</t>
  </si>
  <si>
    <t>001-001-0000415/14579151</t>
  </si>
  <si>
    <t xml:space="preserve">MARIA HERMNINIA CABALLERO A CTA DIVIDENDOS </t>
  </si>
  <si>
    <t>001-001-0000418/14579151</t>
  </si>
  <si>
    <t>001-001-0000423/14579151</t>
  </si>
  <si>
    <t>001-001-0000426/14579151</t>
  </si>
  <si>
    <t>001-001-0000428/14579151</t>
  </si>
  <si>
    <t xml:space="preserve">A CTA DE DIVIDENDOS MARIA HERMINIA CABALLERO </t>
  </si>
  <si>
    <t>001-001-0000430/14579151</t>
  </si>
  <si>
    <t>001-001-0000432/14579151</t>
  </si>
  <si>
    <t>001-001-0000434/14579151</t>
  </si>
  <si>
    <t>001-001-0000436/14579151</t>
  </si>
  <si>
    <t>001-001-0000437</t>
  </si>
  <si>
    <t>001-001-0000438/14579151</t>
  </si>
  <si>
    <t>001-001-0000353/14710945</t>
  </si>
  <si>
    <t>001-001-0000354/14710945</t>
  </si>
  <si>
    <t>001-001-0000357/14710945</t>
  </si>
  <si>
    <t>001-001-0000359/14710945</t>
  </si>
  <si>
    <t>001-001-0000362/14710945</t>
  </si>
  <si>
    <t>001-001-0000364/14710945</t>
  </si>
  <si>
    <t xml:space="preserve">PATRICIA MARIA SCAVONE A CTA DE DIVIDENDOS </t>
  </si>
  <si>
    <t>001-001-0000366/14710945</t>
  </si>
  <si>
    <t>001-001-0000368/14710945</t>
  </si>
  <si>
    <t>001-001-0000369/14710945</t>
  </si>
  <si>
    <t>DP PAGADOS A SEPT 2021</t>
  </si>
  <si>
    <t>BANCO GNB S.A. EN PROCESO DE FUSION</t>
  </si>
  <si>
    <t>AJUSTE DIFERENCIA DE CAMBIO</t>
  </si>
  <si>
    <t>AJUSTE DIFERENCIA DE CAMBIO 24-MAY-2021 11:04:05</t>
  </si>
  <si>
    <t>AJUSTE DIFERENCIA DE CAMBIO PRESTAMOS BANCARIOS</t>
  </si>
  <si>
    <t>Revaluaciones MAR-21 21-ABR-2021 224575</t>
  </si>
  <si>
    <t>Revierte "Revaluaciones para cuentas de balance general EUR"21-ABR-21 08:52:39</t>
  </si>
  <si>
    <t>Revierte "Revaluaciones para cuentas de balance general EUR"21-ABR-21 08:52:39 - 1583683462</t>
  </si>
  <si>
    <t>Revaluaciones MAR-21 19-ABR-2021 224276</t>
  </si>
  <si>
    <t>Revierte "Revaluaciones para cuentas de balance general USD"19-ABR-21 08:59:31</t>
  </si>
  <si>
    <t>Revierte "Revaluaciones para cuentas de balance general USD"19-ABR-21 08:59:31 - 1583645428</t>
  </si>
  <si>
    <t>21 9020026.1</t>
  </si>
  <si>
    <t>83200 240657</t>
  </si>
  <si>
    <t>CB-1264265/2021</t>
  </si>
  <si>
    <t xml:space="preserve">CB.1264265/2021 EMCA OXITENO </t>
  </si>
  <si>
    <t>IM.8165023</t>
  </si>
  <si>
    <t>83199 240656</t>
  </si>
  <si>
    <t>CB.JRSE/418/20-21</t>
  </si>
  <si>
    <t>83338 241101</t>
  </si>
  <si>
    <t xml:space="preserve">PREST.576877 CCI-IM8163282 MASTER VIC </t>
  </si>
  <si>
    <t>83585 241513</t>
  </si>
  <si>
    <t>83585 241514</t>
  </si>
  <si>
    <t>001-001-2735559/14049956</t>
  </si>
  <si>
    <t>IM 8163778</t>
  </si>
  <si>
    <t>74481.5</t>
  </si>
  <si>
    <t>83629 241717</t>
  </si>
  <si>
    <t>IM-8163778</t>
  </si>
  <si>
    <t>91107.5</t>
  </si>
  <si>
    <t>83629 241716</t>
  </si>
  <si>
    <t>21.9020050.4</t>
  </si>
  <si>
    <t>187373.24</t>
  </si>
  <si>
    <t>83884 242579</t>
  </si>
  <si>
    <t>21.9020057.1</t>
  </si>
  <si>
    <t>25532.32</t>
  </si>
  <si>
    <t>83883 242578</t>
  </si>
  <si>
    <t>CB.2020102733</t>
  </si>
  <si>
    <t>83745 242032</t>
  </si>
  <si>
    <t>001-001-2773198/14049956</t>
  </si>
  <si>
    <t>8.28</t>
  </si>
  <si>
    <t>CB.JRSE/032/21-22</t>
  </si>
  <si>
    <t xml:space="preserve">CB.JRSE/032/21-22 JAI RADHE </t>
  </si>
  <si>
    <t>21-9020059.8</t>
  </si>
  <si>
    <t>99950.8</t>
  </si>
  <si>
    <t>83886 242584</t>
  </si>
  <si>
    <t>21.9020058.0</t>
  </si>
  <si>
    <t>34372.4</t>
  </si>
  <si>
    <t>83886 242585</t>
  </si>
  <si>
    <t>83885 242581</t>
  </si>
  <si>
    <t>83885 242580</t>
  </si>
  <si>
    <t>83887 242587</t>
  </si>
  <si>
    <t>001-001-2785021/14049956</t>
  </si>
  <si>
    <t>379.58</t>
  </si>
  <si>
    <t>83888 242593</t>
  </si>
  <si>
    <t xml:space="preserve">INT.MORATORIO/PUNITORIO CDI.7848 FC.2020101635 </t>
  </si>
  <si>
    <t>83887 242586</t>
  </si>
  <si>
    <t>Revierte "Revaluaciones para cuentas de balance general EUR"11-MAY-21 08:54:30</t>
  </si>
  <si>
    <t>Revierte "Revaluaciones para cuentas de balance general EUR"11-MAY-21 08:54:30 - 1583986108</t>
  </si>
  <si>
    <t>Revaluaciones ABR-21 11-MAY-2021 225494</t>
  </si>
  <si>
    <t>Revierte "AJUSTE DIFERENCIA DE CAMBIO"24-MAY-21 11:17:18</t>
  </si>
  <si>
    <t>Revierte "AJUSTE DIFERENCIA DE CAMBIO"24-MAY-21 11:17:18 - 1584163671</t>
  </si>
  <si>
    <t>Revierte "Revaluaciones para cuentas de balance general USD"11-MAY-21 08:54:10</t>
  </si>
  <si>
    <t>Revierte "Revaluaciones para cuentas de balance general USD"11-MAY-21 08:54:10 - 1583986102</t>
  </si>
  <si>
    <t>Revaluaciones ABR-21 10-MAY-2021 225457</t>
  </si>
  <si>
    <t>Revaluaciones ABR-21 11-MAY-2021 225495</t>
  </si>
  <si>
    <t>Revierte "Revaluaciones para cuentas de balance general EUR"11-MAY-21 08:50:24</t>
  </si>
  <si>
    <t>Revierte "Revaluaciones para cuentas de balance general EUR"11-MAY-21 08:50:24 - 1583986022</t>
  </si>
  <si>
    <t>Revierte "Revaluaciones para cuentas de balance general USD"11-MAY-21 08:50:42</t>
  </si>
  <si>
    <t>Revierte "Revaluaciones para cuentas de balance general USD"11-MAY-21 08:50:42 - 1583986036</t>
  </si>
  <si>
    <t>Revaluaciones ABR-21 10-MAY-2021 225458</t>
  </si>
  <si>
    <t>84046 242874</t>
  </si>
  <si>
    <t>84046 242873</t>
  </si>
  <si>
    <t>001-001-2744420/14049956</t>
  </si>
  <si>
    <t>84047 242876</t>
  </si>
  <si>
    <t>001-001-2893501/14049956</t>
  </si>
  <si>
    <t>4.13</t>
  </si>
  <si>
    <t>84046 242875</t>
  </si>
  <si>
    <t>001-003-0358730/14491506</t>
  </si>
  <si>
    <t xml:space="preserve">INTERESES S/ LC </t>
  </si>
  <si>
    <t>001-003-0358731/14491506</t>
  </si>
  <si>
    <t>84053 242883</t>
  </si>
  <si>
    <t>84052 242881</t>
  </si>
  <si>
    <t>84051 242880</t>
  </si>
  <si>
    <t>84050 242879</t>
  </si>
  <si>
    <t>84049 242878</t>
  </si>
  <si>
    <t>84048 242877</t>
  </si>
  <si>
    <t>84053 242882</t>
  </si>
  <si>
    <t>007-003-0040999/14237267</t>
  </si>
  <si>
    <t>007-003-0041000/14237267</t>
  </si>
  <si>
    <t>2126.33</t>
  </si>
  <si>
    <t>CB.2020102167</t>
  </si>
  <si>
    <t xml:space="preserve">CB.2020102167 GRANULES PED.292/2020 </t>
  </si>
  <si>
    <t>1495.81</t>
  </si>
  <si>
    <t>84033 242856</t>
  </si>
  <si>
    <t>84035 242862</t>
  </si>
  <si>
    <t>84036 242863</t>
  </si>
  <si>
    <t>84037 242864</t>
  </si>
  <si>
    <t>84039 242866</t>
  </si>
  <si>
    <t>84040 242867</t>
  </si>
  <si>
    <t>84041 242868</t>
  </si>
  <si>
    <t>84042 242869</t>
  </si>
  <si>
    <t>21.9021030.5</t>
  </si>
  <si>
    <t>64413.85</t>
  </si>
  <si>
    <t xml:space="preserve">LC.219021030.5 COMSA FC.20210021003018 </t>
  </si>
  <si>
    <t>007-003-0045678/14237267</t>
  </si>
  <si>
    <t>CB.2021100054</t>
  </si>
  <si>
    <t xml:space="preserve">CB.2021100054 GRANULES </t>
  </si>
  <si>
    <t>CB-2021100221</t>
  </si>
  <si>
    <t xml:space="preserve">CB.2021100221 GRANULES </t>
  </si>
  <si>
    <t>CB.JRSE/044/21-22</t>
  </si>
  <si>
    <t xml:space="preserve">CB.JRSE/044/21-22 JAI RADHE </t>
  </si>
  <si>
    <t>CB</t>
  </si>
  <si>
    <t>007-003-0045679/14237267</t>
  </si>
  <si>
    <t>2713.16</t>
  </si>
  <si>
    <t>CB.2021100173</t>
  </si>
  <si>
    <t xml:space="preserve">CB.2021100173 GRANULES </t>
  </si>
  <si>
    <t>CB.2021100055</t>
  </si>
  <si>
    <t xml:space="preserve">CB.2021100055 GRANULES </t>
  </si>
  <si>
    <t>84054 242893</t>
  </si>
  <si>
    <t>CB.JRSE/473/20-21</t>
  </si>
  <si>
    <t>5147.5</t>
  </si>
  <si>
    <t>84054 242894</t>
  </si>
  <si>
    <t xml:space="preserve">PREST.2166575420 </t>
  </si>
  <si>
    <t>84142 243166</t>
  </si>
  <si>
    <t>2331.31</t>
  </si>
  <si>
    <t>84865 245091</t>
  </si>
  <si>
    <t>84143 243167</t>
  </si>
  <si>
    <t>84144 243168</t>
  </si>
  <si>
    <t>84864 245089</t>
  </si>
  <si>
    <t>001-001-2943171/14049956</t>
  </si>
  <si>
    <t>5.94</t>
  </si>
  <si>
    <t>001-001-2987288/14049956</t>
  </si>
  <si>
    <t>IM-8165023</t>
  </si>
  <si>
    <t>84504 244002</t>
  </si>
  <si>
    <t>21.9021036.4</t>
  </si>
  <si>
    <t>18025.56</t>
  </si>
  <si>
    <t xml:space="preserve">21.9021036.4 PHARMEX ADVANCE </t>
  </si>
  <si>
    <t>001-001-3029405/14049956</t>
  </si>
  <si>
    <t>9.02</t>
  </si>
  <si>
    <t>001-001-3029404/14049956</t>
  </si>
  <si>
    <t>CB.JRSE/082/21-22</t>
  </si>
  <si>
    <t>14287.5</t>
  </si>
  <si>
    <t xml:space="preserve">JRSE/082/21-22 JAI RADHE </t>
  </si>
  <si>
    <t>002-001-0023755/14049956</t>
  </si>
  <si>
    <t>007-003-0004495/14237267</t>
  </si>
  <si>
    <t>84661 244651</t>
  </si>
  <si>
    <t>001-001-3141659/14049956</t>
  </si>
  <si>
    <t>Revaluaciones MAY-21 10-JUN-2021 227261</t>
  </si>
  <si>
    <t>Revierte "Revaluaciones para cuentas de balance general EUR"10-JUN-21 08:54:31</t>
  </si>
  <si>
    <t>Revierte "Revaluaciones para cuentas de balance general EUR"10-JUN-21 08:54:31 - 1584411989</t>
  </si>
  <si>
    <t>Revierte "Revaluaciones para cuentas de balance general USD"10-JUN-21 08:53:12</t>
  </si>
  <si>
    <t>Revierte "Revaluaciones para cuentas de balance general USD"10-JUN-21 08:53:12 - 1584411969</t>
  </si>
  <si>
    <t>Revaluaciones MAY-21 10-JUN-2021 227262</t>
  </si>
  <si>
    <t>84836 245053</t>
  </si>
  <si>
    <t>84836 245054</t>
  </si>
  <si>
    <t>84836 245056</t>
  </si>
  <si>
    <t>84836 245057</t>
  </si>
  <si>
    <t>84840 245061</t>
  </si>
  <si>
    <t>84836 245055</t>
  </si>
  <si>
    <t>001-003-0431349/14491506</t>
  </si>
  <si>
    <t xml:space="preserve">INTERES MORATORIO/PUNITORIO </t>
  </si>
  <si>
    <t>NC.2166553907</t>
  </si>
  <si>
    <t xml:space="preserve">PREST.2166553907 </t>
  </si>
  <si>
    <t>84853 245077</t>
  </si>
  <si>
    <t>001-003-0431350/14491506</t>
  </si>
  <si>
    <t xml:space="preserve">GTOS BANCARIOS P/DESEMBOLSO PRESTAMO THE SOCIAL MEDWORK </t>
  </si>
  <si>
    <t>84851 245075</t>
  </si>
  <si>
    <t>21-9020059-8</t>
  </si>
  <si>
    <t>95109.2</t>
  </si>
  <si>
    <t>84720 244810</t>
  </si>
  <si>
    <t>84866 245093</t>
  </si>
  <si>
    <t>84866 245094</t>
  </si>
  <si>
    <t>84867 245095</t>
  </si>
  <si>
    <t>84852 245076</t>
  </si>
  <si>
    <t>84847 245068</t>
  </si>
  <si>
    <t>84846 245067</t>
  </si>
  <si>
    <t>84845 245066</t>
  </si>
  <si>
    <t>84844 245065</t>
  </si>
  <si>
    <t>1673.66</t>
  </si>
  <si>
    <t>84843 245064</t>
  </si>
  <si>
    <t>841.5</t>
  </si>
  <si>
    <t>84842 245063</t>
  </si>
  <si>
    <t>IM.8163778</t>
  </si>
  <si>
    <t>84766 244869</t>
  </si>
  <si>
    <t>IM- 8163778</t>
  </si>
  <si>
    <t>84766 244870</t>
  </si>
  <si>
    <t>21.9020073.3</t>
  </si>
  <si>
    <t>84801 244928</t>
  </si>
  <si>
    <t>233166.79</t>
  </si>
  <si>
    <t xml:space="preserve">2190210305 COMSA </t>
  </si>
  <si>
    <t>21.9021036-4</t>
  </si>
  <si>
    <t>39995.7</t>
  </si>
  <si>
    <t xml:space="preserve">LC.21.9021036.4 PHARMEX FC.LA0210.005 </t>
  </si>
  <si>
    <t>CB.JRSE/097/21-22</t>
  </si>
  <si>
    <t xml:space="preserve">CB.JRSE/097/21-22 JAI RADHE </t>
  </si>
  <si>
    <t>CB.2021100171</t>
  </si>
  <si>
    <t xml:space="preserve">CB.2021100171 GRANULES </t>
  </si>
  <si>
    <t>84913 245261</t>
  </si>
  <si>
    <t>001-001-0054447/14876526</t>
  </si>
  <si>
    <t>21.9020076.8</t>
  </si>
  <si>
    <t>85007 245516</t>
  </si>
  <si>
    <t>85126 245706</t>
  </si>
  <si>
    <t>21.9020074.1</t>
  </si>
  <si>
    <t>85174 245854</t>
  </si>
  <si>
    <t>001-001-0082402/14876526</t>
  </si>
  <si>
    <t>3.71</t>
  </si>
  <si>
    <t>001-001-0120037/14876526</t>
  </si>
  <si>
    <t>10.73</t>
  </si>
  <si>
    <t>001-001-0130953/14876526</t>
  </si>
  <si>
    <t>85653 247261</t>
  </si>
  <si>
    <t>Revaluaciones JUN-21 09-JUL-2021 228753</t>
  </si>
  <si>
    <t>Revierte "Revaluaciones para cuentas de balance general USD"05-JUL-21 10:39:32</t>
  </si>
  <si>
    <t>Revierte "Revaluaciones para cuentas de balance general USD"05-JUL-21 10:39:32 - 1584739057</t>
  </si>
  <si>
    <t>Revaluaciones JUN-21 09-JUL-2021 228752</t>
  </si>
  <si>
    <t>Revierte "Revaluaciones para cuentas de balance general EUR"05-JUL-21 10:39:16</t>
  </si>
  <si>
    <t>Revierte "Revaluaciones para cuentas de balance general EUR"05-JUL-21 10:39:16 - 1584739049</t>
  </si>
  <si>
    <t>001-001-0137219/14876526</t>
  </si>
  <si>
    <t>001-050-0001290/14876526</t>
  </si>
  <si>
    <t>85654 247266</t>
  </si>
  <si>
    <t>85654 247265</t>
  </si>
  <si>
    <t>85654 247264</t>
  </si>
  <si>
    <t>85654 247263</t>
  </si>
  <si>
    <t>85654 247262</t>
  </si>
  <si>
    <t>001-003-0503931/14491506</t>
  </si>
  <si>
    <t>85665 247279</t>
  </si>
  <si>
    <t>85666 247280</t>
  </si>
  <si>
    <t>001-003-0503930/14491506</t>
  </si>
  <si>
    <t>85666 247281</t>
  </si>
  <si>
    <t>85667 247282</t>
  </si>
  <si>
    <t>85664 247277</t>
  </si>
  <si>
    <t xml:space="preserve">INTERESES LC </t>
  </si>
  <si>
    <t xml:space="preserve">INTERESES LC / MORATORIOS Y PUNITORIOS </t>
  </si>
  <si>
    <t>85663 247276</t>
  </si>
  <si>
    <t>85665 247278</t>
  </si>
  <si>
    <t>007-003-0050476/14237267</t>
  </si>
  <si>
    <t>394.46</t>
  </si>
  <si>
    <t>85659 247272</t>
  </si>
  <si>
    <t>007-003-0050475/14237267</t>
  </si>
  <si>
    <t>85660 247273</t>
  </si>
  <si>
    <t>1015.96</t>
  </si>
  <si>
    <t>621.5</t>
  </si>
  <si>
    <t>85658 247271</t>
  </si>
  <si>
    <t>85661 247274</t>
  </si>
  <si>
    <t>85662 247275</t>
  </si>
  <si>
    <t>21.9021063.1</t>
  </si>
  <si>
    <t>43287.55</t>
  </si>
  <si>
    <t xml:space="preserve">LC.21.9021063.1 GREEN PACK FC.0333/21-22 </t>
  </si>
  <si>
    <t>219021063.1</t>
  </si>
  <si>
    <t>30740.64</t>
  </si>
  <si>
    <t xml:space="preserve">L.C 21.9021063.1 GREEN PACK F.0334/21-22 </t>
  </si>
  <si>
    <t>219021030.5</t>
  </si>
  <si>
    <t>139132.38</t>
  </si>
  <si>
    <t xml:space="preserve">L.C 21.9021030.5 COMSA INST. FC.20210021004157 </t>
  </si>
  <si>
    <t>21 9021030.5</t>
  </si>
  <si>
    <t>38629.81</t>
  </si>
  <si>
    <t xml:space="preserve">L.C 21.9021030.5 COMSA INST. FC.20210021004244 </t>
  </si>
  <si>
    <t>21 9021030 5</t>
  </si>
  <si>
    <t>56992.64</t>
  </si>
  <si>
    <t xml:space="preserve">L.C 21.9021030.5 COMSA INST. FC.20210021004246 </t>
  </si>
  <si>
    <t>CB.2021100660</t>
  </si>
  <si>
    <t xml:space="preserve">CB.2021100660 GRANULES INDIA </t>
  </si>
  <si>
    <t>21-</t>
  </si>
  <si>
    <t>2390.4</t>
  </si>
  <si>
    <t xml:space="preserve">LC.21.9021036.4 PHARMEX ADV FC. LA0210.006 </t>
  </si>
  <si>
    <t>85740 247667</t>
  </si>
  <si>
    <t>85739 247666</t>
  </si>
  <si>
    <t>001-003-0506745/14491506</t>
  </si>
  <si>
    <t xml:space="preserve">INTERES LC.21.9020023.2 WOOSHING FC.E20-0241 </t>
  </si>
  <si>
    <t>001-001-0262405/14876526</t>
  </si>
  <si>
    <t>2.97</t>
  </si>
  <si>
    <t>85787 247757</t>
  </si>
  <si>
    <t>001-003-0506762/14491506</t>
  </si>
  <si>
    <t xml:space="preserve">INTERES LC.21.9021077.6 LEST MED FC. AH173-20 </t>
  </si>
  <si>
    <t>21.9020077-6</t>
  </si>
  <si>
    <t>85786 247756</t>
  </si>
  <si>
    <t>CB.JRSE/198/21-22</t>
  </si>
  <si>
    <t xml:space="preserve">CB.JRSE/198/21-22 JAI RADHE </t>
  </si>
  <si>
    <t>001-001-0287187/14876526</t>
  </si>
  <si>
    <t>001-001-0295975/14876526</t>
  </si>
  <si>
    <t>CB.JRSE/123/21-22</t>
  </si>
  <si>
    <t xml:space="preserve">CB.JRSE/223/21-22 JAI RADHE </t>
  </si>
  <si>
    <t>CB.JRSE/217/21-22</t>
  </si>
  <si>
    <t>15656.9</t>
  </si>
  <si>
    <t xml:space="preserve">CB.JRSE/217/21-22 JAI RADHE </t>
  </si>
  <si>
    <t>86012 248360</t>
  </si>
  <si>
    <t>IM/8163778</t>
  </si>
  <si>
    <t>86012 248359</t>
  </si>
  <si>
    <t>001-001-0332210/14876526</t>
  </si>
  <si>
    <t>001-001-0350868/14876526</t>
  </si>
  <si>
    <t xml:space="preserve">COMISION BANCARIA </t>
  </si>
  <si>
    <t>001-001-0393358/14876526</t>
  </si>
  <si>
    <t>001-001-0393359/14876526</t>
  </si>
  <si>
    <t>001-001-0453243/14876526</t>
  </si>
  <si>
    <t>171.64</t>
  </si>
  <si>
    <t>86484 249994</t>
  </si>
  <si>
    <t>86484 250001</t>
  </si>
  <si>
    <t>86484 250000</t>
  </si>
  <si>
    <t>86484 249999</t>
  </si>
  <si>
    <t>86484 249998</t>
  </si>
  <si>
    <t>86484 249997</t>
  </si>
  <si>
    <t>86484 249996</t>
  </si>
  <si>
    <t>86484 249995</t>
  </si>
  <si>
    <t>001-003-0576654/14491506</t>
  </si>
  <si>
    <t>86496 250016</t>
  </si>
  <si>
    <t>86496 250015</t>
  </si>
  <si>
    <t>86495 250014</t>
  </si>
  <si>
    <t>86495 250013</t>
  </si>
  <si>
    <t>86497 250017</t>
  </si>
  <si>
    <t xml:space="preserve">PAGOS LC. Y APERTURA DE LC </t>
  </si>
  <si>
    <t>86498 250018</t>
  </si>
  <si>
    <t>86487 250004</t>
  </si>
  <si>
    <t>Revierte "Revaluaciones para cuentas de balance general USD"09-AGO-21 10:06:27</t>
  </si>
  <si>
    <t>Revierte "Revaluaciones para cuentas de balance general USD"09-AGO-21 10:06:27 - 1585195905</t>
  </si>
  <si>
    <t>Revierte "Revaluaciones para cuentas de balance general EUR"09-AGO-21 10:06:27</t>
  </si>
  <si>
    <t>Revierte "Revaluaciones para cuentas de balance general EUR"09-AGO-21 10:06:27 - 1585195893</t>
  </si>
  <si>
    <t>Revaluaciones JUL-21 11-AGO-2021 230154</t>
  </si>
  <si>
    <t>Revaluaciones JUL-21 11-AGO-2021 230153</t>
  </si>
  <si>
    <t xml:space="preserve">CB.2021100055 GRANULES INDIA </t>
  </si>
  <si>
    <t xml:space="preserve">CB.2021100054 GRANULES INDIA </t>
  </si>
  <si>
    <t>21 9021030  5</t>
  </si>
  <si>
    <t>41199.17</t>
  </si>
  <si>
    <t xml:space="preserve">LC.21.9021030.5 COMSA FAC.20210021005067 </t>
  </si>
  <si>
    <t>21 9021030- 5</t>
  </si>
  <si>
    <t>20201.86</t>
  </si>
  <si>
    <t xml:space="preserve">LC.21.9021030.5 COMSA FAC.20210021004721 </t>
  </si>
  <si>
    <t>21.9021035.6</t>
  </si>
  <si>
    <t>9789.6</t>
  </si>
  <si>
    <t xml:space="preserve">LC.21.9021035.6 PHARMEX AD FC.LA0210 007 </t>
  </si>
  <si>
    <t>21-9021036-4</t>
  </si>
  <si>
    <t xml:space="preserve">LC.21-9021036-4  PHARMEX FC.LA0210.006 </t>
  </si>
  <si>
    <t>IM_ 8165023</t>
  </si>
  <si>
    <t xml:space="preserve">IM-8165023 LETSMED FC.AH/070SCA-21 </t>
  </si>
  <si>
    <t>001-001-0489483/14876526</t>
  </si>
  <si>
    <t xml:space="preserve">COMISION P/ACEPTACION CI 5256 GRANULES </t>
  </si>
  <si>
    <t>001-003-0579453/14491506</t>
  </si>
  <si>
    <t xml:space="preserve">INTERESES SOBRE LC. WELL LEAD </t>
  </si>
  <si>
    <t>21.9020180.2</t>
  </si>
  <si>
    <t>65246.4</t>
  </si>
  <si>
    <t>86550 250159</t>
  </si>
  <si>
    <t>CB.JRSE/267/21-22</t>
  </si>
  <si>
    <t xml:space="preserve">CB.JRSE/267/21-22 JAI RADHE </t>
  </si>
  <si>
    <t>001-001-0526507/14876526</t>
  </si>
  <si>
    <t xml:space="preserve">COMISION BANCARIAS </t>
  </si>
  <si>
    <t>001-001-0538530/14876526</t>
  </si>
  <si>
    <t>86776 250746</t>
  </si>
  <si>
    <t>86889 250966</t>
  </si>
  <si>
    <t>21.9020072.5</t>
  </si>
  <si>
    <t>86888 250965</t>
  </si>
  <si>
    <t>001-001-0581841/14876526</t>
  </si>
  <si>
    <t>8.5</t>
  </si>
  <si>
    <t>21.9020071.7</t>
  </si>
  <si>
    <t>77441.48</t>
  </si>
  <si>
    <t>87051 251488</t>
  </si>
  <si>
    <t>21.90200110.1</t>
  </si>
  <si>
    <t>86512.34</t>
  </si>
  <si>
    <t>87091 251599</t>
  </si>
  <si>
    <t>CB.JRSE/295/21-22</t>
  </si>
  <si>
    <t xml:space="preserve">CB.JRSE/295/21-22 JAI RADHE </t>
  </si>
  <si>
    <t>21.9020075.0</t>
  </si>
  <si>
    <t>87112 251658</t>
  </si>
  <si>
    <t>87113 251659</t>
  </si>
  <si>
    <t>001-001-0701165/14876526</t>
  </si>
  <si>
    <t>5.2</t>
  </si>
  <si>
    <t>Revierte "Revaluaciones para cuentas de balance general USD"30-AGO-21 09:36:18</t>
  </si>
  <si>
    <t>Revierte "Revaluaciones para cuentas de balance general USD"30-AGO-21 09:36:18 - 1585475814</t>
  </si>
  <si>
    <t>Revierte "Revaluaciones para cuentas de balance general EUR"30-AGO-21 09:36:04</t>
  </si>
  <si>
    <t>Revierte "Revaluaciones para cuentas de balance general EUR"30-AGO-21 09:36:04 - 1585475800</t>
  </si>
  <si>
    <t>Revaluaciones AGO-21 16-SEP-2021 231750</t>
  </si>
  <si>
    <t>Revaluaciones AGO-21 10-SEP-2021 231514</t>
  </si>
  <si>
    <t>Revaluaciones AGO-21 10-SEP-2021 231515</t>
  </si>
  <si>
    <t>Revierte "Revaluaciones para cuentas de balance general USD"16-SEP-21 08:53:23</t>
  </si>
  <si>
    <t>Revierte "Revaluaciones para cuentas de balance general USD"16-SEP-21 08:53:23 - 1585748952</t>
  </si>
  <si>
    <t>Revierte "Revaluaciones para cuentas de balance general USD"15-SEP-21 08:57:58</t>
  </si>
  <si>
    <t>Revierte "Revaluaciones para cuentas de balance general USD"15-SEP-21 08:57:58 - 1585728104</t>
  </si>
  <si>
    <t>Revaluaciones AGO-21 15-SEP-2021 231662</t>
  </si>
  <si>
    <t>87436 252385</t>
  </si>
  <si>
    <t>87436 252384</t>
  </si>
  <si>
    <t>87436 252383</t>
  </si>
  <si>
    <t>001-001-0755067/14876526</t>
  </si>
  <si>
    <t>1.6</t>
  </si>
  <si>
    <t>87436 252382</t>
  </si>
  <si>
    <t>87436 252386</t>
  </si>
  <si>
    <t>001-001-0771186/14876526</t>
  </si>
  <si>
    <t>87436 252387</t>
  </si>
  <si>
    <t>87436 252381</t>
  </si>
  <si>
    <t>001-003-0650027/14491506</t>
  </si>
  <si>
    <t xml:space="preserve">INTERESES SOBRE LC. WELL LEAD / LETS MED  /  COMSA </t>
  </si>
  <si>
    <t>001-003-0579535/14491506</t>
  </si>
  <si>
    <t xml:space="preserve">INTERESES SOBRE LC. LETS MED </t>
  </si>
  <si>
    <t>001-003-0650028/14491506</t>
  </si>
  <si>
    <t xml:space="preserve">INTERESES SOBRE LC. LETS MED  /  WELL LEAD </t>
  </si>
  <si>
    <t>87448 252406</t>
  </si>
  <si>
    <t>87449 252407</t>
  </si>
  <si>
    <t>87447 252405</t>
  </si>
  <si>
    <t>87447 252404</t>
  </si>
  <si>
    <t>87447 252403</t>
  </si>
  <si>
    <t>87442 252393</t>
  </si>
  <si>
    <t>87442 252394</t>
  </si>
  <si>
    <t>87442 252395</t>
  </si>
  <si>
    <t>87443 252396</t>
  </si>
  <si>
    <t>87443 252397</t>
  </si>
  <si>
    <t>87444 252398</t>
  </si>
  <si>
    <t>87444 252399</t>
  </si>
  <si>
    <t>87446 252402</t>
  </si>
  <si>
    <t>007-003-0060418/14237267</t>
  </si>
  <si>
    <t>87440 252391</t>
  </si>
  <si>
    <t>87439 252390</t>
  </si>
  <si>
    <t>007-003-0060419/14237267</t>
  </si>
  <si>
    <t>3798.92</t>
  </si>
  <si>
    <t>87438 252389</t>
  </si>
  <si>
    <t>21.9020077.5</t>
  </si>
  <si>
    <t>87342 252100</t>
  </si>
  <si>
    <t>87441 252392</t>
  </si>
  <si>
    <t>87341 252099</t>
  </si>
  <si>
    <t>87341 252098</t>
  </si>
  <si>
    <t>CB.JRSE/325/21-22</t>
  </si>
  <si>
    <t xml:space="preserve">CB.JRSE/325/21-22 JAI RADHE </t>
  </si>
  <si>
    <t>001-003-0652863/14491506</t>
  </si>
  <si>
    <t xml:space="preserve">INT. LC.21.9020077.6 LETS MED FC.AH-264-20 </t>
  </si>
  <si>
    <t>87445 252400</t>
  </si>
  <si>
    <t>001-001-0837877/14876526</t>
  </si>
  <si>
    <t>87616 252779</t>
  </si>
  <si>
    <t>87615 252778</t>
  </si>
  <si>
    <t>87856 253465</t>
  </si>
  <si>
    <t>001-001-0869550/14876526</t>
  </si>
  <si>
    <t>7.13</t>
  </si>
  <si>
    <t>050-001-0005788/14876526</t>
  </si>
  <si>
    <t>001-003-0652941/14491506</t>
  </si>
  <si>
    <t xml:space="preserve">INT. LC.21.9020030.5 COMSA FC.20210021004244 </t>
  </si>
  <si>
    <t>87909 253602</t>
  </si>
  <si>
    <t>87909 253601</t>
  </si>
  <si>
    <t>050-001-0005913/14876526</t>
  </si>
  <si>
    <t>87914 253621</t>
  </si>
  <si>
    <t>87914 253620</t>
  </si>
  <si>
    <t>001-001-0906343/14876526</t>
  </si>
  <si>
    <t>001-003-0652969/14491506</t>
  </si>
  <si>
    <t xml:space="preserve">INT. LC.21.9021030.5 COMSA </t>
  </si>
  <si>
    <t>001-004-0004891/14491506</t>
  </si>
  <si>
    <t xml:space="preserve">NC P/GASTOS BANCARIOS </t>
  </si>
  <si>
    <t>21.9020078.4</t>
  </si>
  <si>
    <t>95325.7</t>
  </si>
  <si>
    <t>88285 254763</t>
  </si>
  <si>
    <t>Revierte "Revaluaciones para cuentas de balance general EUR"12-OCT-21 08:04:39</t>
  </si>
  <si>
    <t>Revierte "Revaluaciones para cuentas de balance general EUR"12-OCT-21 08:04:39 - 1586127795</t>
  </si>
  <si>
    <t>Revaluaciones SEP-21 12-OCT-2021 232837</t>
  </si>
  <si>
    <t>Revaluaciones SEP-21 12-OCT-2021 232836</t>
  </si>
  <si>
    <t>Revierte "Revaluaciones para cuentas de balance general USD"12-OCT-21 08:04:07</t>
  </si>
  <si>
    <t>Revierte "Revaluaciones para cuentas de balance general USD"12-OCT-21 08:04:07 - 1586127787</t>
  </si>
  <si>
    <t>001-001-0927438/14876526</t>
  </si>
  <si>
    <t>4.75</t>
  </si>
  <si>
    <t>88188 254338</t>
  </si>
  <si>
    <t>88188 254339</t>
  </si>
  <si>
    <t>88188 254340</t>
  </si>
  <si>
    <t>88188 254341</t>
  </si>
  <si>
    <t>88188 254342</t>
  </si>
  <si>
    <t>88188 254343</t>
  </si>
  <si>
    <t>001-003-0722801/14491506</t>
  </si>
  <si>
    <t>88283 254760</t>
  </si>
  <si>
    <t>001-001-0001583/14820086</t>
  </si>
  <si>
    <t xml:space="preserve">NC- P/ FC.001-003-0722801 </t>
  </si>
  <si>
    <t>88288 254769</t>
  </si>
  <si>
    <t>88287 254767</t>
  </si>
  <si>
    <t>88287 254766</t>
  </si>
  <si>
    <t>88282 254758</t>
  </si>
  <si>
    <t>88282 254759</t>
  </si>
  <si>
    <t>88284 254761</t>
  </si>
  <si>
    <t>88284 254762</t>
  </si>
  <si>
    <t>001-003-0722802/14491506</t>
  </si>
  <si>
    <t>88286 254764</t>
  </si>
  <si>
    <t>88287 254765</t>
  </si>
  <si>
    <t>007-003-0004847/15382041</t>
  </si>
  <si>
    <t>982.19</t>
  </si>
  <si>
    <t xml:space="preserve">COMISIONES BANCARIOS </t>
  </si>
  <si>
    <t>007-003-0004846/15382041</t>
  </si>
  <si>
    <t>88191 254346</t>
  </si>
  <si>
    <t>958.1</t>
  </si>
  <si>
    <t>88194 254349</t>
  </si>
  <si>
    <t>24.09</t>
  </si>
  <si>
    <t>88193 254348</t>
  </si>
  <si>
    <t>88192 254347</t>
  </si>
  <si>
    <t>Martin Renda</t>
  </si>
  <si>
    <t>Caja Moneda Nacional</t>
  </si>
  <si>
    <t>Fondo Fijo Moneda Nacional</t>
  </si>
  <si>
    <t>Banco Regional C.C. Cta.Cte.Gs.</t>
  </si>
  <si>
    <t>Banco Regional C.C.No operativo Cta.Cte.Gs.</t>
  </si>
  <si>
    <t>Banco Regional C.C. Caja de Ahorro Gs.</t>
  </si>
  <si>
    <t>Banco Nnal.Fomento C.C. Cta.Cte.Gs.</t>
  </si>
  <si>
    <t>Banco Itau C.C. Cta.Cte.Gs.</t>
  </si>
  <si>
    <t>Banco Itau Impuestos C.C. Cta.Cte.Gs.</t>
  </si>
  <si>
    <t>Banco GNB en proceso de fusión Cta.Cte.Gs.</t>
  </si>
  <si>
    <t>Banco GNB en proceso de fusión Encarnacion C</t>
  </si>
  <si>
    <t>Banco GNB en proceso de fusión Pedro J. Cta.</t>
  </si>
  <si>
    <t>Banco Continental C.C.  Cta.Cte.Gs.</t>
  </si>
  <si>
    <t>Banco HSBC C.C.  Cta.Cte.Gs.</t>
  </si>
  <si>
    <t>Banco CITIBANK C.C.Cte.U$d.</t>
  </si>
  <si>
    <t>Banco Continental C.C.Cta.Ahorro.Gs.</t>
  </si>
  <si>
    <t>Banco Citibank Cta.Cte. Gs.</t>
  </si>
  <si>
    <t>Banco UBS Cta-USD</t>
  </si>
  <si>
    <t>Banco Familiar Cta.Cte. Gs</t>
  </si>
  <si>
    <t>Banco Bancop Cta.Cte. Gs.</t>
  </si>
  <si>
    <t>Banco Basa Cta.Cte Gs.</t>
  </si>
  <si>
    <t>Banco Atlas Cta.Cte Gs.</t>
  </si>
  <si>
    <t>Cambio de Cheques</t>
  </si>
  <si>
    <t>Canje de Cheques</t>
  </si>
  <si>
    <t>Inversiones de Fondos Mutuos CADIEM Gs.</t>
  </si>
  <si>
    <t>Inversiones de Fondos Mutuos Basa Gs.</t>
  </si>
  <si>
    <t>Inversiones de Fondos Mutuos CADIEM Usd.</t>
  </si>
  <si>
    <t>Inversiones de Fondos Mutuos Banco Regional</t>
  </si>
  <si>
    <t>Inversiones de Fondos Mutuos Avalon Renta Gs</t>
  </si>
  <si>
    <t>Clientes ( Cobranzas a Regularizar )</t>
  </si>
  <si>
    <t>Previsión Incobrables</t>
  </si>
  <si>
    <t>Anticipos de Licitacion</t>
  </si>
  <si>
    <t>Recibos no Aplicados</t>
  </si>
  <si>
    <t>Transitoria de Caja</t>
  </si>
  <si>
    <t>Transitoria de Tesoreria</t>
  </si>
  <si>
    <t>Ajuste de Efectivo</t>
  </si>
  <si>
    <t>Cliente Directores y Funcionarios</t>
  </si>
  <si>
    <t>Clientes socios o entidades vinculadas (FVS)</t>
  </si>
  <si>
    <t>Cheques en Custodia</t>
  </si>
  <si>
    <t>Tarjeta de Credito a presentar</t>
  </si>
  <si>
    <t>Tarjeta de Credito a cobrar</t>
  </si>
  <si>
    <t>Tarjeta de Crédito/Débito</t>
  </si>
  <si>
    <t>Transitoria Cheques Custodia</t>
  </si>
  <si>
    <t>Transitoria Comisión por Tarjeta de Crédito</t>
  </si>
  <si>
    <t>Transitoria Promociones J10</t>
  </si>
  <si>
    <t>Anticipo Proveedores</t>
  </si>
  <si>
    <t>Anticipo Directores</t>
  </si>
  <si>
    <t>Anticipo Dpto. RRHH</t>
  </si>
  <si>
    <t>Anticipo Despachantes</t>
  </si>
  <si>
    <t>Anticipo Judiciales</t>
  </si>
  <si>
    <t>Anticipo Celulares</t>
  </si>
  <si>
    <t>Anticipo Funcionarios para Gestión</t>
  </si>
  <si>
    <t>IVA Crédito Fiscal 10%</t>
  </si>
  <si>
    <t>IVA Crédito Fiscal 5%</t>
  </si>
  <si>
    <t>IVA Retenciones</t>
  </si>
  <si>
    <t>Retencion Impuesto a la Renta</t>
  </si>
  <si>
    <t>IVA Credito Exportaciones</t>
  </si>
  <si>
    <t>IVA Cred.Acum.Exportaciones</t>
  </si>
  <si>
    <t>I.V.A Acumulado 10%</t>
  </si>
  <si>
    <t>I.V.A. Acumulado 5%</t>
  </si>
  <si>
    <t>I.V.A. Exento Compras</t>
  </si>
  <si>
    <t>Préstamos al Personal</t>
  </si>
  <si>
    <t>Transitoria de transito int. mercaderias</t>
  </si>
  <si>
    <t>Anticipo Vale Dpto. de Tesorería</t>
  </si>
  <si>
    <t>Regularizadora de Anticipos</t>
  </si>
  <si>
    <t>Sociedades Establecidas</t>
  </si>
  <si>
    <t>Previsiones Sociedades Establecidas</t>
  </si>
  <si>
    <t>Materia Prima</t>
  </si>
  <si>
    <t>Productos Terminados Gravadas al 5%</t>
  </si>
  <si>
    <t>Productos Reventa Gravadas 10%</t>
  </si>
  <si>
    <t>Indirectos de Produccion</t>
  </si>
  <si>
    <t>Muestras Médicas Gravadas al 5%</t>
  </si>
  <si>
    <t>Productos Descontinuados</t>
  </si>
  <si>
    <t>Previsión Obsolecencia</t>
  </si>
  <si>
    <t>FNE</t>
  </si>
  <si>
    <t>Productos Terminados Gravadas al 10%</t>
  </si>
  <si>
    <t>Productos Terminados Exentas</t>
  </si>
  <si>
    <t>Productos Reventa Gravadas 5%</t>
  </si>
  <si>
    <t>Productos Reventa exentas</t>
  </si>
  <si>
    <t>Muestras Médicas Gravadas al 10%</t>
  </si>
  <si>
    <t>Importaciones en Curso</t>
  </si>
  <si>
    <t>Importaciones en Curso Eu$</t>
  </si>
  <si>
    <t>Produccion en Proceso (WIP)</t>
  </si>
  <si>
    <t>Produccion en Proceso Recursos Maquinarias (</t>
  </si>
  <si>
    <t>Produccion en Proceso Recursos MOD (RCA)</t>
  </si>
  <si>
    <t>Tránsito Intercompañía</t>
  </si>
  <si>
    <t>Producción a Terceros</t>
  </si>
  <si>
    <t>MOD Labor</t>
  </si>
  <si>
    <t>Re-análisis</t>
  </si>
  <si>
    <t>Préstamos Materia Prima</t>
  </si>
  <si>
    <t>Produccion en Proceso Recursos Servicios (RC</t>
  </si>
  <si>
    <t>Seguros Mercaderias</t>
  </si>
  <si>
    <t>Seguros Edificios</t>
  </si>
  <si>
    <t>Seguros Rodados</t>
  </si>
  <si>
    <t>Seguros Valores</t>
  </si>
  <si>
    <t>Seguros C/Accidentes</t>
  </si>
  <si>
    <t>Seguros S/Caución</t>
  </si>
  <si>
    <t>Seguros c/Incendio</t>
  </si>
  <si>
    <t>Seguro Garantia Fiel Cumplimie</t>
  </si>
  <si>
    <t>Seg. Conting. s/ Cese Actividad.</t>
  </si>
  <si>
    <t>Seguros Comerciales</t>
  </si>
  <si>
    <t>Intereses Prest. Locales a Devengar</t>
  </si>
  <si>
    <t>Intereses Prest. del Exterior a Devengar</t>
  </si>
  <si>
    <t>Comisiones Bancarias a Devengar</t>
  </si>
  <si>
    <t>Impto.Off Shore a Vencer</t>
  </si>
  <si>
    <t>Alquiler a Devengar</t>
  </si>
  <si>
    <t>Deposito Garantia Alquiler</t>
  </si>
  <si>
    <t>Transitoria de Migración de Activos</t>
  </si>
  <si>
    <t>Inventario Pañol</t>
  </si>
  <si>
    <t>Cambio de Código</t>
  </si>
  <si>
    <t>Muebles y Utiles A1</t>
  </si>
  <si>
    <t>Muebles y Utiles A2</t>
  </si>
  <si>
    <t>Revalóo de Muebles y Utiles</t>
  </si>
  <si>
    <t>(Deprec.Acum.de Muebles y Ut)</t>
  </si>
  <si>
    <t>Maq.Herr.Equipos B1</t>
  </si>
  <si>
    <t>Maq.Herr.Equipos B2</t>
  </si>
  <si>
    <t>Maq.Herr.Equipos B3</t>
  </si>
  <si>
    <t>Maq.Herr.Equipos B5</t>
  </si>
  <si>
    <t>Mar.Herr. y Equipos B-6</t>
  </si>
  <si>
    <t>Revalóo de Maq.Herr.Equipos</t>
  </si>
  <si>
    <t>(Deprec.Acum.Maq.Herr.Equipos)</t>
  </si>
  <si>
    <t>Transporte Terrestre C1</t>
  </si>
  <si>
    <t>Transporte Terrestre C3</t>
  </si>
  <si>
    <t>Revalóo Transporte Terrestre</t>
  </si>
  <si>
    <t>(Deprec Acum Trans.Terrestre)</t>
  </si>
  <si>
    <t>Inmuebles G1</t>
  </si>
  <si>
    <t>Inmuebles G2</t>
  </si>
  <si>
    <t>Inmuebles G3</t>
  </si>
  <si>
    <t>Revalóo Inmuebles</t>
  </si>
  <si>
    <t>(Deprec.Acum.Inmuebles)</t>
  </si>
  <si>
    <t>(Deprec.Acum.los demás)</t>
  </si>
  <si>
    <t>Transitoria de Activo Fijo</t>
  </si>
  <si>
    <t>Proyecto Oracle E-Business</t>
  </si>
  <si>
    <t>Proyecto Planta Hormonales</t>
  </si>
  <si>
    <t>Obras en Curso</t>
  </si>
  <si>
    <t>Planta Air Plan</t>
  </si>
  <si>
    <t>Proyecto Rexacorp</t>
  </si>
  <si>
    <t>Remodelación Planta 2 (Iny)</t>
  </si>
  <si>
    <t>Proyecto Shoping del Sol J10</t>
  </si>
  <si>
    <t>Dossiers Farmacéutico</t>
  </si>
  <si>
    <t>Proyecto SO3</t>
  </si>
  <si>
    <t>Proyecto MRA Farma</t>
  </si>
  <si>
    <t>Proyecto MRA Veterinaria</t>
  </si>
  <si>
    <t>Proyecto Dep.101</t>
  </si>
  <si>
    <t>Proyecto D-202</t>
  </si>
  <si>
    <t>No Usar Proyecto Edificio Corporativo</t>
  </si>
  <si>
    <t>Proyecto MRA Lascavet</t>
  </si>
  <si>
    <t>Proyecto SAP</t>
  </si>
  <si>
    <t>Software-Licencias</t>
  </si>
  <si>
    <t>Transferencia de Tecnologia Biotec</t>
  </si>
  <si>
    <t>Amortización Acumulada</t>
  </si>
  <si>
    <t>Acciones en otras Empresas</t>
  </si>
  <si>
    <t>Pagos con Giros y transferencias</t>
  </si>
  <si>
    <t>Facturas a Recibir</t>
  </si>
  <si>
    <t>Prestador de Servicio</t>
  </si>
  <si>
    <t>NO USAR-Proveedores Moneda Local</t>
  </si>
  <si>
    <t>Préstamos Bancarios</t>
  </si>
  <si>
    <t>Descuento de Cheques</t>
  </si>
  <si>
    <t>Intereses por Operaciones Bancarias Gs</t>
  </si>
  <si>
    <t>Intereses Prestamos Locales a Devengar</t>
  </si>
  <si>
    <t>I.P.S. a Pagar</t>
  </si>
  <si>
    <t>Pago Reposos IPS</t>
  </si>
  <si>
    <t>IVA Debito Fiscal por Ventas 10%</t>
  </si>
  <si>
    <t>IVA Debito Fiscal por Ventas 5%</t>
  </si>
  <si>
    <t>IVA Notas de Credito 5% Recibidas</t>
  </si>
  <si>
    <t>Retencion Flete-Renta Internac</t>
  </si>
  <si>
    <t>Dir.Gral.Gr.Contribuyentes</t>
  </si>
  <si>
    <t>Impuesto a la Renta a Pagar</t>
  </si>
  <si>
    <t>Retencion IVA s/Dcto.12829</t>
  </si>
  <si>
    <t>Retención Impuesto - Renta Servicios</t>
  </si>
  <si>
    <t>Retención Distribuciones IDU</t>
  </si>
  <si>
    <t>Iva Débito al 0.5% Dcto.5075/21</t>
  </si>
  <si>
    <t>Iva Débito al 1% Dcto.5075/21</t>
  </si>
  <si>
    <t>Dividendos a Pagar PSG Grupo A</t>
  </si>
  <si>
    <t>Dividendos a Pagar Maria O. Cardenas Grup B</t>
  </si>
  <si>
    <t>Dividendos a Pagar Grupo C</t>
  </si>
  <si>
    <t>Divicendos a Pagar O.V.S. Grupo A</t>
  </si>
  <si>
    <t>Div. a Pagar Vicente J.Scavone Grupo B</t>
  </si>
  <si>
    <t>Div. a Pagar Augusto J.Scavone</t>
  </si>
  <si>
    <t>Div. a Pagar Cesar J.Scavone Grupo B</t>
  </si>
  <si>
    <t>Div. a Pagar Margarita Scavone Grupo B</t>
  </si>
  <si>
    <t>Div. a Pagar Rosana Scavone Grupo B</t>
  </si>
  <si>
    <t>Div. a Pagar Claudia Scavone Grupo B</t>
  </si>
  <si>
    <t>Div. a Pagar Susana Scavone Grupo B</t>
  </si>
  <si>
    <t>Div. a Pagar María H.Caballero S Grupo C</t>
  </si>
  <si>
    <t>Div. a Pagar Patricia Scavone  Grupo C</t>
  </si>
  <si>
    <t>Div. a Pagar Silvana Candia Caballero Grup C</t>
  </si>
  <si>
    <t>Otras Obligaciones con Accionistas</t>
  </si>
  <si>
    <t>Sueldos y Comisiones a Pagar</t>
  </si>
  <si>
    <t>Aguinaldos a Pagar</t>
  </si>
  <si>
    <t>Combustibles a Pagar</t>
  </si>
  <si>
    <t>Salarios, Finiquitos y Reposos a Pagar</t>
  </si>
  <si>
    <t>Clientes FNE</t>
  </si>
  <si>
    <t>Despachantes</t>
  </si>
  <si>
    <t>Transitoria de Migración de Pasivo</t>
  </si>
  <si>
    <t>Provisión AP Gastos</t>
  </si>
  <si>
    <t>Previsiones Pasivo Circulante</t>
  </si>
  <si>
    <t>Intereses por Operaciones Bancarias</t>
  </si>
  <si>
    <t>Otros Pasivos Largo Plazo</t>
  </si>
  <si>
    <t>Previsiones Largo Plazo</t>
  </si>
  <si>
    <t>Reserva Legal</t>
  </si>
  <si>
    <t>Reserva de Revaluo</t>
  </si>
  <si>
    <t>Reservas Facultativas</t>
  </si>
  <si>
    <t>Resultados Acumulados</t>
  </si>
  <si>
    <t>Ventas Operativas grabadas por el IVA</t>
  </si>
  <si>
    <t>Ventas Operativas exentas</t>
  </si>
  <si>
    <t>Exportaciones de Productos Farmacéuticos</t>
  </si>
  <si>
    <t>Intereses a Clientes</t>
  </si>
  <si>
    <t>Otros cargos a Clientes</t>
  </si>
  <si>
    <t>Reintegro de Seguros</t>
  </si>
  <si>
    <t>Venta Activo Fijo</t>
  </si>
  <si>
    <t>Venta- Servicios</t>
  </si>
  <si>
    <t>Venta Insumos, Utiles en Desuso</t>
  </si>
  <si>
    <t>Intereses Prestamos a Funcionarios</t>
  </si>
  <si>
    <t>Celulares Facturables</t>
  </si>
  <si>
    <t>Registro Sanitarios Rep.</t>
  </si>
  <si>
    <t>Intereses Financieros Moneda Local</t>
  </si>
  <si>
    <t>Intereses Financieros Moneda Extranjera</t>
  </si>
  <si>
    <t>Ingresos por Cheq.No Pagados</t>
  </si>
  <si>
    <t>Otros Ingresos No Operativos</t>
  </si>
  <si>
    <t>Ganancia en diferencia de Cambio</t>
  </si>
  <si>
    <t>Descuentos Obtenidos</t>
  </si>
  <si>
    <t>Desafectación de Previsiones</t>
  </si>
  <si>
    <t>Ganancias en Inversiones Financieras Exterior</t>
  </si>
  <si>
    <t>Rendimiento Fondos Mutuos Gs.</t>
  </si>
  <si>
    <t>Rendimiento Fondos Mutuos USD.</t>
  </si>
  <si>
    <t>NO USAR-Diferencia Cambio Negativa</t>
  </si>
  <si>
    <t>Costo de Mercaderias</t>
  </si>
  <si>
    <t>Destruccion de Mercaderias</t>
  </si>
  <si>
    <t>Existencias Mermas</t>
  </si>
  <si>
    <t>Ajuste de Inventario Auditoría (Consumo Depósi</t>
  </si>
  <si>
    <t>Variaciones Técnicas de Producción</t>
  </si>
  <si>
    <t>Mermas de Producción (Cto de Vtas)</t>
  </si>
  <si>
    <t>Cambio de Código (Costo por Conversión)</t>
  </si>
  <si>
    <t>Servicios de Terceros para Producción</t>
  </si>
  <si>
    <t>Variación de costos de Reposición</t>
  </si>
  <si>
    <t>Variación de costo de Compra</t>
  </si>
  <si>
    <t>Variación de Formula por Sustitucion (SUB)</t>
  </si>
  <si>
    <t>Variación de Formulas por Uso (USG)</t>
  </si>
  <si>
    <t>Variación de Formulas por Rendimiento (YLD)</t>
  </si>
  <si>
    <t>Variación de Cierre de Partida (CLS)</t>
  </si>
  <si>
    <t>Mermas por Derrame</t>
  </si>
  <si>
    <t>Variación de Indirectos de Producción</t>
  </si>
  <si>
    <t>Productos Dañados</t>
  </si>
  <si>
    <t>Variación de Recursos por Uso Maquinarias (RUV</t>
  </si>
  <si>
    <t>Variación de Recursos por Uso MOD (RUV)</t>
  </si>
  <si>
    <t>Mermas de Producción</t>
  </si>
  <si>
    <t>Ajuste de Inventario Auditoría</t>
  </si>
  <si>
    <t>Sueldos</t>
  </si>
  <si>
    <t>Comisiones</t>
  </si>
  <si>
    <t>Jornales</t>
  </si>
  <si>
    <t>Horas Extras</t>
  </si>
  <si>
    <t>Bonificacion Familiar</t>
  </si>
  <si>
    <t>Vacaciones</t>
  </si>
  <si>
    <t>Indemnizaciones</t>
  </si>
  <si>
    <t>Aporte Patronal I.P.S.</t>
  </si>
  <si>
    <t>Preaviso</t>
  </si>
  <si>
    <t>Gratificaciones/Liquidaciones al personal</t>
  </si>
  <si>
    <t>Horas Nocturnas</t>
  </si>
  <si>
    <t>Aguinaldos</t>
  </si>
  <si>
    <t>Honorarios Profesionales (Int)</t>
  </si>
  <si>
    <t>Servic.Contrat. Jubilados</t>
  </si>
  <si>
    <t>Gratificaciones al Personal</t>
  </si>
  <si>
    <t>Capacitacion al Personal</t>
  </si>
  <si>
    <t>Uniformes</t>
  </si>
  <si>
    <t>Gastos de Comedor</t>
  </si>
  <si>
    <t>Alquiler Vivienda del Personal</t>
  </si>
  <si>
    <t>Otros Gastos del Personal</t>
  </si>
  <si>
    <t>Bonificación Familiar</t>
  </si>
  <si>
    <t>Obsequios Varios al Personal</t>
  </si>
  <si>
    <t>Seguro Médico</t>
  </si>
  <si>
    <t>Beneficio para madres</t>
  </si>
  <si>
    <t>Remuneracion Personal Superior</t>
  </si>
  <si>
    <t>Combust.Vendedores / Visitad.</t>
  </si>
  <si>
    <t>Gtos. de Movil. y Viat.( Consumición)</t>
  </si>
  <si>
    <t>Gtos. de Movil. y Viat. ( Hospedajes)</t>
  </si>
  <si>
    <t>Gtos. de Movil. y Viat. (Peajes)</t>
  </si>
  <si>
    <t>Gtos. de Movil. y Viat. (Estacionamiento)</t>
  </si>
  <si>
    <t>Gastos en el Exterior</t>
  </si>
  <si>
    <t>Gtos. de Movilidad (Comunicación)</t>
  </si>
  <si>
    <t>Gtos. de Movilidad (Otros)</t>
  </si>
  <si>
    <t>Seguros Vended/Visitadores</t>
  </si>
  <si>
    <t>Muestras Medicas</t>
  </si>
  <si>
    <t>Impresos para Promocion</t>
  </si>
  <si>
    <t>Congresos Seminarios Jornadas Nacional</t>
  </si>
  <si>
    <t>Obseq.y Contrib. a Med. y Farm</t>
  </si>
  <si>
    <t>Agasajos/Eventos Comerciales</t>
  </si>
  <si>
    <t>Servicios Médicos</t>
  </si>
  <si>
    <t>Gastos de Representacion</t>
  </si>
  <si>
    <t>Suscripciones Marketing</t>
  </si>
  <si>
    <t>Originales como Muestra Med.</t>
  </si>
  <si>
    <t>Muestras para Registros</t>
  </si>
  <si>
    <t>Actividades Médicas MSL</t>
  </si>
  <si>
    <t>Congresos Seminarios Jornadas Exterior</t>
  </si>
  <si>
    <t>Originales como Muestras Médicas P.V</t>
  </si>
  <si>
    <t>Gastos de Investig.y Desarrollo</t>
  </si>
  <si>
    <t>Retenciones no Fiscales</t>
  </si>
  <si>
    <t>Registros y Marcas</t>
  </si>
  <si>
    <t>Garantia s/Prod. Vendidos</t>
  </si>
  <si>
    <t>Gastos Judiciales y Demandas</t>
  </si>
  <si>
    <t>Gastos de Exportacion</t>
  </si>
  <si>
    <t>Gastos de Licitacion</t>
  </si>
  <si>
    <t>Donaciones</t>
  </si>
  <si>
    <t>Otros Gastos Comerciales</t>
  </si>
  <si>
    <t>Faltante en Aduana</t>
  </si>
  <si>
    <t>Insumos No Activables</t>
  </si>
  <si>
    <t>Gastos en Bolivia</t>
  </si>
  <si>
    <t>Acuerdos Comerciales</t>
  </si>
  <si>
    <t>FEE de Distribución</t>
  </si>
  <si>
    <t>Publicidad Institucional (Campaña)</t>
  </si>
  <si>
    <t>Public.Product.Marcas (Campaña)</t>
  </si>
  <si>
    <t>Publicidad Fee-Agencias (Campaña)</t>
  </si>
  <si>
    <t>Publicidad Comercial Eventual</t>
  </si>
  <si>
    <t>Combustibles Distribucion</t>
  </si>
  <si>
    <t>Fletes y Encomiendas</t>
  </si>
  <si>
    <t>Gastos de Giras Distribución</t>
  </si>
  <si>
    <t>Otros Gastos de Distribucion</t>
  </si>
  <si>
    <t>F.E.E de Distribución</t>
  </si>
  <si>
    <t>Alquiler de Agencias</t>
  </si>
  <si>
    <t>Alquiler de Maquinas</t>
  </si>
  <si>
    <t>Alquiler de Depositos</t>
  </si>
  <si>
    <t>Mantenimiento de Edificios</t>
  </si>
  <si>
    <t>Mantenimiento de Rodados</t>
  </si>
  <si>
    <t>Mantenimiento de Maquinarias</t>
  </si>
  <si>
    <t>Mantenimiento de Muebles</t>
  </si>
  <si>
    <t>Mantenimiento de Equipos</t>
  </si>
  <si>
    <t>Mantenimiento de Inst.Electricas</t>
  </si>
  <si>
    <t>Mantenimiento Sistema Informatico</t>
  </si>
  <si>
    <t>Mantenimiento Equipo de Calibraciones</t>
  </si>
  <si>
    <t>Refacciones Planta</t>
  </si>
  <si>
    <t>Energia Electrica</t>
  </si>
  <si>
    <t>Telefono</t>
  </si>
  <si>
    <t>Celulares</t>
  </si>
  <si>
    <t>Conectividad / VPN / otros</t>
  </si>
  <si>
    <t>Agua</t>
  </si>
  <si>
    <t>Combustible Generador</t>
  </si>
  <si>
    <t>Cuotas y Suscripciones</t>
  </si>
  <si>
    <t>Licencias y Mantenim. Software</t>
  </si>
  <si>
    <t>Seguro de Mercaderias</t>
  </si>
  <si>
    <t>Seguro de Edificios</t>
  </si>
  <si>
    <t>Seguro de Maquinas</t>
  </si>
  <si>
    <t>Seguros de Valores</t>
  </si>
  <si>
    <t>Seguros c/Accidentes</t>
  </si>
  <si>
    <t>Seguros c/Caucion</t>
  </si>
  <si>
    <t>Seguros c/Muebles y Equipos</t>
  </si>
  <si>
    <t>Seg. Contingenc.s/Cese Actividad</t>
  </si>
  <si>
    <t>Seguros Varios</t>
  </si>
  <si>
    <t>Honorarios Profesionales Exter</t>
  </si>
  <si>
    <t>Servicios Contratados</t>
  </si>
  <si>
    <t>Insumos y Equipos Industriales</t>
  </si>
  <si>
    <t>Combustibles Planta Ind.</t>
  </si>
  <si>
    <t>Tratamiento de Agua</t>
  </si>
  <si>
    <t>Analisis Quimicos</t>
  </si>
  <si>
    <t>Contramuestras</t>
  </si>
  <si>
    <t>Tratamiento efluentes</t>
  </si>
  <si>
    <t>Comedor Planta</t>
  </si>
  <si>
    <t>Otros Gastos de Planta Industrial</t>
  </si>
  <si>
    <t>Insumo Nitrógeno</t>
  </si>
  <si>
    <t>Gastos en el exterior Fábrica</t>
  </si>
  <si>
    <t>Rechazos</t>
  </si>
  <si>
    <t>Seguridad Industrial</t>
  </si>
  <si>
    <t>Validaciones y Calificaciones</t>
  </si>
  <si>
    <t>Registros y Marcas de Planta Ind.</t>
  </si>
  <si>
    <t>Fotocopias - Servicio Leasing</t>
  </si>
  <si>
    <t>Fotocopias - Externo</t>
  </si>
  <si>
    <t>Papeleria y Utiles</t>
  </si>
  <si>
    <t>Papeleria Formul.Continuos</t>
  </si>
  <si>
    <t>Papeleria - Etiquetas</t>
  </si>
  <si>
    <t>Papeleria - Resmas</t>
  </si>
  <si>
    <t>Artículos de Informatica</t>
  </si>
  <si>
    <t>Articulos de Limpieza</t>
  </si>
  <si>
    <t>Servicio de Limpieza Externo</t>
  </si>
  <si>
    <t>Servicio e Insumos de Seguridad</t>
  </si>
  <si>
    <t>Recolección de Resíduos</t>
  </si>
  <si>
    <t>Eventos/otros Empresa-Covid</t>
  </si>
  <si>
    <t>Cafeteria y Consumicion</t>
  </si>
  <si>
    <t>Combustibles Reposiciones</t>
  </si>
  <si>
    <t>Gtos. de Movilidad Adm.</t>
  </si>
  <si>
    <t>Ajuste Redondeo</t>
  </si>
  <si>
    <t>Otros Gastos Adminitrativos</t>
  </si>
  <si>
    <t>Perdidas Varias</t>
  </si>
  <si>
    <t>Baja de artículos en desuso</t>
  </si>
  <si>
    <t>Guarda de documentos/Digitalizacion</t>
  </si>
  <si>
    <t>Perdida en Diferencia de Cambio</t>
  </si>
  <si>
    <t>Diferencia de Redondeo</t>
  </si>
  <si>
    <t>Resultado por Venta de Activo Fijo</t>
  </si>
  <si>
    <t>Intereses Bancarios</t>
  </si>
  <si>
    <t>Comisiones y Gastos Bancarios</t>
  </si>
  <si>
    <t>Otros Gastos Bancarios</t>
  </si>
  <si>
    <t>Comisiones Tarjeta de Credito</t>
  </si>
  <si>
    <t>Intereses por Dcto.de Cheques</t>
  </si>
  <si>
    <t>Descuento por  Cesión de Créditos</t>
  </si>
  <si>
    <t>Impuesto a la Renta</t>
  </si>
  <si>
    <t>Impuesto a la Renta Off Shore</t>
  </si>
  <si>
    <t>Retencion L2051/03 SICP</t>
  </si>
  <si>
    <t>Retenciones Absorvidas</t>
  </si>
  <si>
    <t>Iva Gastos</t>
  </si>
  <si>
    <t>Iva Muestras Medicas</t>
  </si>
  <si>
    <t>Multas y Recargos</t>
  </si>
  <si>
    <t>Impuestos y tasas varios</t>
  </si>
  <si>
    <t>Reserva Legal del Ejercicio</t>
  </si>
  <si>
    <t>Impuestos sobre Dividendos</t>
  </si>
  <si>
    <t>Impto Municipal Pat.Comercial</t>
  </si>
  <si>
    <t>Impto Municipal Pat. Rodados</t>
  </si>
  <si>
    <t>Impto Municipal Inmobiliario</t>
  </si>
  <si>
    <t>Depreciacion Muebles y Utiles</t>
  </si>
  <si>
    <t>Depreciacion Maquinas</t>
  </si>
  <si>
    <t>Depreciacion Rodados</t>
  </si>
  <si>
    <t>Depreciacion Edificios</t>
  </si>
  <si>
    <t>Depreciacion Otros</t>
  </si>
  <si>
    <t>Amortizaciones del Ejercicio</t>
  </si>
  <si>
    <t>Previsión por Obsolescencia</t>
  </si>
  <si>
    <t>Previsión de Clientes</t>
  </si>
  <si>
    <t>Gastos no Deducibles</t>
  </si>
  <si>
    <t>Dólar estadounidense 2022</t>
  </si>
  <si>
    <t>Euros 2022</t>
  </si>
  <si>
    <t>TC promedio</t>
  </si>
  <si>
    <t>Banco BBVA C.C. Cta.Cte.U$d.</t>
  </si>
  <si>
    <t>Saldos U$ 31/12/2021</t>
  </si>
  <si>
    <t>Saldos EU 31/12/2021</t>
  </si>
  <si>
    <t>Posición Moneda Extranjera</t>
  </si>
  <si>
    <t>TC</t>
  </si>
  <si>
    <t>Puntos de Variación</t>
  </si>
  <si>
    <t>TC  promedio Usd</t>
  </si>
  <si>
    <t>TC  promedio Eur</t>
  </si>
  <si>
    <t>Diferencia de cambio s/ EERR 2022</t>
  </si>
  <si>
    <t>Emisión de Bonos</t>
  </si>
  <si>
    <t>001-001-0000007/15693985</t>
  </si>
  <si>
    <t xml:space="preserve">MARIA ODILA CARDENAS A CTA DIVIDENDOS EJ.201 </t>
  </si>
  <si>
    <t>001-001-0000011/15693985</t>
  </si>
  <si>
    <t xml:space="preserve">MARIA ODILA CARDENAS A CTA DIVIDENDOS EJ.21 </t>
  </si>
  <si>
    <t>001-001-0000015/15693985</t>
  </si>
  <si>
    <t xml:space="preserve">MARIA ODILA CARDENAS A CTA DIVIDENDOS EJ.2021 </t>
  </si>
  <si>
    <t>001-001-0001442/15382752</t>
  </si>
  <si>
    <t xml:space="preserve">OSCAR VICENTE SCAVONE A CTA DIVIDENDOS EJ.2021 </t>
  </si>
  <si>
    <t>001-001-0001460/15382752</t>
  </si>
  <si>
    <t>001-001-0000012/15819792</t>
  </si>
  <si>
    <t>001-001-0000014/15571786</t>
  </si>
  <si>
    <t xml:space="preserve">VICENTE JOSE SCAVONE A CTA DIVIDENDOS EJ.2021 </t>
  </si>
  <si>
    <t>001-001-0000017/15571786</t>
  </si>
  <si>
    <t>001-001-0000020/15571786</t>
  </si>
  <si>
    <t>001-001-0000442/15268548</t>
  </si>
  <si>
    <t xml:space="preserve">CESAR JOSE SCAVONE A CTA DIVIDENDOS EJ.2021 </t>
  </si>
  <si>
    <t>001-001-0000446/15268548</t>
  </si>
  <si>
    <t>001-001-0000451/15875659</t>
  </si>
  <si>
    <t>001-001-0000448/15049556</t>
  </si>
  <si>
    <t xml:space="preserve">MARGARITA MARIA SCAVONE A CTA DIVIDENDOS EJ.2021 </t>
  </si>
  <si>
    <t>001-001-0000450/15049556</t>
  </si>
  <si>
    <t>001-001-0000456/15734433</t>
  </si>
  <si>
    <t>001-001-0000406/15624003</t>
  </si>
  <si>
    <t xml:space="preserve">ROSANA MARIA SCAVONE A CTA DIVIDENDOS EJ.2021 </t>
  </si>
  <si>
    <t>001-001-0000408/15624003</t>
  </si>
  <si>
    <t>001-001-0000410/15624003</t>
  </si>
  <si>
    <t>001-001-0000565/15574045</t>
  </si>
  <si>
    <t xml:space="preserve">CLAUDIA TERESA SCAVONE A CTA DIVIDENDOS EJ.2021 </t>
  </si>
  <si>
    <t>001-001-0000571/15574045</t>
  </si>
  <si>
    <t>001-001-0000575/15574045</t>
  </si>
  <si>
    <t>001-001-0000497/15139647</t>
  </si>
  <si>
    <t xml:space="preserve">SUSANA MARIA SCAVONE A CTA DIVIDENDOS EJ.2021 </t>
  </si>
  <si>
    <t>001-001-0000002/15783322</t>
  </si>
  <si>
    <t>001-001-0000007/15783322</t>
  </si>
  <si>
    <t>001-001-0000411/15566486</t>
  </si>
  <si>
    <t xml:space="preserve">PATRICIA MARIA SCAVONE A CTA DIVIDENDOS EJ.2021 </t>
  </si>
  <si>
    <t>001-001-0000413/15566486</t>
  </si>
  <si>
    <t>001-001-0000416/15566486</t>
  </si>
  <si>
    <t>01.01.21050114.000.00.000</t>
  </si>
  <si>
    <t>Revierte "Cierre de Balance General: PYG"22-ABR-22 08:13:58</t>
  </si>
  <si>
    <t>Revierte "Cierre de Balance General: PYG"22-ABR-22 08:13:58 - 1588805516</t>
  </si>
  <si>
    <t>SILVANA MARIA CANDIA CABALLERO</t>
  </si>
  <si>
    <t>001-001-0000322/14834208</t>
  </si>
  <si>
    <t xml:space="preserve">COBRO DE UTILIDADES - ENERO 2022 </t>
  </si>
  <si>
    <t>001-001-0000326/14834208</t>
  </si>
  <si>
    <t xml:space="preserve">SILVANA MARIA CANDIA A CTA DIVIDENDOS </t>
  </si>
  <si>
    <t>001-001-0000329/14834208</t>
  </si>
  <si>
    <t>001-001-0000330/14834208</t>
  </si>
  <si>
    <t>001-001-0000333/14834208</t>
  </si>
  <si>
    <t>001-001-0000335/14834208</t>
  </si>
  <si>
    <t xml:space="preserve">SILVANA MARIA CANDIA A CTA DIVIDENDOS EJ. 2021 </t>
  </si>
  <si>
    <t>001-001-0000334/14834208</t>
  </si>
  <si>
    <t>Manuales 2120009 26-APR-2022 09:12:39</t>
  </si>
  <si>
    <t>Manuales 240787 26-APR-2022 09:12:39</t>
  </si>
  <si>
    <t>Distrib. de util. ejerc 21 aprobado asamblea 20 abril 22</t>
  </si>
  <si>
    <t>001-001-0000338/14834208</t>
  </si>
  <si>
    <t>001-001-0000339/14834208</t>
  </si>
  <si>
    <t xml:space="preserve">SILVANA MARIA CANDIA A CTA DIVIDENDOS EJ.2021 </t>
  </si>
  <si>
    <t>001-001-0000352/15654336</t>
  </si>
  <si>
    <t>001-001-0000351/15654336</t>
  </si>
  <si>
    <t>001-001-0000360/15654336</t>
  </si>
  <si>
    <t>001-001-0000362/15654336</t>
  </si>
  <si>
    <t>DEL EJERCICIO</t>
  </si>
  <si>
    <t>Perdida por perjuicio de Terceros</t>
  </si>
  <si>
    <t>Variaciones de Produccion Batch Close</t>
  </si>
  <si>
    <t>Variaciones de producción Batch close</t>
  </si>
  <si>
    <t>Intereses a devengar</t>
  </si>
  <si>
    <t>Los restantes Bienes</t>
  </si>
  <si>
    <t>Instalaciones Industriales</t>
  </si>
  <si>
    <t>Instalaciones Eléctricas</t>
  </si>
  <si>
    <t>Canales de Regadio,Tajamares y Pozo</t>
  </si>
  <si>
    <t>Tanques de Agua,Bebederos y Similares</t>
  </si>
  <si>
    <t>Cargos de Proyectos Organizacionales</t>
  </si>
  <si>
    <t>Intereses a cobrar</t>
  </si>
  <si>
    <t>Recupero de Crédito a Utilizar</t>
  </si>
  <si>
    <t>Transitoria Gestión Judicial</t>
  </si>
  <si>
    <t>Período Actual: DIC-22</t>
  </si>
  <si>
    <t>Diferencia de cambio s/ Sociedad</t>
  </si>
  <si>
    <t>Total Diferencia de Cambio s/ Amaral</t>
  </si>
  <si>
    <t>Diferencia de cambio S/ A&amp;A</t>
  </si>
  <si>
    <t>Diferencia de Cambio AMARAL</t>
  </si>
  <si>
    <t>Variaciòn TC</t>
  </si>
  <si>
    <t>Promedio</t>
  </si>
  <si>
    <t>Saldos EU 31/12/2022</t>
  </si>
  <si>
    <t>Saldos Gs. al 31/12/2022</t>
  </si>
  <si>
    <t>Saldos U$ 31/12/2022</t>
  </si>
  <si>
    <t>ANÁLISIS DE MONEDA EXTRANJERA Y DIFERENCIA DE CAMBIO</t>
  </si>
  <si>
    <t>Cierre: 31/12/2022</t>
  </si>
  <si>
    <t>Cliente: Vicente Scavone S.A.E</t>
  </si>
  <si>
    <t>Vicente Scavone y CIA - Bolivia</t>
  </si>
  <si>
    <t>Martín Renda</t>
  </si>
  <si>
    <t>Juan Manuel Rivarola</t>
  </si>
  <si>
    <t>01.01.21050101.000.00.000</t>
  </si>
  <si>
    <t>Revierte "Ajuste Ma. Odila para saldo de div.2022"03-JUN-22 14:53:12</t>
  </si>
  <si>
    <t>Revierte "Ajuste Ma. Odila para saldo de div.2022"03-JUN-22 14:53:12 - 1589459490</t>
  </si>
  <si>
    <t>Ajuste Ma. Odila para saldo de div.2022</t>
  </si>
  <si>
    <t>Ajuste Ma. Odila para saldo de div.2022 03-JUN-2022 14:32:51</t>
  </si>
  <si>
    <t>Totales:</t>
  </si>
  <si>
    <t>001-001-0000667/14945315</t>
  </si>
  <si>
    <t>001-001-0000680/14945315</t>
  </si>
  <si>
    <t>001-001-0000684/14945315</t>
  </si>
  <si>
    <t>001-001-0000690/14945315</t>
  </si>
  <si>
    <t xml:space="preserve">MARIA ODILA CARDENAS A CTA DIVIDENDOS EJ. 2021 </t>
  </si>
  <si>
    <t>001-001-0000689/14945315</t>
  </si>
  <si>
    <t>Redondeo Ma. Odila saldo de div.2022</t>
  </si>
  <si>
    <t>Redondeo Ma. Odila saldo de div.2022 03-JUN-2022 14:54:54</t>
  </si>
  <si>
    <t>Reclas. de saldos Ma. Odila Grupo B saldo 2021</t>
  </si>
  <si>
    <t>Reclas. de saldos Ma. Odila Grupo B saldo 2021 03-JUN-2022 14:25:29</t>
  </si>
  <si>
    <t>001-001-0000696/14945315</t>
  </si>
  <si>
    <t>001-001-0000695/14945315</t>
  </si>
  <si>
    <t>001-001-0000003/15693985</t>
  </si>
  <si>
    <t>001-001-0000019/15693985</t>
  </si>
  <si>
    <t>001-001-0000023/15693985</t>
  </si>
  <si>
    <t>001-001-0000026/15693985</t>
  </si>
  <si>
    <t>001-001-0000029/15693985</t>
  </si>
  <si>
    <t xml:space="preserve">MARIA ODILA CARDENES A CTA DIVIDENDOS EJ.2021 </t>
  </si>
  <si>
    <t>Asiento de capitalizacion y distribucion de div. dic.2022</t>
  </si>
  <si>
    <t>Asiento de capitalizacion y distribucion de div. dic.2022 02-JAN-2023 16:13:59</t>
  </si>
  <si>
    <t>001-001-0000036/15693985</t>
  </si>
  <si>
    <t xml:space="preserve">MARIA ODIAL CARDENAS A CTA DIVIDENDOS EJ.2021 </t>
  </si>
  <si>
    <t>001-001-0000040/15693985</t>
  </si>
  <si>
    <t>01.00.21050103.000.00.000</t>
  </si>
  <si>
    <t>01.01.21050103.000.00.000</t>
  </si>
  <si>
    <t>01.01.21050103.610.00.000</t>
  </si>
  <si>
    <t>001-001-0001369/15012914</t>
  </si>
  <si>
    <t xml:space="preserve">A CUENTA DE DIVIDENDOS </t>
  </si>
  <si>
    <t>001-001-0001380/15012914</t>
  </si>
  <si>
    <t>001-001-0001392/15012914</t>
  </si>
  <si>
    <t>001-001-0001403/15382752</t>
  </si>
  <si>
    <t>001-001-0001413/15382752</t>
  </si>
  <si>
    <t xml:space="preserve">OSCAR VICENTE SCAVONE A CTA DIVIDENDOS EJ. 2021 </t>
  </si>
  <si>
    <t>001-001-0001414/15382752</t>
  </si>
  <si>
    <t>001-001-0001417/15382752</t>
  </si>
  <si>
    <t>001-001-0001427/15382752</t>
  </si>
  <si>
    <t>001-001-0001430/15382752</t>
  </si>
  <si>
    <t>001-001-0000024/15819792</t>
  </si>
  <si>
    <t>001-001-0000036/15819792</t>
  </si>
  <si>
    <t>001-001-0000048/15819792</t>
  </si>
  <si>
    <t>001-001-0000049/15819792</t>
  </si>
  <si>
    <t>001-001-0000439/14872524</t>
  </si>
  <si>
    <t>001-001-0000441/14872524</t>
  </si>
  <si>
    <t>001-001-0000444/14872524</t>
  </si>
  <si>
    <t>001-001-0000003/15571786</t>
  </si>
  <si>
    <t xml:space="preserve">VICENTE JOSE SCAVONE A CTA DIVIDENDOS EJ. 2021 </t>
  </si>
  <si>
    <t>001-001-0000002/15571786</t>
  </si>
  <si>
    <t>001-001-0000004/15571786</t>
  </si>
  <si>
    <t>001-001-0000007/15571786</t>
  </si>
  <si>
    <t xml:space="preserve">COBRO UTILIDADES PERIODO 2021 </t>
  </si>
  <si>
    <t>001-001-0000008/15571786</t>
  </si>
  <si>
    <t>001-001-0000012/15571786</t>
  </si>
  <si>
    <t>001-001-0000023/15571786</t>
  </si>
  <si>
    <t>001-001-0000026/15571786</t>
  </si>
  <si>
    <t>001-001-0000030/15571786</t>
  </si>
  <si>
    <t>001-001-0000029/15571786</t>
  </si>
  <si>
    <t>001-001-0000410/15268548</t>
  </si>
  <si>
    <t>001-001-0000414/15268548</t>
  </si>
  <si>
    <t>001-001-0000416/15268548</t>
  </si>
  <si>
    <t>001-001-0000423</t>
  </si>
  <si>
    <t>001-001-0000424/15268548</t>
  </si>
  <si>
    <t>001-001-0000425/15268548</t>
  </si>
  <si>
    <t xml:space="preserve">CESAR JOSE SCAVONE A CTA DIVIDENDOS EJ. 2021 </t>
  </si>
  <si>
    <t>001-001-0000426/15268548</t>
  </si>
  <si>
    <t>001-001-0000430/15268548</t>
  </si>
  <si>
    <t>001-001-0000431/15268548</t>
  </si>
  <si>
    <t>001-001-0000436/15268548</t>
  </si>
  <si>
    <t>001-001-0000459/15875659</t>
  </si>
  <si>
    <t>001-001-0000464/15875659</t>
  </si>
  <si>
    <t>001-001-0000466/15875659</t>
  </si>
  <si>
    <t>001-001-0000472/15875659</t>
  </si>
  <si>
    <t>001-001-0000424/15049556</t>
  </si>
  <si>
    <t>001-001-0000426/15049556</t>
  </si>
  <si>
    <t>001-001-0000430/14049556</t>
  </si>
  <si>
    <t>001-001-0000436/15049556</t>
  </si>
  <si>
    <t xml:space="preserve">MARGARITA MARIA SCAVONE A CTA DIVIDENDOS EJ. 2021 </t>
  </si>
  <si>
    <t>001-001-0000437/15049556</t>
  </si>
  <si>
    <t>001-001-0000435/15049556</t>
  </si>
  <si>
    <t>001-001-0000442/15049556</t>
  </si>
  <si>
    <t>001-001-0000441/15049556</t>
  </si>
  <si>
    <t>001-001-0000445/15049556</t>
  </si>
  <si>
    <t xml:space="preserve">MARGARIA MARIA SCAVONE A CTA DIVIDENDOS EJ.2021 </t>
  </si>
  <si>
    <t>001-001-0000457/15734433</t>
  </si>
  <si>
    <t>001-001-0000460/15734433</t>
  </si>
  <si>
    <t>001-001-0000463/15734433</t>
  </si>
  <si>
    <t>001-001-0000464/15734433</t>
  </si>
  <si>
    <t>001-001-0000379/14779140</t>
  </si>
  <si>
    <t>001-001-0000383/14779140</t>
  </si>
  <si>
    <t>001-001-0000387/14779140</t>
  </si>
  <si>
    <t>001-001-0000393/14779140</t>
  </si>
  <si>
    <t xml:space="preserve">ROSANA MARIA SCAVONE A CTA DIVIDENDOS EJ. 2021 </t>
  </si>
  <si>
    <t>001-001-0000392/14779140</t>
  </si>
  <si>
    <t>001-001-0000395/14779140</t>
  </si>
  <si>
    <t>001-001-0000402/15624003</t>
  </si>
  <si>
    <t>001-001-0000401/15624003</t>
  </si>
  <si>
    <t>001-001-0000404/15624003</t>
  </si>
  <si>
    <t>001-001-0000413/15624003</t>
  </si>
  <si>
    <t>001-001-0000415/15624003</t>
  </si>
  <si>
    <t>001-001-0000417/15624003</t>
  </si>
  <si>
    <t>001-001-0000419/15624003</t>
  </si>
  <si>
    <t>001-001-0000537/14870303</t>
  </si>
  <si>
    <t>001-001-0000542/14870303</t>
  </si>
  <si>
    <t>001-001-0000545/14870303</t>
  </si>
  <si>
    <t>001-001-0000554/15574045</t>
  </si>
  <si>
    <t>001-001-0000551/15574045</t>
  </si>
  <si>
    <t xml:space="preserve">CLAUDIA TERESA SCAVONE A CTA DIVIDENDOS EJ. 2021 </t>
  </si>
  <si>
    <t>001-001-0000552/15574045</t>
  </si>
  <si>
    <t>001-001-0000557/15574045</t>
  </si>
  <si>
    <t>001-001-0000558/15574045</t>
  </si>
  <si>
    <t>001-001-0000562/15574045</t>
  </si>
  <si>
    <t>001-001-0000578/15574045</t>
  </si>
  <si>
    <t>001-001-0000582/15574045</t>
  </si>
  <si>
    <t>001-001-0000587/15574045</t>
  </si>
  <si>
    <t>001-001-0000588/15574045</t>
  </si>
  <si>
    <t>001-001-0000472/15139647</t>
  </si>
  <si>
    <t>001-001-0000475/15139647</t>
  </si>
  <si>
    <t>001-001-0000478/15139647</t>
  </si>
  <si>
    <t>001-001-0000487/15139647</t>
  </si>
  <si>
    <t>001-001-0000485/15139647</t>
  </si>
  <si>
    <t xml:space="preserve">SUSANA MARIA SCAVONE A CTA DIVIDENDOS EJ. 2021 </t>
  </si>
  <si>
    <t>001-001-0000484/15139647</t>
  </si>
  <si>
    <t>001-001-0000488/15139647</t>
  </si>
  <si>
    <t>001-001-0000489/15139647</t>
  </si>
  <si>
    <t>001-001-0000496/15139647</t>
  </si>
  <si>
    <t>001-001-0000010/15783322</t>
  </si>
  <si>
    <t>001-001-0000014/15783322</t>
  </si>
  <si>
    <t>001-001-0000019/15783322</t>
  </si>
  <si>
    <t>001-001-0000020/15783322</t>
  </si>
  <si>
    <t>001-001-0000459/15240844</t>
  </si>
  <si>
    <t>001-001-0000382/14710945</t>
  </si>
  <si>
    <t xml:space="preserve">- ENERO 2022 </t>
  </si>
  <si>
    <t>001-001-0000385/14710945</t>
  </si>
  <si>
    <t>001-001-0000387</t>
  </si>
  <si>
    <t>001-001-0000388/14710945</t>
  </si>
  <si>
    <t>001-001-0000391/14710945</t>
  </si>
  <si>
    <t>001-001-0000402/15566486</t>
  </si>
  <si>
    <t xml:space="preserve">PATRICIA MARIA SCAVONE A CTA DIVIDENDOS EJ. 2021 </t>
  </si>
  <si>
    <t>001-001-0000401/15566486</t>
  </si>
  <si>
    <t>001-001-0000404/15566486</t>
  </si>
  <si>
    <t xml:space="preserve">PATRICIA MARIA SCAVONE A CTA DIVIDENDOS 2021 </t>
  </si>
  <si>
    <t>001-001-0000406/15566486</t>
  </si>
  <si>
    <t>001-001-0000408/15566486</t>
  </si>
  <si>
    <t>001-001-0000418/15566486</t>
  </si>
  <si>
    <t>001-001-0000420/15566486</t>
  </si>
  <si>
    <t>001-001-0000422/15566486</t>
  </si>
  <si>
    <t>001-001-0000423/15566486</t>
  </si>
  <si>
    <t>001-001-0000364/15654336</t>
  </si>
  <si>
    <t>001-001-0000366/15654336</t>
  </si>
  <si>
    <t>001-001-0000371/15654336</t>
  </si>
  <si>
    <t>001-001-0000369/15654336</t>
  </si>
  <si>
    <t>movimiento</t>
  </si>
  <si>
    <t>DEBE</t>
  </si>
  <si>
    <t>HABER</t>
  </si>
  <si>
    <t>11010101 Caja Moneda Nacional</t>
  </si>
  <si>
    <t>TOTAL CAJAS</t>
  </si>
  <si>
    <t>11010201 Fondo Fijo Moneda Nacional</t>
  </si>
  <si>
    <t>11010202 Fondo Fijo Moneda Extranjera</t>
  </si>
  <si>
    <t>TOTAL FONDO FIJO</t>
  </si>
  <si>
    <t>11010301 Banco Regional C.C. Cta.Cte.Gs.</t>
  </si>
  <si>
    <t>11010302 Banco Regional C.C.No operativo Cta.Cte.Gs.</t>
  </si>
  <si>
    <t>11010303 Banco Regional C.C. Caja de Ahorro Gs.</t>
  </si>
  <si>
    <t>11010304 Banco Regional C.C. Cta.Cte.U$d.</t>
  </si>
  <si>
    <t>11010305 Banco Regional C.C. Caja de Ahorro U$d.</t>
  </si>
  <si>
    <t>11010306 Banco Regional Cnel.Oviedo Cta.Cte.Gs.</t>
  </si>
  <si>
    <t>11010307 Banco Regional C. del Este Cta.Cte.Gs.</t>
  </si>
  <si>
    <t>11010308 Banco Regional C.del Este Cta.Cte.U$d.</t>
  </si>
  <si>
    <t>11010309 Banco Nnal.Fomento C.C. Cta.Cte.Gs.</t>
  </si>
  <si>
    <t>11010310 Banco Itau C.C. Cta.Cte.Gs.</t>
  </si>
  <si>
    <t>11010311 Banco Itau Impuestos C.C. Cta.Cte.Gs.</t>
  </si>
  <si>
    <t>11010312 Banco Itau C.C. Cta.Cte.U$d.</t>
  </si>
  <si>
    <t>11010313 Banco GNB en proceso de fusión Cta.Cte.Gs.</t>
  </si>
  <si>
    <t>11010314 Banco GNB en proceso de fusión Cta.Cte.U$d.</t>
  </si>
  <si>
    <t>11010315 Banco GNB en proceso de fusión Encarnacion C</t>
  </si>
  <si>
    <t>11010316 Banco GNB en proceso de fusión Pedro J. Cta.</t>
  </si>
  <si>
    <t>11010317 Banco Continental C.C.  Cta.Cte.Gs.</t>
  </si>
  <si>
    <t>11010318 Banco Continental C.C.Cte.U$d.</t>
  </si>
  <si>
    <t>11010319 Banco HSBC C.C.  Cta.Cte.Gs.</t>
  </si>
  <si>
    <t>11010320 Banco HSBC C.C.Cte.U$d.</t>
  </si>
  <si>
    <t>11010321 Banco CITIBANK C.C.Cte.U$d.</t>
  </si>
  <si>
    <t>11010322 Banco Itau Miami U$s</t>
  </si>
  <si>
    <t>11010323 Banco Continental C.C.Cta.Ahorro.Gs.</t>
  </si>
  <si>
    <t>11010324 Banco Citibank Cta.Cte. Gs.</t>
  </si>
  <si>
    <t>11010325 Banco UBS Cta-USD</t>
  </si>
  <si>
    <t>11010326 Banco Familiar Cta.Cte. Gs</t>
  </si>
  <si>
    <t>11010327 Banco Familiar Cta.Cte USD</t>
  </si>
  <si>
    <t>11010328 Banco Bancop Cta.Cte. Gs.</t>
  </si>
  <si>
    <t>11010329 Banco Basa Cta.Cte Gs.</t>
  </si>
  <si>
    <t>11010330 Banco Basa Cta.Cte USD</t>
  </si>
  <si>
    <t>11010331 Banco Atlas Cta.Cte Gs.</t>
  </si>
  <si>
    <t>TOTAL BANCOS</t>
  </si>
  <si>
    <t>11010401 Cheques</t>
  </si>
  <si>
    <t>11010402 Cheques Rechazados a Regularizar</t>
  </si>
  <si>
    <t>11010403 Cambio de Cheques</t>
  </si>
  <si>
    <t>11010404 Canje de Cheques</t>
  </si>
  <si>
    <t>TOTAL CHEQUES</t>
  </si>
  <si>
    <t>TOTAL DISPONIBILIDADES</t>
  </si>
  <si>
    <t>INVERSIONES TEMPORALES</t>
  </si>
  <si>
    <t>TOTAL CDAs</t>
  </si>
  <si>
    <t>11020201 Inversiones de Fondos Mutuos Basa Usd.</t>
  </si>
  <si>
    <t>11020202 Inversiones de Fondos Mutuos CADIEM Gs.</t>
  </si>
  <si>
    <t>11020203 Inversiones de Fondos Mutuos Puente Gs.</t>
  </si>
  <si>
    <t>11020204 Inversiones de Fondos Mutuos Basa Gs.</t>
  </si>
  <si>
    <t>11020205 Inversiones de Fondos Mutuos Puente Usd.</t>
  </si>
  <si>
    <t>11020206 Inversiones de Fondos Mutuos CADIEM Usd.</t>
  </si>
  <si>
    <t>11020207 Inversiones de Fondos Mutuos Banco Regional</t>
  </si>
  <si>
    <t>11020208 Inversiones de Fondos Mutuos Banco Regional</t>
  </si>
  <si>
    <t>11020209 Inversiones de Fondos Mutuos Avalon Renta Gs</t>
  </si>
  <si>
    <t>TOTAL INVERSIONES DE FONDO MUTUO</t>
  </si>
  <si>
    <t>TOTAL INVERSIONES TEMPORALES</t>
  </si>
  <si>
    <t>11030101 Clientes</t>
  </si>
  <si>
    <t>11030102 Clientes ( Cobranzas a Regularizar )</t>
  </si>
  <si>
    <t>11030103 Previsión Incobrables</t>
  </si>
  <si>
    <t>11030104 Anticipos de Licitacion</t>
  </si>
  <si>
    <t>11030105 Recibos no Aplicados</t>
  </si>
  <si>
    <t>11030106 Transitoria de Caja</t>
  </si>
  <si>
    <t>11030107 Transitoria de Tesoreria</t>
  </si>
  <si>
    <t>11030108 Ajuste de Efectivo</t>
  </si>
  <si>
    <t>11030109 Cliente Directores y Funcionarios</t>
  </si>
  <si>
    <t>11030110 Clientes socios o entidades vinculadas (FVS)</t>
  </si>
  <si>
    <t>TOTAL CUENTA CORRIENTE</t>
  </si>
  <si>
    <t>11030201 Cheques en Custodia</t>
  </si>
  <si>
    <t>11030203 Tarjeta de Credito a presentar</t>
  </si>
  <si>
    <t>11030204 Tarjeta de Credito a cobrar</t>
  </si>
  <si>
    <t>11030205 Tarjeta de Crédito/Débito</t>
  </si>
  <si>
    <t>11030206 Transitoria Cheques Custodia</t>
  </si>
  <si>
    <t>11030207 Transitoria Comisión por Tarjeta de Crédito</t>
  </si>
  <si>
    <t>11030208 Transitoria Promociones J10</t>
  </si>
  <si>
    <t>TOTAL DOCUMENTOS</t>
  </si>
  <si>
    <t>GESTION JUDICIAL</t>
  </si>
  <si>
    <t>11030302 Transitoria Gestión Judicial</t>
  </si>
  <si>
    <t>TOTAL GESTION JUDICIAL</t>
  </si>
  <si>
    <t>TOTAL DEUDORES POR VENTA</t>
  </si>
  <si>
    <t>11040101 Anticipo Proveedores</t>
  </si>
  <si>
    <t>11040102 Anticipo Directores</t>
  </si>
  <si>
    <t>11040103 Anticipo Dpto. RRHH</t>
  </si>
  <si>
    <t>11040104 Anticipo Despachantes</t>
  </si>
  <si>
    <t>11040105 Anticipo Judiciales</t>
  </si>
  <si>
    <t>11040106 Anticipo Celulares</t>
  </si>
  <si>
    <t>11040107 Anticipo Funcionarios para Gestión</t>
  </si>
  <si>
    <t>11040108 Anticipos Especiales</t>
  </si>
  <si>
    <t>11040109 Previsiones de Anticipos</t>
  </si>
  <si>
    <t>TOTAL ANTICIPOS</t>
  </si>
  <si>
    <t>11040201 IVA Crédito Fiscal 10%</t>
  </si>
  <si>
    <t>11040202 IVA Crédito Fiscal 5%</t>
  </si>
  <si>
    <t>11040205 IVA Retenciones</t>
  </si>
  <si>
    <t>11040206 Retencion Impuesto a la Renta</t>
  </si>
  <si>
    <t>11040207 IVA Credito Exportaciones</t>
  </si>
  <si>
    <t>11040208 IVA Cred.Acum.Exportaciones</t>
  </si>
  <si>
    <t>11040209 I.V.A Acumulado 10%</t>
  </si>
  <si>
    <t>11040210 I.V.A. Acumulado 5%</t>
  </si>
  <si>
    <t>11040211 I.V.A. Exento Compras</t>
  </si>
  <si>
    <t>11040212 Anticipo Impuesto a la Renta</t>
  </si>
  <si>
    <t>11040213 Activos por Impuesto Diferido</t>
  </si>
  <si>
    <t>11040215 Recupero de Crédito a Utilizar</t>
  </si>
  <si>
    <t>TOTAL CREDITOS FISCALES</t>
  </si>
  <si>
    <t>11040301 Préstamos al Personal</t>
  </si>
  <si>
    <t>TOTAL PRESTAMO PERSONAL</t>
  </si>
  <si>
    <t>11040401 Transitoria de transito int. mercaderias</t>
  </si>
  <si>
    <t>11040402 Anticipo Vale Dpto. de Tesorería</t>
  </si>
  <si>
    <t>11040403 Otras cuentas por cobrar</t>
  </si>
  <si>
    <t>11040499 Regularizadora de Anticipos</t>
  </si>
  <si>
    <t>TOTAL OTRAS CUENTAS A COBRAR</t>
  </si>
  <si>
    <t>TOTAL DEUDORES VARIOS</t>
  </si>
  <si>
    <t>11050101 Sociedades Establecidas</t>
  </si>
  <si>
    <t>11050119 Previsiones Sociedades Establecidas</t>
  </si>
  <si>
    <t>TOTAL INVERSIONES EN EL EXTERIOR</t>
  </si>
  <si>
    <t>TOTAL INVERSIONES</t>
  </si>
  <si>
    <t>11060101 Materia Prima</t>
  </si>
  <si>
    <t>11060102 Insumos</t>
  </si>
  <si>
    <t>11060103 Semielaborados</t>
  </si>
  <si>
    <t>11060104 Productos Terminados Gravadas al 5%</t>
  </si>
  <si>
    <t>11060105 Productos Reventa Gravadas 10%</t>
  </si>
  <si>
    <t>11060106 Indirectos de Produccion</t>
  </si>
  <si>
    <t>11060108 Muestras Médicas Gravadas al 5%</t>
  </si>
  <si>
    <t>11060109 Productos Descontinuados</t>
  </si>
  <si>
    <t>11060118 Previsión Obsolecencia</t>
  </si>
  <si>
    <t>11060119 FNE</t>
  </si>
  <si>
    <t>11060120 Productos Terminados Gravadas al 10%</t>
  </si>
  <si>
    <t>11060121 Productos Terminados Exentas</t>
  </si>
  <si>
    <t>11060122 Productos Reventa Gravadas 5%</t>
  </si>
  <si>
    <t>11060123 Productos Reventa exentas</t>
  </si>
  <si>
    <t>11060124 Muestras Médicas Gravadas al 10%</t>
  </si>
  <si>
    <t>TOTAL EXISTENCIAS</t>
  </si>
  <si>
    <t>11060201 Importaciones en Curso</t>
  </si>
  <si>
    <t>11060202 Importaciones en Curso Eu$</t>
  </si>
  <si>
    <t>TOTAL IMPORTACIONES EN CURSO</t>
  </si>
  <si>
    <t>11060301 Produccion en Proceso (WIP)</t>
  </si>
  <si>
    <t>11060302 Produccion en Proceso Recursos Maquinarias (</t>
  </si>
  <si>
    <t>11060303 Produccion en Proceso Recursos MOD (RCA)</t>
  </si>
  <si>
    <t>11060304 Tránsito Intercompañía</t>
  </si>
  <si>
    <t>11060305 Indirectos de Produccion</t>
  </si>
  <si>
    <t>11060306 Producción a Terceros</t>
  </si>
  <si>
    <t>11060307 MOD Labor</t>
  </si>
  <si>
    <t>11060308 Re-análisis</t>
  </si>
  <si>
    <t>11060309 Préstamos Materia Prima</t>
  </si>
  <si>
    <t>11060310 Produccion en Proceso Recursos Servicios (RC</t>
  </si>
  <si>
    <t>TOTAL PRODUCCION</t>
  </si>
  <si>
    <t>TOTAL BIENES DE CAMBIO</t>
  </si>
  <si>
    <t>11070101 Seguros Mercaderias</t>
  </si>
  <si>
    <t>11070102 Seguros Edificios</t>
  </si>
  <si>
    <t>11070103 Seguros Rodados</t>
  </si>
  <si>
    <t>11070105 Seguros Valores</t>
  </si>
  <si>
    <t>11070106 Seguros C/Accidentes</t>
  </si>
  <si>
    <t>11070107 Seguros S/Caución</t>
  </si>
  <si>
    <t>11070109 Seguros c/Incendio</t>
  </si>
  <si>
    <t>11070110 Seguro Garantia Fiel Cumplimie</t>
  </si>
  <si>
    <t>11070111 Seg. Conting. s/ Cese Actividad.</t>
  </si>
  <si>
    <t>11070112 Seguros Comerciales</t>
  </si>
  <si>
    <t>TOTAL SEGUROS</t>
  </si>
  <si>
    <t>11070201 Intereses Prest. Locales a Devengar</t>
  </si>
  <si>
    <t>11070202 Intereses Prest. del Exterior a Devengar</t>
  </si>
  <si>
    <t>11070203 Comisiones Bancarias a Devengar</t>
  </si>
  <si>
    <t>11070205 Impto.Off Shore a Vencer</t>
  </si>
  <si>
    <t>11070207 Intereses a devengar Bonos Gs.</t>
  </si>
  <si>
    <t>11070208 Intereses a devengar Bonos Usd</t>
  </si>
  <si>
    <t>11070209 Intereses a cobrar</t>
  </si>
  <si>
    <t>TOTAL INTERESES</t>
  </si>
  <si>
    <t>TOTAL PUBLICIDAD</t>
  </si>
  <si>
    <t>11070401 Alquiler a Devengar</t>
  </si>
  <si>
    <t>11070402 Deposito Garantia Alquiler</t>
  </si>
  <si>
    <t>TOTAL ALQUILERES</t>
  </si>
  <si>
    <t>TOTAL CARGOS DIFERIDOS</t>
  </si>
  <si>
    <t>11080101 Otros Activos</t>
  </si>
  <si>
    <t>11080102 Transitoria de Migración de Activos</t>
  </si>
  <si>
    <t>11080103 Inventario Pañol</t>
  </si>
  <si>
    <t>11080104 Cambio de Código</t>
  </si>
  <si>
    <t>11080105 Cargos de Proyectos Organizacionales</t>
  </si>
  <si>
    <t>TOTAL OTROS ACTIVOS</t>
  </si>
  <si>
    <t>TOTAL ACTIVO CIRCULANTE</t>
  </si>
  <si>
    <t>CREDITOS POR VENTAS</t>
  </si>
  <si>
    <t>TOTAL DOCUMENTO LARGO PLAZO</t>
  </si>
  <si>
    <t>TOTAL CREDITO POR VENTAS</t>
  </si>
  <si>
    <t>12020101 Muebles y Utiles A1</t>
  </si>
  <si>
    <t>12020102 Muebles y Utiles A2</t>
  </si>
  <si>
    <t>12020198 Revalóo de Muebles y Utiles</t>
  </si>
  <si>
    <t>12020199 (Deprec.Acum.de Muebles y Ut)</t>
  </si>
  <si>
    <t>TOTAL BIENES MUEBLES, UTILES Y ENSERES</t>
  </si>
  <si>
    <t>12020201 Maq.Herr.Equipos B1</t>
  </si>
  <si>
    <t>12020202 Maq.Herr.Equipos B2</t>
  </si>
  <si>
    <t>12020203 Maq.Herr.Equipos B3</t>
  </si>
  <si>
    <t>12020204 Maq.Herr.Equipos B5</t>
  </si>
  <si>
    <t>12020205 Mar.Herr. y Equipos B-6</t>
  </si>
  <si>
    <t>12020298 Revalóo de Maq.Herr.Equipos</t>
  </si>
  <si>
    <t>12020299 (Deprec.Acum.Maq.Herr.Equipos)</t>
  </si>
  <si>
    <t>TOTAL MAQ. HERRAM. Y EQUIPOS</t>
  </si>
  <si>
    <t>12020301 Transporte Terrestre C1</t>
  </si>
  <si>
    <t>12020303 Transporte Terrestre C3</t>
  </si>
  <si>
    <t>12020398 Revalóo Transporte Terrestre</t>
  </si>
  <si>
    <t>12020399 (Deprec Acum Trans.Terrestre)</t>
  </si>
  <si>
    <t>TOTAL TRANSPORTE TERRESTRE</t>
  </si>
  <si>
    <t>12020401 Inmuebles G1</t>
  </si>
  <si>
    <t>12020402 Inmuebles G2</t>
  </si>
  <si>
    <t>12020403 Inmuebles G3</t>
  </si>
  <si>
    <t>12020404 Tanques de Agua,Bebederos y Similares</t>
  </si>
  <si>
    <t>12020405 Canales de Regadio,Tajamares y Pozo</t>
  </si>
  <si>
    <t>12020408 Instalaciones Eléctricas</t>
  </si>
  <si>
    <t>12020409 Instalaciones Industriales</t>
  </si>
  <si>
    <t>12020410 Los restantes Bienes</t>
  </si>
  <si>
    <t>12020498 Revalóo Inmuebles</t>
  </si>
  <si>
    <t>12020499 (Deprec.Acum.Inmuebles)</t>
  </si>
  <si>
    <t>TOTAL INMUEBLES</t>
  </si>
  <si>
    <t>LOS DEMAS</t>
  </si>
  <si>
    <t>12020599 (Deprec.Acum.los demás)</t>
  </si>
  <si>
    <t>TOTAL LOS DEMAS</t>
  </si>
  <si>
    <t>12020601 Transitoria de Activo Fijo</t>
  </si>
  <si>
    <t>12020614 Proyecto Oracle E-Business</t>
  </si>
  <si>
    <t>12020615 Proyecto Planta Hormonales</t>
  </si>
  <si>
    <t>12020617 Obras en Curso</t>
  </si>
  <si>
    <t>12020618 Planta Air Plan</t>
  </si>
  <si>
    <t>12020619 Proyecto Rexacorp</t>
  </si>
  <si>
    <t>12020620 Remodelación Planta 2 (Iny)</t>
  </si>
  <si>
    <t>12020621 Proyecto Shoping del Sol J10</t>
  </si>
  <si>
    <t>12020622 Dossiers Farmacéutico</t>
  </si>
  <si>
    <t>12020623 Proyecto SO3</t>
  </si>
  <si>
    <t>12020624 Proyecto MRA Farma</t>
  </si>
  <si>
    <t>12020625 Proyecto MRA Veterinaria</t>
  </si>
  <si>
    <t>12020626 Proyecto Edificio Planta</t>
  </si>
  <si>
    <t>12020627 Proyecto Dep.101</t>
  </si>
  <si>
    <t>12020628 Proyecto D-202</t>
  </si>
  <si>
    <t>12020629 No Usar Proyecto Edificio Corporativo</t>
  </si>
  <si>
    <t>12020630 Proyecto MRA Lascavet</t>
  </si>
  <si>
    <t>12020631 Proyecto SAP</t>
  </si>
  <si>
    <t>TOTAL OBRAS EN CURSO</t>
  </si>
  <si>
    <t>TOTAL BIENES DE USO</t>
  </si>
  <si>
    <t>12030101 Inversiones Financieras</t>
  </si>
  <si>
    <t>12030102 Variacion x Productos en Inversiones</t>
  </si>
  <si>
    <t>12030103 Intereses a devengar Bonos Gs. No Circ</t>
  </si>
  <si>
    <t>12030104 Intereses a devengar Bonos Usd. No Circ</t>
  </si>
  <si>
    <t>12030105 Bonos aprobados Gs.</t>
  </si>
  <si>
    <t>12030106 Bonos aprobados Usd.</t>
  </si>
  <si>
    <t>TOTAL INVERSIONES FINANCIERAS</t>
  </si>
  <si>
    <t>12040101 Titulos de Marca</t>
  </si>
  <si>
    <t>12040102 Software-Licencias</t>
  </si>
  <si>
    <t>12040103 Transferencia de Tecnologia Biotec</t>
  </si>
  <si>
    <t>12040199 Amortización Acumulada</t>
  </si>
  <si>
    <t>TOTAL ACTIVO INTANGIBLE</t>
  </si>
  <si>
    <t>ACCIONES EN OTRAS EMPRESAS</t>
  </si>
  <si>
    <t>12050101 Acciones en otras Empresas</t>
  </si>
  <si>
    <t>TOTAL ACTIVO NO CIRCULANTE</t>
  </si>
  <si>
    <t>TOTAL ACTIVOS</t>
  </si>
  <si>
    <t>21010101 Proveedores Locales</t>
  </si>
  <si>
    <t>21010102 Proveedores del Exterior</t>
  </si>
  <si>
    <t>21010103 Pagos con Giros y transferencias</t>
  </si>
  <si>
    <t>21010104 Facturas a Recibir</t>
  </si>
  <si>
    <t>21010105 Prestador de Servicio</t>
  </si>
  <si>
    <t>21010106 Cheques No Cobrados</t>
  </si>
  <si>
    <t>210101001 NO USAR-Proveedores Moneda Local</t>
  </si>
  <si>
    <t>TOTAL PROVEEDORES</t>
  </si>
  <si>
    <t>TOTAL DEUDAS COMERCIALES</t>
  </si>
  <si>
    <t>21020101 Préstamos Bancarios</t>
  </si>
  <si>
    <t>21020102 Descuento de Cheques</t>
  </si>
  <si>
    <t>21020105 Otros</t>
  </si>
  <si>
    <t>TOTAL OPERACIONES BANCARIAS</t>
  </si>
  <si>
    <t>21020201 Intereses por Operaciones Bancarias Gs</t>
  </si>
  <si>
    <t>21020219 Intereses Prestamos Locales a Devengar</t>
  </si>
  <si>
    <t>TOTAL INTERESES BANCARIOS</t>
  </si>
  <si>
    <t>TOTAL DEUDAS FINANCIERAS</t>
  </si>
  <si>
    <t>21030101 I.P.S. a Pagar</t>
  </si>
  <si>
    <t>21030102 Pago Reposos IPS</t>
  </si>
  <si>
    <t>TOTAL INST DE PREV SOCIAL</t>
  </si>
  <si>
    <t>21040101 IVA Debito Fiscal por Ventas 10%</t>
  </si>
  <si>
    <t>21040102 IVA Debito Fiscal por Ventas 5%</t>
  </si>
  <si>
    <t>21040104 IVA Notas de Credito 5% Recibidas</t>
  </si>
  <si>
    <t>21040105 Retencion Flete-Renta Internac</t>
  </si>
  <si>
    <t>21040107 Dir.Gral.Gr.Contribuyentes</t>
  </si>
  <si>
    <t>21040108 Retencion Impto.Renta Seguros</t>
  </si>
  <si>
    <t>21040109 Impuesto a la Renta a Pagar</t>
  </si>
  <si>
    <t>21040110 Retencion IVA s/Dcto.12829</t>
  </si>
  <si>
    <t>21040113 Retención Impuesto - Renta Servicios</t>
  </si>
  <si>
    <t>21040114 Retención Distribuciones IDU</t>
  </si>
  <si>
    <t>21040115 Iva Débito al 0.5% Dcto.5075/21</t>
  </si>
  <si>
    <t>21040116 Iva Débito al 1% Dcto.5075/21</t>
  </si>
  <si>
    <t>TOTAL DIRECCION.GRAL RECAUDACION</t>
  </si>
  <si>
    <t>TOTAL DEUDAS FISCALES A PAGAR</t>
  </si>
  <si>
    <t>21050101 Dividendos a Pagar PSG Grupo A</t>
  </si>
  <si>
    <t>21050102 Dividendos a Pagar Maria O. Cardenas Grup B</t>
  </si>
  <si>
    <t>21050103 Dividendos a Pagar Grupo C</t>
  </si>
  <si>
    <t>21050104 Divicendos a Pagar O.V.S. Grupo A</t>
  </si>
  <si>
    <t>21050105 Div. a Pagar Vicente J.Scavone Grupo B</t>
  </si>
  <si>
    <t>21050106 Div. a Pagar Augusto J.Scavone</t>
  </si>
  <si>
    <t>21050107 Div. a Pagar Cesar J.Scavone Grupo B</t>
  </si>
  <si>
    <t>21050108 Div. a Pagar Margarita Scavone Grupo B</t>
  </si>
  <si>
    <t>21050109 Div. a Pagar Rosana Scavone Grupo B</t>
  </si>
  <si>
    <t>21050110 Div. a Pagar Claudia Scavone Grupo B</t>
  </si>
  <si>
    <t>21050111 Div. a Pagar Susana Scavone Grupo B</t>
  </si>
  <si>
    <t>21050112 Div. a Pagar María H.Caballero S Grupo C</t>
  </si>
  <si>
    <t>21050113 Div. a Pagar Patricia Scavone  Grupo C</t>
  </si>
  <si>
    <t>21050114 Div. a Pagar Silvana Candia Caballero Grup C</t>
  </si>
  <si>
    <t>TOTAL DIVIDENDO A PAGAR</t>
  </si>
  <si>
    <t>OTRAS OBLIGACIONES CON ACCIONISTAS</t>
  </si>
  <si>
    <t>21050201 Otras Obligaciones con Accionistas</t>
  </si>
  <si>
    <t>TOTAL OTRAS OBLIGACIONES CON ACCIONISTAS</t>
  </si>
  <si>
    <t>21060101 Sueldos y Comisiones a Pagar</t>
  </si>
  <si>
    <t>21060102 Aguinaldos a Pagar</t>
  </si>
  <si>
    <t>21060104 Combustibles a Pagar</t>
  </si>
  <si>
    <t>21060105 Salarios, Finiquitos y Reposos a Pagar</t>
  </si>
  <si>
    <t>21060106 Clientes FNE</t>
  </si>
  <si>
    <t>21060107 Despachantes</t>
  </si>
  <si>
    <t>21060108 Transitoria de Migración de Pasivo</t>
  </si>
  <si>
    <t>21060109 Provisión AP Gastos</t>
  </si>
  <si>
    <t>21060110 Pasivo por Impuesto Diferido</t>
  </si>
  <si>
    <t>21060111 Intereses a devengar</t>
  </si>
  <si>
    <t>TOTAL OTROS PASIVOS</t>
  </si>
  <si>
    <t>PREVISIONES PASIVO CIRCULANTE</t>
  </si>
  <si>
    <t>21070101 Previsiones Pasivo Circulante</t>
  </si>
  <si>
    <t>TOTAL PREVISIONES PASIVO CIRC.</t>
  </si>
  <si>
    <t>TOTAL PASIVO CIRCULANTE</t>
  </si>
  <si>
    <t>22020101 Préstamos Bancarios</t>
  </si>
  <si>
    <t>22020201 Intereses por Operaciones Bancarias</t>
  </si>
  <si>
    <t>22020301 Emisión de bonos en Gs.</t>
  </si>
  <si>
    <t>22020302 Emisión de bonos en Usd.</t>
  </si>
  <si>
    <t>TOTAL EMISION DE BONOS</t>
  </si>
  <si>
    <t>22020401 Intereses por bonos Gs.</t>
  </si>
  <si>
    <t>22020402 Intereses por bonos Usd.</t>
  </si>
  <si>
    <t>TOTAL INTERESES POR BONOS</t>
  </si>
  <si>
    <t>22020501 Bonos a emitir Gs.</t>
  </si>
  <si>
    <t>22020502 Bonos a emitir Usd.</t>
  </si>
  <si>
    <t>TOTAL BONOS A EMITIR</t>
  </si>
  <si>
    <t>OTROS PASIVOS NO CIRCULANTE</t>
  </si>
  <si>
    <t>22030101 Otros Pasivos Largo Plazo</t>
  </si>
  <si>
    <t>TOTAL OTROS PASIVO NO CIRCULANTE</t>
  </si>
  <si>
    <t>22040101 Previsiones Largo Plazo</t>
  </si>
  <si>
    <t>TOTAL PREV NO CIRCULANTE</t>
  </si>
  <si>
    <t>TOTAL PASIVO NO CORRIENTE</t>
  </si>
  <si>
    <t>TOTAL PASIVO</t>
  </si>
  <si>
    <t>31010101 Capital Social</t>
  </si>
  <si>
    <t>TOTAL CAPITAL</t>
  </si>
  <si>
    <t>31020101 Reserva Legal</t>
  </si>
  <si>
    <t>31020201 Reserva de Revaluo</t>
  </si>
  <si>
    <t>31020301 Reserva para Capitalización</t>
  </si>
  <si>
    <t>31020501 Reservas Facultativas</t>
  </si>
  <si>
    <t>TOTAL RESERVAS</t>
  </si>
  <si>
    <t>TOTAL CAPITAL Y RESERVAS</t>
  </si>
  <si>
    <t>RESULTADOS</t>
  </si>
  <si>
    <t>RESULTADOS ACUMULADOS</t>
  </si>
  <si>
    <t>31030101 Resultados Acumulados</t>
  </si>
  <si>
    <t>31030201 Utilidad del Ejercicio</t>
  </si>
  <si>
    <t>TOTAL RESULTADO</t>
  </si>
  <si>
    <t>TOTAL PATRIMONIO NETO</t>
  </si>
  <si>
    <t>51010101 Ventas Operativas grabadas por el IVA</t>
  </si>
  <si>
    <t>51010102 Ventas Operativas exentas</t>
  </si>
  <si>
    <t>51010103 Exportaciones de Productos Farmacéuticos</t>
  </si>
  <si>
    <t>TOTAL VENTAS OPERATIVAS</t>
  </si>
  <si>
    <t>TOTAL INGRESOS OPERATIVOS</t>
  </si>
  <si>
    <t>52020101 Intereses a Clientes</t>
  </si>
  <si>
    <t>52020102 Otros cargos a Clientes</t>
  </si>
  <si>
    <t>52030101 Reintegro de Seguros</t>
  </si>
  <si>
    <t>52030102 Venta Activo Fijo</t>
  </si>
  <si>
    <t>52030104 Venta- Servicios</t>
  </si>
  <si>
    <t>52030111 Venta Insumos, Utiles en Desuso</t>
  </si>
  <si>
    <t>52030112 Intereses Prestamos a Funcionarios</t>
  </si>
  <si>
    <t>52030114 Celulares Facturables</t>
  </si>
  <si>
    <t>52030115 Registro Sanitarios Rep.</t>
  </si>
  <si>
    <t>TOTAL OTROS INGRESOS FACTURABLES</t>
  </si>
  <si>
    <t>52010101 Intereses Financieros Moneda Local</t>
  </si>
  <si>
    <t>52010102 Intereses Financieros Moneda Extranjera</t>
  </si>
  <si>
    <t>52030103 Ingresos por Cheq.No Pagados</t>
  </si>
  <si>
    <t>52030105 Otros Ingresos No Operativos</t>
  </si>
  <si>
    <t>52030106 Ganancia en diferencia de Cambio</t>
  </si>
  <si>
    <t>52030107 Descuentos Obtenidos</t>
  </si>
  <si>
    <t>52030108 Ing.Por Inv.Finac.No Realiz</t>
  </si>
  <si>
    <t>52030109 Desafectación de Previsiones</t>
  </si>
  <si>
    <t>52030113 Ingresos por Impuesto Diferido</t>
  </si>
  <si>
    <t>52030116 Ganancias en Inversiones Financieras Exterior</t>
  </si>
  <si>
    <t>52030117 Ganancia en cambio por revaluación</t>
  </si>
  <si>
    <t>52030118 Rendimiento Fondos Mutuos Gs.</t>
  </si>
  <si>
    <t>52030119 Rendimiento Fondos Mutuos USD.</t>
  </si>
  <si>
    <t>52030120 Ganc en Inv Financ Loc.Mon Local</t>
  </si>
  <si>
    <t>52030121 Ganc en Inv Financ Loc.Mon Ext</t>
  </si>
  <si>
    <t>TOTAL OTROS INGRESOS NO FACTURABLES</t>
  </si>
  <si>
    <t>TOTAL INGRESOS NO OPERATIVOS</t>
  </si>
  <si>
    <t>TOTAL INGRESOS</t>
  </si>
  <si>
    <t>Diferencia de Cambio Negativa</t>
  </si>
  <si>
    <t>604015004 NO USAR-Diferencia Cambio Negativa</t>
  </si>
  <si>
    <t>61010101 Costo de Mercaderias</t>
  </si>
  <si>
    <t>DESTRUCCION DE LA MERCADERIA</t>
  </si>
  <si>
    <t>61010102 Destruccion de Mercaderias</t>
  </si>
  <si>
    <t>VARIACIONES DE PRODUCCION</t>
  </si>
  <si>
    <t>61010103 Existencias Mermas</t>
  </si>
  <si>
    <t>61010104 Ajuste de Inventario Auditoría (Consumo Depósi</t>
  </si>
  <si>
    <t>61010105 Variaciones Técnicas de Producción</t>
  </si>
  <si>
    <t>61010106 Mermas de Producción (Cto de Vtas)</t>
  </si>
  <si>
    <t>61010107 Cambio de Código (Costo por Conversión)</t>
  </si>
  <si>
    <t>61010108 Servicios de Terceros para Producción</t>
  </si>
  <si>
    <t>61010109 Costo Celulares Directores</t>
  </si>
  <si>
    <t>61010110 Variación de costos de Reposición</t>
  </si>
  <si>
    <t>61010111 Variación de costo de Compra</t>
  </si>
  <si>
    <t>61010112 Variación de Formula por Sustitucion (SUB)</t>
  </si>
  <si>
    <t>61010113 Variación de Formulas por Uso (USG)</t>
  </si>
  <si>
    <t>61010114 Variación de Formulas por Rendimiento (YLD)</t>
  </si>
  <si>
    <t>61010115 Variación de Cierre de Partida (CLS)</t>
  </si>
  <si>
    <t>61010116 Mermas por Derrame</t>
  </si>
  <si>
    <t>61010117 Variación de Indirectos de Producción</t>
  </si>
  <si>
    <t>61010118 Productos Dañados</t>
  </si>
  <si>
    <t>61010119 Variaciones de producción Batch close</t>
  </si>
  <si>
    <t>63050101 Variación de costos de Reposición</t>
  </si>
  <si>
    <t>63050102 Variación de costo de Compra</t>
  </si>
  <si>
    <t>63050104 Variación de Formula por Sustitucion (SUB)</t>
  </si>
  <si>
    <t>63050107 Variación de Formulas por Uso (USG)</t>
  </si>
  <si>
    <t>63050108 Variación de Recursos por Uso Maquinarias (RUV</t>
  </si>
  <si>
    <t>63050109 Variación de Recursos por Uso MOD (RUV)</t>
  </si>
  <si>
    <t>63050110 Variación de Formulas por Rendimiento (YLD)</t>
  </si>
  <si>
    <t>63050113 Variación de Cierre de Partida (CLS)</t>
  </si>
  <si>
    <t>63050115 Mermas de Producción</t>
  </si>
  <si>
    <t>63050116 Cambio de Código</t>
  </si>
  <si>
    <t>63050117 Ajuste de Inventario Auditoría</t>
  </si>
  <si>
    <t>63050118 Variaciones de Produccion Batch Close</t>
  </si>
  <si>
    <t>TOTAL VARIACIONES DE PRODUCCION</t>
  </si>
  <si>
    <t>TOTAL COSTO DE VENTAS</t>
  </si>
  <si>
    <t>62010101 Sueldos</t>
  </si>
  <si>
    <t>62010102 Comisiones</t>
  </si>
  <si>
    <t>62010103 Jornales</t>
  </si>
  <si>
    <t>62010104 Horas Extras</t>
  </si>
  <si>
    <t>62010105 Bonificacion Familiar</t>
  </si>
  <si>
    <t>62010106 Vacaciones</t>
  </si>
  <si>
    <t>62010107 Indemnizaciones</t>
  </si>
  <si>
    <t>62010108 Aporte Patronal I.P.S.</t>
  </si>
  <si>
    <t>62010109 Preaviso</t>
  </si>
  <si>
    <t>62010110 Gratificaciones/Liquidaciones al personal</t>
  </si>
  <si>
    <t>62010111 Horas Nocturnas</t>
  </si>
  <si>
    <t>TOTAL REMUNERACIONES</t>
  </si>
  <si>
    <t>62010201 Aguinaldos</t>
  </si>
  <si>
    <t>62010202 Honorarios Profesionales (Int)</t>
  </si>
  <si>
    <t>62010203 Servic.Contrat. Jubilados</t>
  </si>
  <si>
    <t>62010204 Gratificaciones al Personal</t>
  </si>
  <si>
    <t>62010205 Capacitacion al Personal</t>
  </si>
  <si>
    <t>62010206 Uniformes</t>
  </si>
  <si>
    <t>62010207 Gastos de Comedor</t>
  </si>
  <si>
    <t>62010208 Alquiler Vivienda del Personal</t>
  </si>
  <si>
    <t>62010209 Otros Gastos del Personal</t>
  </si>
  <si>
    <t>62010211 Bonificación Familiar</t>
  </si>
  <si>
    <t>62010212 Obsequios Varios al Personal</t>
  </si>
  <si>
    <t>62010213 Seguro Médico</t>
  </si>
  <si>
    <t>62010214 Beneficio para madres</t>
  </si>
  <si>
    <t>TOTAL OTROS GTOS DEL PERSONAL</t>
  </si>
  <si>
    <t>62010301 Remuneracion Personal Superior</t>
  </si>
  <si>
    <t>TOTAL REMUNERACION PERSONAL SUPERIOR</t>
  </si>
  <si>
    <t>TOTAL PERS/SERVIC/PROF</t>
  </si>
  <si>
    <t>62020101 Combust.Vendedores / Visitad.</t>
  </si>
  <si>
    <t>62020102 Gtos. de Movil. y Viat.( Consumición)</t>
  </si>
  <si>
    <t>62020103 Gtos. de Movil. y Viat. ( Hospedajes)</t>
  </si>
  <si>
    <t>62020104 Gtos. de Movil. y Viat. (Peajes)</t>
  </si>
  <si>
    <t>62020105 Gtos. de Movil. y Viat. (Estacionamiento)</t>
  </si>
  <si>
    <t>62020106 Gastos en el Exterior</t>
  </si>
  <si>
    <t>62020107 Gtos. de Movilidad (Comunicación)</t>
  </si>
  <si>
    <t>62020108 Gtos. de Movilidad (Otros)</t>
  </si>
  <si>
    <t>62020109 Seguros Vended/Visitadores</t>
  </si>
  <si>
    <t>TOTAL VEND/ VISITADORES</t>
  </si>
  <si>
    <t>62020201 Muestras Medicas</t>
  </si>
  <si>
    <t>62020202 Impresos para Promocion</t>
  </si>
  <si>
    <t>62020203 Congresos Seminarios Jornadas Nacional</t>
  </si>
  <si>
    <t>62020204 Obseq.y Contrib. a Med. y Farm</t>
  </si>
  <si>
    <t>62020205 Agasajos/Eventos Comerciales</t>
  </si>
  <si>
    <t>62020206 Servicios Médicos</t>
  </si>
  <si>
    <t>62020207 Gastos de Representacion</t>
  </si>
  <si>
    <t>62020208 Suscripciones Marketing</t>
  </si>
  <si>
    <t>62020209 Originales como Muestra Med.</t>
  </si>
  <si>
    <t>62020210 Muestras para Registros</t>
  </si>
  <si>
    <t>62020211 Actividades Médicas MSL</t>
  </si>
  <si>
    <t>62020212 Congresos Seminarios Jornadas Exterior</t>
  </si>
  <si>
    <t>62020213 Originales como Muestras Médicas P.V</t>
  </si>
  <si>
    <t>TOTAL PROMOCION MEDICA</t>
  </si>
  <si>
    <t>62020301 Gastos de Investig.y Desarrollo</t>
  </si>
  <si>
    <t>62020302 Retenciones no Fiscales</t>
  </si>
  <si>
    <t>62020303 Registros y Marcas</t>
  </si>
  <si>
    <t>62020304 Garantia s/Prod. Vendidos</t>
  </si>
  <si>
    <t>62020305 Gastos Judiciales y Demandas</t>
  </si>
  <si>
    <t>62020306 Gastos de Exportacion</t>
  </si>
  <si>
    <t>62020307 Gastos de Licitacion</t>
  </si>
  <si>
    <t>62020308 Donaciones</t>
  </si>
  <si>
    <t>62020309 Otros Gastos Comerciales</t>
  </si>
  <si>
    <t>62020310 Faltante en Aduana</t>
  </si>
  <si>
    <t>62020311 Insumos No Activables</t>
  </si>
  <si>
    <t>62020312 Gastos en Bolivia</t>
  </si>
  <si>
    <t>62020313 Acuerdos Comerciales</t>
  </si>
  <si>
    <t>62020314 FEE de Distribución</t>
  </si>
  <si>
    <t>TOTAL OTROS GASTOS COMERCIALES</t>
  </si>
  <si>
    <t>62020401 Publicidad Institucional (Campaña)</t>
  </si>
  <si>
    <t>62020402 Public.Product.Marcas (Campaña)</t>
  </si>
  <si>
    <t>62020403 Publicidad Fee-Agencias (Campaña)</t>
  </si>
  <si>
    <t>62020404 Publicidad Comercial Eventual</t>
  </si>
  <si>
    <t>62020501 Combustibles Distribucion</t>
  </si>
  <si>
    <t>62020502 Fletes y Encomiendas</t>
  </si>
  <si>
    <t>62020503 Gastos de Giras Distribución</t>
  </si>
  <si>
    <t>62020504 Otros Gastos de Distribucion</t>
  </si>
  <si>
    <t>62020505 F.E.E de Distribución</t>
  </si>
  <si>
    <t>TOTAL DISTRIBUCION</t>
  </si>
  <si>
    <t>TOTAL GASTOS COMERCIALES</t>
  </si>
  <si>
    <t>62030101 Alquiler de Agencias</t>
  </si>
  <si>
    <t>62030102 Alquiler de Maquinas</t>
  </si>
  <si>
    <t>62030104 Alquiler de Depositos</t>
  </si>
  <si>
    <t>62030201 Mantenimiento de Edificios</t>
  </si>
  <si>
    <t>62030202 Mantenimiento de Rodados</t>
  </si>
  <si>
    <t>62030203 Mantenimiento de Maquinarias</t>
  </si>
  <si>
    <t>62030204 Mantenimiento de Muebles</t>
  </si>
  <si>
    <t>62030205 Mantenimiento de Equipos</t>
  </si>
  <si>
    <t>62030206 Mantenimiento de Inst.Electricas</t>
  </si>
  <si>
    <t>62030207 Mantenimiento Sistema Informatico</t>
  </si>
  <si>
    <t>62030208 Mantenimiento Equipo de Calibraciones</t>
  </si>
  <si>
    <t>62030209 Refacciones Planta</t>
  </si>
  <si>
    <t>TOTAL MANTENIMIENTO</t>
  </si>
  <si>
    <t>62030301 Energia Electrica</t>
  </si>
  <si>
    <t>62030302 Telefono</t>
  </si>
  <si>
    <t>62030303 Celulares</t>
  </si>
  <si>
    <t>62030304 Conectividad / VPN / otros</t>
  </si>
  <si>
    <t>62030305 Agua</t>
  </si>
  <si>
    <t>62030306 Combustible Generador</t>
  </si>
  <si>
    <t>TOTAL SERVICIOS BASICOS</t>
  </si>
  <si>
    <t>62030401 Cuotas y Suscripciones</t>
  </si>
  <si>
    <t>62030402 Licencias y Mantenim. Software</t>
  </si>
  <si>
    <t>TOTAL CUOTAS Y SUSCRIPCIONES</t>
  </si>
  <si>
    <t>62030501 Seguro de Mercaderias</t>
  </si>
  <si>
    <t>62030502 Seguro de Edificios</t>
  </si>
  <si>
    <t>62030503 Seguros Rodados</t>
  </si>
  <si>
    <t>62030504 Seguro de Maquinas</t>
  </si>
  <si>
    <t>62030505 Seguros de Valores</t>
  </si>
  <si>
    <t>62030506 Seguros c/Accidentes</t>
  </si>
  <si>
    <t>62030507 Seguros c/Caucion</t>
  </si>
  <si>
    <t>62030509 Seguros c/Muebles y Equipos</t>
  </si>
  <si>
    <t>62030511 Seg. Contingenc.s/Cese Actividad</t>
  </si>
  <si>
    <t>62030512 Seguros Varios</t>
  </si>
  <si>
    <t>62030601 Honorarios Profesionales Exter</t>
  </si>
  <si>
    <t>62030602 Servicios Contratados</t>
  </si>
  <si>
    <t>TOTAL HON Y SERVCIOS CONTRATADOS</t>
  </si>
  <si>
    <t>62030701 Insumos y Equipos Industriales</t>
  </si>
  <si>
    <t>62030702 Combustibles Planta Ind.</t>
  </si>
  <si>
    <t>62030703 Tratamiento de Agua</t>
  </si>
  <si>
    <t>62030704 Analisis Quimicos</t>
  </si>
  <si>
    <t>62030705 Contramuestras</t>
  </si>
  <si>
    <t>62030706 Tratamiento efluentes</t>
  </si>
  <si>
    <t>62030707 Comedor Planta</t>
  </si>
  <si>
    <t>62030708 Otros Gastos de Planta Industrial</t>
  </si>
  <si>
    <t>62030709 Insumo Nitrógeno</t>
  </si>
  <si>
    <t>62030710 Gastos en el exterior Fábrica</t>
  </si>
  <si>
    <t>62030711 Rechazos</t>
  </si>
  <si>
    <t>62030712 Seguridad Industrial</t>
  </si>
  <si>
    <t>62030713 Servicio de Lavandería</t>
  </si>
  <si>
    <t>62030714 Validaciones y Calificaciones</t>
  </si>
  <si>
    <t>62030715 Registros y Marcas de Planta Ind.</t>
  </si>
  <si>
    <t>TOTAL OTROS GASTOS INDUSTRIALES</t>
  </si>
  <si>
    <t>62030801 Fotocopias - Servicio Leasing</t>
  </si>
  <si>
    <t>62030802 Fotocopias - Externo</t>
  </si>
  <si>
    <t>62030803 Papeleria y Utiles</t>
  </si>
  <si>
    <t>62030804 Papeleria Formul.Continuos</t>
  </si>
  <si>
    <t>62030805 Papeleria - Etiquetas</t>
  </si>
  <si>
    <t>62030806 Papeleria - Resmas</t>
  </si>
  <si>
    <t>62030807 Artículos de Informatica</t>
  </si>
  <si>
    <t>TOTAL INSUMO DE OFICINA</t>
  </si>
  <si>
    <t>62030901 Articulos de Limpieza</t>
  </si>
  <si>
    <t>62030902 Servicio de Limpieza Externo</t>
  </si>
  <si>
    <t>62030903 Servicio e Insumos de Seguridad</t>
  </si>
  <si>
    <t>62030904 Recolección de Resíduos</t>
  </si>
  <si>
    <t>TOTAL SERVIC LIMP Y SEG</t>
  </si>
  <si>
    <t>62031001 Eventos/otros Empresa-Covid</t>
  </si>
  <si>
    <t>62031002 Cafeteria y Consumicion</t>
  </si>
  <si>
    <t>62031003 Gastos Administrativos</t>
  </si>
  <si>
    <t>62031004 Combustibles Reposiciones</t>
  </si>
  <si>
    <t>62031005 Gtos. de Movilidad Adm.</t>
  </si>
  <si>
    <t>62031006 Ajuste Redondeo</t>
  </si>
  <si>
    <t>62031007 Otros Gastos Adminitrativos</t>
  </si>
  <si>
    <t>62031008 Perdidas Varias</t>
  </si>
  <si>
    <t>62031009 Celulares Facturables</t>
  </si>
  <si>
    <t>62031010 Leasing de Vehículos</t>
  </si>
  <si>
    <t>62031011 Baja de artículos en desuso</t>
  </si>
  <si>
    <t>62031012 Guarda de documentos/Digitalizacion</t>
  </si>
  <si>
    <t>62031013 Perdida por perjuicio de Terceros</t>
  </si>
  <si>
    <t>TOTAL OTROS GASTOS ADMINISTRATIVOS</t>
  </si>
  <si>
    <t>TOTAL GASTOS GENERALES Y DE ADM.</t>
  </si>
  <si>
    <t>TOTAL GASTOS OPERATIVOS</t>
  </si>
  <si>
    <t>63010101 Perdida en Diferencia de Cambio</t>
  </si>
  <si>
    <t>63010102 Diferencia de Redondeo</t>
  </si>
  <si>
    <t>63010103 Resultado por Venta de Activo Fijo</t>
  </si>
  <si>
    <t>63010104 Resultado Invers.Financieras</t>
  </si>
  <si>
    <t>63010105 Int. Prestamo OffShore</t>
  </si>
  <si>
    <t>63010106 Intereses por emision de Bonos Gs.</t>
  </si>
  <si>
    <t>63010107 Intereses por emision de Bonos Usd.</t>
  </si>
  <si>
    <t>63010108 Pérdida en cambio por revaluación</t>
  </si>
  <si>
    <t>63010109 Comisión por colocación de Bonos</t>
  </si>
  <si>
    <t>63010110 Gastos CNV</t>
  </si>
  <si>
    <t>TOTAL GTOS FINANCIEROS</t>
  </si>
  <si>
    <t>63010201 Intereses Bancarios</t>
  </si>
  <si>
    <t>63010202 Comisiones y Gastos Bancarios</t>
  </si>
  <si>
    <t>63010203 Otros Gastos Bancarios</t>
  </si>
  <si>
    <t>63010204 Comisiones Tarjeta de Credito</t>
  </si>
  <si>
    <t>63010205 Intereses por Dcto.de Cheques</t>
  </si>
  <si>
    <t>63010206 Descuento por  Cesión de Créditos</t>
  </si>
  <si>
    <t>TOTAL GTOS BANCARIOS</t>
  </si>
  <si>
    <t>TOTAL FINANCIEROS Y BANCARIOS</t>
  </si>
  <si>
    <t>63020101 Impuesto a la Renta</t>
  </si>
  <si>
    <t>63020103 Impuestos Diferidos</t>
  </si>
  <si>
    <t>63020104 Impuesto a la Renta Off Shore</t>
  </si>
  <si>
    <t>63020105 Retencion L2051/03 SICP</t>
  </si>
  <si>
    <t>63020106 Retenciones Absorvidas</t>
  </si>
  <si>
    <t>63020107 Iva Gastos</t>
  </si>
  <si>
    <t>63020108 Iva Muestras Medicas</t>
  </si>
  <si>
    <t>63020109 Multas y Recargos</t>
  </si>
  <si>
    <t>63020110 Impuestos y tasas varios</t>
  </si>
  <si>
    <t>63020111 Reserva Legal del Ejercicio</t>
  </si>
  <si>
    <t>63020112 Impuestos sobre Dividendos</t>
  </si>
  <si>
    <t>TOTAL IMPUESTOS</t>
  </si>
  <si>
    <t>63020201 Impto Municipal Pat.Comercial</t>
  </si>
  <si>
    <t>63020202 Impto Municipal Pat. Rodados</t>
  </si>
  <si>
    <t>63020203 Impto Municipal Inmobiliario</t>
  </si>
  <si>
    <t>63020204 Impto a la Construcción</t>
  </si>
  <si>
    <t>TOTAL PATENTES Y TASAS</t>
  </si>
  <si>
    <t>TOTAL IMPUESTOS, TASAS Y PATENTES</t>
  </si>
  <si>
    <t>63030101 Depreciacion Muebles y Utiles</t>
  </si>
  <si>
    <t>63030102 Depreciacion Maquinas</t>
  </si>
  <si>
    <t>63030103 Depreciacion Rodados</t>
  </si>
  <si>
    <t>63030104 Depreciacion Edificios</t>
  </si>
  <si>
    <t>63030105 Depreciacion Otros</t>
  </si>
  <si>
    <t>TOTAL DEPRECIACIONES</t>
  </si>
  <si>
    <t>63030201 Amortizaciones del Ejercicio</t>
  </si>
  <si>
    <t>TOTAL AMORTIZACIONES</t>
  </si>
  <si>
    <t>TOTAL DEPRECIACIONES Y AMORTIZACIONES</t>
  </si>
  <si>
    <t>63040101 Previsión por Obsolescencia</t>
  </si>
  <si>
    <t>63040201 Previsión de Clientes</t>
  </si>
  <si>
    <t>63040202 Previsión Proveedores/Anticipos</t>
  </si>
  <si>
    <t>TOTAL PREVISIONES</t>
  </si>
  <si>
    <t>GASTOS NO DEDUCIBLES</t>
  </si>
  <si>
    <t>63060101 Gastos no Deducibles</t>
  </si>
  <si>
    <t>TOTAL GASTOS NO DEDUCIBLES</t>
  </si>
  <si>
    <t>TOTAL EGRESOS</t>
  </si>
  <si>
    <t>UTILIDAD DEL EJERCICIO</t>
  </si>
  <si>
    <t>Cheques no cobrados</t>
  </si>
  <si>
    <t>VicenteScavone &amp; Cia. C eISA                          Fecha: 29-MAR-23 14:20:05</t>
  </si>
  <si>
    <t>Balance General Acumulado.                                          Página:   1</t>
  </si>
  <si>
    <t>IR AÑO 2022</t>
  </si>
  <si>
    <t>Retención IVA</t>
  </si>
  <si>
    <t>Propiedad, planta y equipo - Neto</t>
  </si>
  <si>
    <t>Intangibles</t>
  </si>
  <si>
    <t>Ing. Mauricio González</t>
  </si>
  <si>
    <t>Lic. Florencio Benítez</t>
  </si>
  <si>
    <t>Gastos bancarios</t>
  </si>
  <si>
    <t>Préstamos y anticipos a empleados</t>
  </si>
  <si>
    <t>Anticipo de Impuesto a la Renta</t>
  </si>
  <si>
    <t xml:space="preserve">Retenciones IDU </t>
  </si>
  <si>
    <t>Crédito fiscal IRE</t>
  </si>
  <si>
    <t>Total Créditos – Corriente</t>
  </si>
  <si>
    <t>Retención IRE</t>
  </si>
  <si>
    <t>IVA Crédito Fiscal por exportación</t>
  </si>
  <si>
    <t>IVA en gestión de recupero</t>
  </si>
  <si>
    <t>Total Créditos - No corriente</t>
  </si>
  <si>
    <t>Anticipos a proveedores del exterior</t>
  </si>
  <si>
    <t>Anticipos a proveedores locales</t>
  </si>
  <si>
    <t>Anticipos de inmuebles</t>
  </si>
  <si>
    <t>Sistemas informáticos – SAP</t>
  </si>
  <si>
    <t>Intereses</t>
  </si>
  <si>
    <t xml:space="preserve">Interés a pagar proveedores </t>
  </si>
  <si>
    <t xml:space="preserve">Interés a vencer proveedores </t>
  </si>
  <si>
    <t>Remuneración del personal a pagar</t>
  </si>
  <si>
    <t>Dirección General de Recaudaciones</t>
  </si>
  <si>
    <t>IPS a pagar</t>
  </si>
  <si>
    <t>Total deudas sociales y fiscales</t>
  </si>
  <si>
    <t>Remuneración personal superior (*)</t>
  </si>
  <si>
    <t>IVA Costo</t>
  </si>
  <si>
    <t>Sueldos del personal</t>
  </si>
  <si>
    <t>Impuestos, patentes y tasas</t>
  </si>
  <si>
    <t>Alquileres pagados</t>
  </si>
  <si>
    <t>Combustibles y lubricantes</t>
  </si>
  <si>
    <t>Mantenimiento, reparaciones y repuestos</t>
  </si>
  <si>
    <t>Impresos, papelería y útiles</t>
  </si>
  <si>
    <t>Donaciones y contribuciones</t>
  </si>
  <si>
    <t>Gastos de comunicación</t>
  </si>
  <si>
    <t>Gastos recuperados</t>
  </si>
  <si>
    <t>Ingresos por demoras en carga y descarga</t>
  </si>
  <si>
    <t>Recupero de siniestros</t>
  </si>
  <si>
    <t>Gastos de aeronave</t>
  </si>
  <si>
    <t>Equipos</t>
  </si>
  <si>
    <t>Indemnizaciones por despidos</t>
  </si>
  <si>
    <t>Servicios de flete</t>
  </si>
  <si>
    <t>Repuestos en stock</t>
  </si>
  <si>
    <t/>
  </si>
  <si>
    <t>Otros transportes fluviales</t>
  </si>
  <si>
    <t>Banco BASA S.A.</t>
  </si>
  <si>
    <t>Sudameris Bank</t>
  </si>
  <si>
    <t>Banco Nación Argentina S.A. (*)</t>
  </si>
  <si>
    <t>Banco Familiar S.A.E.C.A.</t>
  </si>
  <si>
    <t>Dividendos recibidos</t>
  </si>
  <si>
    <t>Barcaza TQ Pirabebe</t>
  </si>
  <si>
    <t>R/E Doña Carmen</t>
  </si>
  <si>
    <t>R/E Aureliano</t>
  </si>
  <si>
    <t>Barcaza TQ PG 3002</t>
  </si>
  <si>
    <t>Barcaza TQ PG 3003</t>
  </si>
  <si>
    <t>Barcaza TQ PG 3004</t>
  </si>
  <si>
    <t>Barcaza Box PG 2012</t>
  </si>
  <si>
    <t>Barcaza Box PG 2015</t>
  </si>
  <si>
    <t>Barcaza Box PG 2017</t>
  </si>
  <si>
    <t>Barcaza Box PG 2018</t>
  </si>
  <si>
    <t>Depreciación</t>
  </si>
  <si>
    <t>Bienes en Garantía</t>
  </si>
  <si>
    <t>Valor Neto Contable</t>
  </si>
  <si>
    <t>Inmueble Astillero Aguape- Bañado Tacumbú</t>
  </si>
  <si>
    <t>Inmueble Polideportivo-Mariano Roque Alonso</t>
  </si>
  <si>
    <t>Estancia Maricela – Curuguaty</t>
  </si>
  <si>
    <t>Estancia La Madrugada - Boquerón</t>
  </si>
  <si>
    <t>Estancia La Victoria - Pdte. Franco</t>
  </si>
  <si>
    <t>Inmueble 7 hectárea - Luque</t>
  </si>
  <si>
    <t>Inmueble 2 hectárea – Ex cerámica</t>
  </si>
  <si>
    <t>Barcazas</t>
  </si>
  <si>
    <t>Barcaza TQ Olimpo</t>
  </si>
  <si>
    <t>R/E Tio Jam</t>
  </si>
  <si>
    <t>R/E Don Mauricio</t>
  </si>
  <si>
    <t>R/E Rio de la Plata</t>
  </si>
  <si>
    <t>Barcaza tanque Panchita G 3011</t>
  </si>
  <si>
    <t>Barcaza tanque Panchita G 3012</t>
  </si>
  <si>
    <t>Barcaza Tanque PG 3007</t>
  </si>
  <si>
    <t>Barcaza Tanque PG 3008</t>
  </si>
  <si>
    <t>Barcaza Tanque PG 3009</t>
  </si>
  <si>
    <t>Barcaza Tanque PG 3010</t>
  </si>
  <si>
    <t>Banco Atlas S.A.</t>
  </si>
  <si>
    <t>PGN del Norte</t>
  </si>
  <si>
    <t>Gastos por gestiones de terceros</t>
  </si>
  <si>
    <t>Reserva de conversión</t>
  </si>
  <si>
    <t>ESTADO DE FLUJOS DE EFECTIVO</t>
  </si>
  <si>
    <t>Deudores por ventas locales</t>
  </si>
  <si>
    <t>Moneda Local Guaraníes</t>
  </si>
  <si>
    <t>Moneda Extranjera Dólares</t>
  </si>
  <si>
    <t>Deudores por ventas - Entidad relacionada</t>
  </si>
  <si>
    <t>Total activo no corriente</t>
  </si>
  <si>
    <t>Total pasivo corriente</t>
  </si>
  <si>
    <t>En miles de guaraníes</t>
  </si>
  <si>
    <t>Total provisiones</t>
  </si>
  <si>
    <t>Gastos financieros</t>
  </si>
  <si>
    <t>Resultado ordinario antes del impuesto a la renta</t>
  </si>
  <si>
    <t>Resultado neto de actividades ordinarias</t>
  </si>
  <si>
    <t>Utilidad bruta</t>
  </si>
  <si>
    <t>Resultado operativo</t>
  </si>
  <si>
    <t>ER</t>
  </si>
  <si>
    <t>Sector Privado</t>
  </si>
  <si>
    <t>Total Ventas</t>
  </si>
  <si>
    <t xml:space="preserve">Los gastos se componen de la siguiente forma: </t>
  </si>
  <si>
    <t>Ingresos Financieros</t>
  </si>
  <si>
    <t>Total ingresos financieros</t>
  </si>
  <si>
    <t>Gastos Financieros</t>
  </si>
  <si>
    <t>Total gastos financieros</t>
  </si>
  <si>
    <t>Total de otros ingresos</t>
  </si>
  <si>
    <t>Total de otros gastos</t>
  </si>
  <si>
    <t>Otros ingresos y gastos operativos - Neto</t>
  </si>
  <si>
    <t>Total impuesto a la renta</t>
  </si>
  <si>
    <t>Total  de gastos</t>
  </si>
  <si>
    <t>Amortización de Intangibles</t>
  </si>
  <si>
    <t>BG</t>
  </si>
  <si>
    <t>Periodo</t>
  </si>
  <si>
    <t>Total Inversión</t>
  </si>
  <si>
    <t>a) Datos sobre la sociedad:</t>
  </si>
  <si>
    <t>a) Datos sobre la inversión:</t>
  </si>
  <si>
    <t>Nombre de Sociedad</t>
  </si>
  <si>
    <t>RUC</t>
  </si>
  <si>
    <t>Cantidad de acciones</t>
  </si>
  <si>
    <t>Total Patrimonio neto</t>
  </si>
  <si>
    <t>Total del resultado</t>
  </si>
  <si>
    <t>Participación sobre los votos (%)</t>
  </si>
  <si>
    <t>Participación sobre el Patrimonio Neto (%)</t>
  </si>
  <si>
    <t>Total valuación patrimonial proporcional</t>
  </si>
  <si>
    <t>Resultado sobre inversiones</t>
  </si>
  <si>
    <t>(a) Equivalentes al tipo de cambio referencial de la fecha de presentacion</t>
  </si>
  <si>
    <t>Deudas financieras</t>
  </si>
  <si>
    <t>Tipo de Garantía</t>
  </si>
  <si>
    <t>(a)</t>
  </si>
  <si>
    <t>Referencias:</t>
  </si>
  <si>
    <t>Cantidad de Acciones</t>
  </si>
  <si>
    <t>Valor Nominal de Acciones</t>
  </si>
  <si>
    <t>Total Capital Social</t>
  </si>
  <si>
    <t>En miles de guaranies</t>
  </si>
  <si>
    <t>Resultado de ejercicios anteriores</t>
  </si>
  <si>
    <t>Resultado del ejercicio actual</t>
  </si>
  <si>
    <t>a  Reserva de legal</t>
  </si>
  <si>
    <t>b Reserva conversión</t>
  </si>
  <si>
    <t>Servicios administrativos</t>
  </si>
  <si>
    <t>Utilidad por venta de activo fijo</t>
  </si>
  <si>
    <t>Bienes</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</si>
  <si>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</si>
  <si>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</si>
  <si>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</si>
  <si>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</si>
  <si>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</si>
  <si>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</si>
  <si>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</si>
  <si>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</si>
  <si>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</si>
  <si>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</si>
  <si>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Remolcadores</t>
  </si>
  <si>
    <t>Entidades Locales (Préstamos)</t>
  </si>
  <si>
    <t>Total Préstamos</t>
  </si>
  <si>
    <t>Intereses préstamos entidades financieras a pagar</t>
  </si>
  <si>
    <t>Intereses a pagar</t>
  </si>
  <si>
    <t>(-) Intereses a Devengar</t>
  </si>
  <si>
    <t>Total Intereses</t>
  </si>
  <si>
    <t>Total deudas financieras no corriente</t>
  </si>
  <si>
    <t>Indice</t>
  </si>
  <si>
    <t>SALDOS CON PARTES RELACIONADAS</t>
  </si>
  <si>
    <t>Total activo</t>
  </si>
  <si>
    <t>TRANSACCIONES CON PARTES RELACIONADAS</t>
  </si>
  <si>
    <t>Total Ingresos</t>
  </si>
  <si>
    <t>Total egresos</t>
  </si>
  <si>
    <t>Total activo  corriente</t>
  </si>
  <si>
    <t xml:space="preserve">Prestación de Servicios </t>
  </si>
  <si>
    <t>Alquiler de remolcador</t>
  </si>
  <si>
    <t>Costo de participación de Fletes</t>
  </si>
  <si>
    <t>Otros servicios</t>
  </si>
  <si>
    <t>Agenciamiento</t>
  </si>
  <si>
    <t>Sociedad:</t>
  </si>
  <si>
    <t>Fecha Presentación:</t>
  </si>
  <si>
    <t>INDICE</t>
  </si>
  <si>
    <t>REF.</t>
  </si>
  <si>
    <t>Informacion General</t>
  </si>
  <si>
    <t>IG</t>
  </si>
  <si>
    <t>Descripción de la naturaleza y del negocio de la Sociedad</t>
  </si>
  <si>
    <t>Nota 1</t>
  </si>
  <si>
    <t>Resumen de las principales políticas contables</t>
  </si>
  <si>
    <t>Nota 2</t>
  </si>
  <si>
    <t>Balance General</t>
  </si>
  <si>
    <t>Nota 3</t>
  </si>
  <si>
    <t>Nota 4</t>
  </si>
  <si>
    <t>Nota 5</t>
  </si>
  <si>
    <t>Nota 6</t>
  </si>
  <si>
    <t>Nota 7</t>
  </si>
  <si>
    <t>Nota 8</t>
  </si>
  <si>
    <t>Propiedades, planta y equipo</t>
  </si>
  <si>
    <t>Nota 9</t>
  </si>
  <si>
    <t>Nota 10</t>
  </si>
  <si>
    <t>Nota 11</t>
  </si>
  <si>
    <t>Nota 12</t>
  </si>
  <si>
    <t>Nota 13</t>
  </si>
  <si>
    <t>Nota 14</t>
  </si>
  <si>
    <t>Nota 15</t>
  </si>
  <si>
    <t>Nota 16</t>
  </si>
  <si>
    <t>Nota 17</t>
  </si>
  <si>
    <t>Nota 18</t>
  </si>
  <si>
    <t>Nota 19</t>
  </si>
  <si>
    <t>Nota 20</t>
  </si>
  <si>
    <t>Nota 22</t>
  </si>
  <si>
    <t>Nota 23</t>
  </si>
  <si>
    <t>Nota 24</t>
  </si>
  <si>
    <t>Gastos administrativos</t>
  </si>
  <si>
    <t>Nota 25</t>
  </si>
  <si>
    <t>Nota 26</t>
  </si>
  <si>
    <t>Nota 27</t>
  </si>
  <si>
    <t>Nota 28</t>
  </si>
  <si>
    <t>EVPN</t>
  </si>
  <si>
    <t>EFE</t>
  </si>
  <si>
    <t>Nota 30</t>
  </si>
  <si>
    <t>Hechos posteriores</t>
  </si>
  <si>
    <t>PANCHITA G DE NAVEGACIÓN S.A.E.</t>
  </si>
  <si>
    <t>BALANCE GENERAL</t>
  </si>
  <si>
    <t>Activos Corrientes</t>
  </si>
  <si>
    <t>Total activos corrientes</t>
  </si>
  <si>
    <t>Activos no Corrientes</t>
  </si>
  <si>
    <t>Total activos no corrientes</t>
  </si>
  <si>
    <t>Pasivos corrientes</t>
  </si>
  <si>
    <t>Total Pasivos Corrientes</t>
  </si>
  <si>
    <t>Pasivos no corrientes</t>
  </si>
  <si>
    <t>Total pasivos no corrientes</t>
  </si>
  <si>
    <t>…………………………………………</t>
  </si>
  <si>
    <t>…………………………………..</t>
  </si>
  <si>
    <t>Sindico</t>
  </si>
  <si>
    <t>ESTADO DE RESULTADOS</t>
  </si>
  <si>
    <t xml:space="preserve">Utilidad/(Pérdida) neta del año </t>
  </si>
  <si>
    <t>………………………………………………</t>
  </si>
  <si>
    <t>Cantidad de Acciones Ordinarias en Circulación</t>
  </si>
  <si>
    <t>Menos Previsiones</t>
  </si>
  <si>
    <t>Monto</t>
  </si>
  <si>
    <t>Total cuentas por cobrar comerciales</t>
  </si>
  <si>
    <t>Total de efectivo y equivalentes</t>
  </si>
  <si>
    <t>Bancos Locales - Moneda local Guaraníes</t>
  </si>
  <si>
    <t>Bancos Locales - Moneda extranjera Dólares</t>
  </si>
  <si>
    <t>La composición de la cuenta es la siguiente:</t>
  </si>
  <si>
    <t>Las cuentas a cobrar comerciales corriente se integran como sigue:</t>
  </si>
  <si>
    <t>El inventario está compuesto de la siguiente manera:</t>
  </si>
  <si>
    <t>Total Activos Intangibles</t>
  </si>
  <si>
    <t>Los activos intangibles están compuestos de la siguiente manera:</t>
  </si>
  <si>
    <t>Las cuentas por pagar comerciales se componen como sigue:</t>
  </si>
  <si>
    <t>Capital suscripto e integrado</t>
  </si>
  <si>
    <t>Reserva de Conversión</t>
  </si>
  <si>
    <t>FLUJO DE EFECTIVO DE ACTIVIDADES OPERATIVAS</t>
  </si>
  <si>
    <t>Cobranzas efectuadas a clientes</t>
  </si>
  <si>
    <t>Pago efectuado a empleados</t>
  </si>
  <si>
    <t>Otros ingresos/egresos operativos</t>
  </si>
  <si>
    <t>Pagos de impuesto a la renta</t>
  </si>
  <si>
    <t>Flujo neto de efectivo de actividades operativas</t>
  </si>
  <si>
    <t xml:space="preserve">FLUJO DE EFECTIVO DE ACTIVIDADES DE INVERSIÓN </t>
  </si>
  <si>
    <t>(Adquisición)/Venta de bienes de uso - Neto</t>
  </si>
  <si>
    <t>Flujo neto de efectivo de actividades de inversión</t>
  </si>
  <si>
    <t>FLUJO DE EFECTIVO DE ACTIVIDADES DE FINANCIACIÓN</t>
  </si>
  <si>
    <t>Flujo neto de efectivo de actividades de financiamiento</t>
  </si>
  <si>
    <t>(Disminución) Incremento neto de efectivo</t>
  </si>
  <si>
    <t>Efecto estimado de la diferencia de cambio sobre el saldo de efectivo</t>
  </si>
  <si>
    <t>Efectivo al principio del año</t>
  </si>
  <si>
    <t>……………………………..</t>
  </si>
  <si>
    <t>Pagos efectuados a proveedores</t>
  </si>
  <si>
    <t>Dividendos recibidos por inversiones</t>
  </si>
  <si>
    <t>(Aumento)/disminución de inversiones</t>
  </si>
  <si>
    <t>NOTA 2 - RESUMEN DE LAS PRINCIPALES POLÍTICAS CONTABLES</t>
  </si>
  <si>
    <t>Panchita G de Navegación S.A.E. fue constituida el 18 de enero de 1991 originalmente con el nombre comercial de Bowfluvial S.R.L. de Navegación. La Sociedad fue inscripta en el Registro Público de Comercio el 24 de enero de 1991 bajo el Nº 31, Serie C, folio 186 y siguientes.</t>
  </si>
  <si>
    <t>En fecha 14 de mayo de 2002 se realizó el aumento del capital de la Sociedad, su transformación jurídica en sociedad anónima y la emisión e integración de las nuevas acciones, cambiando su denominación social de Bowfluvial S.R.L. de Navegación a Bowfluvial S.A. de Navegación. Fue inscripta en el Registro Público de Comercio el 3 de julio de 2002 bajo el Nº 484, Serie B, folio 3361 y siguientes.</t>
  </si>
  <si>
    <t>Según la escritura pública Nº 137 folio 761 y siguientes de fecha 22 de octubre de 2019 por la que se procedió a la transformación de la denominación de Panchita G de Navegación S.A. por el de Panchita G de Navegación S.A.E. y la correspondiente modificación de los estatutos sociales. La misma fue inscripta en el Registro Público de Comercio en fecha 24 de junio de 2021 bajo el Nº 1, folio 1/29 y siguientes de la sección Contratos. A la fecha de emisión de los presentes estados contables, la Sociedad se encuentra en proceso de inscripción como Sociedad Emisora ante la Comisión Nacional de Valores.</t>
  </si>
  <si>
    <t xml:space="preserve">El objeto principal de la Sociedad es la realización de actividades comerciales de transporte fluvial de mercaderías y servicios de astillero, y otros servicios secundarios vinculados a la actividad principal.
</t>
  </si>
  <si>
    <t xml:space="preserve">Las normas contables aplicadas por la Sociedad en la preparación de estos estados contables son las Normas de Información Financiera (NIF) emitidas por el Consejo de Contadores Públicos del Paraguay (CCPP), que incluye la aplicación anticipada de la “NIF 23 – Efectos de las variaciones en los tipos de cambio de la moneda extranjera” en relación con la definición de la moneda funcional y la conversión a la moneda de presentación.
</t>
  </si>
  <si>
    <t xml:space="preserve">A partir del proceso de definición de la moneda funcional (dólar estadounidense), que se describe más abajo, la Sociedad ha considerado no aplicar la opción establecida en el párrafo 23 de la NIF 11, referido al costo ajustado por coeficiente de revalúo que es aplicado para la registración de los estados contables en la moneda local, considerando que dicho ajuste representa el efecto de la inflación del guaraní frente al dólar estadounidense, procedimiento que no es compatible con la aplicación de la NIF 23.
</t>
  </si>
  <si>
    <t xml:space="preserve">Como resultado del proceso de conversión de los estados contables a la moneda funcional (dólar estadounidense) y de conversión a la moneda de presentación (guaraní), en el Patrimonio Neto se ha incorporado el capítulo “Reserva de conversión” donde se registra el efecto neto de los ajustes de conversión de los estados contables a la moneda de presentación.
</t>
  </si>
  <si>
    <t>A continuación se mencionan las monedas que son utilizadas por la Sociedad en el proceso de conversión de sus estados contables:</t>
  </si>
  <si>
    <t>Es la moneda de curso legal en Paraguay, en la que se mantienen los registros y libros contables de la Sociedad, preparados de acuerdo con normas contables vigentes en Paraguay.</t>
  </si>
  <si>
    <t>Es la moneda definida como la moneda del entorno económico principal en el que opera la Sociedad.  Para su determinación, la Sociedad ha considerado la “NIF 23 – Efectos de las variaciones de los tipos de cambio de la moneda extranjera” que forma parte de las NIF, a partir de la cual se han considerado los siguientes factores determinantes para definir la moneda funcional:</t>
  </si>
  <si>
    <t>Estos estados contables se presentan en una moneda distinta (guaraní) a la moneda funcional (dólar estadounidense) de la Sociedad (ver Nota 3 siguiente).</t>
  </si>
  <si>
    <t xml:space="preserve">A los efectos de la conversión de los saldos de la moneda funcional (dólar estadounidense) a la moneda de presentación (guaraní), la Sociedad ha considerado la “NIF 23 – Efectos de las variaciones en los tipos de cambio de la moneda extranjera” que forma parte de las NIIF, con base en los siguientes criterios de conversión: </t>
  </si>
  <si>
    <t>Las previsiones para cuentas de dudoso cobro se determinan anualmente sobre la base del estudio de la cartera de clientes realizado con el objeto de determinar la porción no recuperable de las cuentas por cobrar.</t>
  </si>
  <si>
    <t xml:space="preserve">Los repuestos y combustibles en existencia se valúan a su costo de adquisición, más todos los gastos necesarios para su disposición o uso. </t>
  </si>
  <si>
    <t>Los servicios incorporan los costos de mano de obra, materiales y otros costos directamente atribuibles al servicio.</t>
  </si>
  <si>
    <t>El valor asignado a los inventarios es inferior a su valor de realización.</t>
  </si>
  <si>
    <t>Las inversiones son registradas de acuerdo al método del costo, que es su costo de adquisición. El inversor reconoce los ingresos de la inversión solo en la medida en que recibe distribuciones de las ganancias acumuladas de la entidad participada, surgidas después de la fecha de adquisición.</t>
  </si>
  <si>
    <t xml:space="preserve">Tasa anual de </t>
  </si>
  <si>
    <t>Ley 125/91</t>
  </si>
  <si>
    <t>Ley 6.380/19</t>
  </si>
  <si>
    <t>Valor Residual</t>
  </si>
  <si>
    <t>%</t>
  </si>
  <si>
    <t>Barcazas y remolcadores</t>
  </si>
  <si>
    <t>Equipos informáticos</t>
  </si>
  <si>
    <t>Herramientas y accesorios</t>
  </si>
  <si>
    <t>Otros equipos</t>
  </si>
  <si>
    <t>El costo de las mejoras que extienden la vida útil de los demás bienes o aumentan su capacidad productiva es imputado a las respectivas cuentas del activo.</t>
  </si>
  <si>
    <t xml:space="preserve">El costo incurrido en las construcciones de edificaciones es imputado en la cuenta Construcciones en Curso, siendo posteriormente reclasificado a las respectivas cuentas de Propiedad, Planta y Equipo, una vez que finaliza la construcción y las mismas estén aptas para su utilización. </t>
  </si>
  <si>
    <t>Los gastos de mantenimiento son cargados a resultados</t>
  </si>
  <si>
    <t>Los costos de financiación (intereses) que son directamente atribuibles a la adquisición y/o construcción de un activo apto forman parte del costo de dichos activos, desde el inicio y hasta la puesta en uso o funcionamiento.</t>
  </si>
  <si>
    <t>Las licencias de software son incorporadas a su valor de adquisición y son amortizadas por el método de la línea recta en un periodo de 4 años de acuerdo a lo dispuesto por las Leyes tributarias, a partir del año de su puesta en uso.</t>
  </si>
  <si>
    <t xml:space="preserve">Los activos por impuesto diferido sólo se reconocen en la medida que sea probable la existencia de rentas gravables futuras contra las que se puedan utilizar las diferencias temporarias. </t>
  </si>
  <si>
    <t>Tio Kike</t>
  </si>
  <si>
    <t>80075212-0</t>
  </si>
  <si>
    <t>Total Costos de Venta</t>
  </si>
  <si>
    <t xml:space="preserve">Moneda Funcional </t>
  </si>
  <si>
    <t>Moneda de Presentación</t>
  </si>
  <si>
    <t>Activo Corriente</t>
  </si>
  <si>
    <t>Activo No Corriente</t>
  </si>
  <si>
    <t>Pasivo Corriente</t>
  </si>
  <si>
    <t>Pasivo No Corriente</t>
  </si>
  <si>
    <t>Total Pasivo</t>
  </si>
  <si>
    <t>Capital</t>
  </si>
  <si>
    <t>Capital social</t>
  </si>
  <si>
    <t>Resultados</t>
  </si>
  <si>
    <t>En dólares</t>
  </si>
  <si>
    <t>a.  BALANCE GENERAL</t>
  </si>
  <si>
    <t>b.  ESTADO DE RESULTADOS</t>
  </si>
  <si>
    <t>Moneda Local</t>
  </si>
  <si>
    <t>Moneda Presentación</t>
  </si>
  <si>
    <t>Ajustes</t>
  </si>
  <si>
    <t>Referencia</t>
  </si>
  <si>
    <t>a)</t>
  </si>
  <si>
    <t>a) y b)</t>
  </si>
  <si>
    <t>b)</t>
  </si>
  <si>
    <t>c)</t>
  </si>
  <si>
    <t>d)</t>
  </si>
  <si>
    <t>e)</t>
  </si>
  <si>
    <t>Efecto neto de los ajustes</t>
  </si>
  <si>
    <t>* Ajustes del revalúo</t>
  </si>
  <si>
    <t>* Ajustes de la depreciación acumulada</t>
  </si>
  <si>
    <t>* Ajuste por conversión</t>
  </si>
  <si>
    <t>b)  	 La Propiedad, planta y equipo en moneda local (guaraníes) incluye el revalúo acumulado por inflación establecido en la Ley 125/91 y los efectos en la depreciación acumulada. Con la aplicación de la NIF 23, dicho revalúo no es considerado en la moneda funcional (dólares estadounidenses) y tampoco en la conversión a la moneda de presentación (guaraníes). A continuación se expone una conciliación de Propiedad, planta y equipo partiendo del saldo en moneda local en guaraníes:</t>
  </si>
  <si>
    <t>a)    La conversión de los anticipos a proveedores, inventarios, inversiones, propiedad, planta y equipo y anticipos de clientes en moneda funcional (dólares estadounidenses) a la moneda de presentación (guaraníes) fue realizada al tipo de cambio de cierre. Las cifras de estos activos en moneda local (guaraníes) se exponen a sus valores históricos en guaraníes.</t>
  </si>
  <si>
    <t>Ajuste por valuacion</t>
  </si>
  <si>
    <t>Nota 21</t>
  </si>
  <si>
    <t>Nota 29</t>
  </si>
  <si>
    <t>INFORMACIÓN GENERAL DE LA ENTIDAD</t>
  </si>
  <si>
    <t>1.  IDENTIFICACIÓN</t>
  </si>
  <si>
    <t>1.1. RAZÓN SOCIAL:</t>
  </si>
  <si>
    <t>1.2.  ANTECEDENTES DE CONSTITUCIÓN DE LA SOCIEDAD</t>
  </si>
  <si>
    <t>1.3. RUC:</t>
  </si>
  <si>
    <t>1.4. ACTIVIDAD PRINCIPAL</t>
  </si>
  <si>
    <t>1.5. ACTIVIDADES SECUNDARIAS</t>
  </si>
  <si>
    <t>1.6. DOMICILIO LEGAL:</t>
  </si>
  <si>
    <t>1.7. TELÉFONO/FAX:</t>
  </si>
  <si>
    <t>1.8. E-MAIL:</t>
  </si>
  <si>
    <t>1.9. SITIO PÁGINA WEB:</t>
  </si>
  <si>
    <t>2.    ADMINISTRACIÓN</t>
  </si>
  <si>
    <t>CARGO</t>
  </si>
  <si>
    <t>NOMBRE Y APELLIDO</t>
  </si>
  <si>
    <t>Presidente</t>
  </si>
  <si>
    <t>Vice-presidente</t>
  </si>
  <si>
    <t>Plana Ejecutiva</t>
  </si>
  <si>
    <t>Gerente Financiero Administrativo</t>
  </si>
  <si>
    <t>3. CAPITAL Y PROPIEDAD</t>
  </si>
  <si>
    <t>Capital Emitido</t>
  </si>
  <si>
    <t>Capital Suscripto</t>
  </si>
  <si>
    <t>Capital Integrado</t>
  </si>
  <si>
    <t>Valor Nominal de las Acciones</t>
  </si>
  <si>
    <t>Cuadro de Capital Integrado</t>
  </si>
  <si>
    <t>N°</t>
  </si>
  <si>
    <t>Accionista</t>
  </si>
  <si>
    <t xml:space="preserve">Clase </t>
  </si>
  <si>
    <t>Voto</t>
  </si>
  <si>
    <t>% de participación en capital integrado</t>
  </si>
  <si>
    <t>4. AUDITOR EXTERNO INDEPENDIENTE</t>
  </si>
  <si>
    <t xml:space="preserve">RAZÓN SOCIAL: </t>
  </si>
  <si>
    <t>AMARAL &amp; ASOCIADOS</t>
  </si>
  <si>
    <t>Nº DE REGISTRO CNV:</t>
  </si>
  <si>
    <t>AE 023</t>
  </si>
  <si>
    <t>80024354-4</t>
  </si>
  <si>
    <t>Gral. Santos e/ concordía (complejo de Oficinas Santos) Barrio Jara</t>
  </si>
  <si>
    <t>(+595 21) 442-439 / (+595 21) 210-355</t>
  </si>
  <si>
    <t>www.lpg.com.py</t>
  </si>
  <si>
    <t>info@lpg.com.py</t>
  </si>
  <si>
    <t>Carmen Elisa Arce de González</t>
  </si>
  <si>
    <t>-</t>
  </si>
  <si>
    <t>Julio Cesar Almirón Bogado</t>
  </si>
  <si>
    <t>Sebastián González Arce</t>
  </si>
  <si>
    <t>Gerente de RRHH</t>
  </si>
  <si>
    <t>Florencio Benítez</t>
  </si>
  <si>
    <t>Construcción de buques y estructuras flotantes</t>
  </si>
  <si>
    <t>Última modificación: Escritura Pública  Nº 137 folio 761 y siguientes de fecha 22 de octubre de 2019 por la que se procedió a la transformación de la denominación de Panchita G de Navegación S.A. por el de Panchita G de Navegación S.A.E.</t>
  </si>
  <si>
    <t>Realización de actividades comerciales de transporte fluvial de mercaderías y servicios de astillero</t>
  </si>
  <si>
    <t>80104321-2</t>
  </si>
  <si>
    <t>80002757-4</t>
  </si>
  <si>
    <t xml:space="preserve">(i)                 la moneda que influye fundamentalmente en los precios de venta de los bienes y servicios; </t>
  </si>
  <si>
    <t>(ii)               la moneda que influye fundamentalmente en los costos de producir bienes o suministrar servicios;</t>
  </si>
  <si>
    <t>(iii)             la moneda en la cual se generan los fondos de las actividades de financiación; y</t>
  </si>
  <si>
    <t>(iv)              la moneda en que se mantienen los importes cobrados por las actividades de operación.</t>
  </si>
  <si>
    <t>(i)                 Las partidas monetarias fueron convertidos a la moneda funcional utilizando las tasas de cambio de cierre; y</t>
  </si>
  <si>
    <t>(ii)               Las partidas no monetarias, que son medidos al costo histórico, fueron convertidas utilizando la tasa de cambio correspondiente a la fecha de la transacción que originó su reconocimiento.</t>
  </si>
  <si>
    <t>(ii)               Las cuentas del patrimonio (incluyendo las cifras comparativas), fueron convertidas a las tasas de cambio históricas.</t>
  </si>
  <si>
    <t>(iii)             Los ingresos y gastos para cada estado que presente el resultado del ejercicio (incluyendo las cifras comparativas), fueron convertidas a las tasas de cambio de la fecha de las transacciones; y</t>
  </si>
  <si>
    <t>(iv)              Todas las diferencias de cambio netas resultantes del proceso de conversión a la moneda de presentación fueron reconocidos en “Reserva de conversión”, como parte del Patrimonio Neto.</t>
  </si>
  <si>
    <t>Total otros créditos – Corriente</t>
  </si>
  <si>
    <t>Total otros créditos - No corriente</t>
  </si>
  <si>
    <t>Total otros Créditos</t>
  </si>
  <si>
    <t>Total cuentas por pagar comerciales - corriente</t>
  </si>
  <si>
    <t>Director titular</t>
  </si>
  <si>
    <t>NOTA 3 - EFECTIVO Y EQUIVALENTE DE EFECTIVO</t>
  </si>
  <si>
    <t>Otras inversiones - Moneda Local Guaraníes</t>
  </si>
  <si>
    <t>Total Inversiones Temporales</t>
  </si>
  <si>
    <t>NOTA 5 - CUENTAS POR COBRAR COMERCIALES</t>
  </si>
  <si>
    <t>NOTA 6 - OTROS CRÉDITOS</t>
  </si>
  <si>
    <t>NOTA 7 - INVENTARIOS</t>
  </si>
  <si>
    <t>NOTA 9 - PROPIEDADES, PLANTA Y EQUIPO - NETO</t>
  </si>
  <si>
    <t>NOTA 10 - ACTIVOS DISPONIBLES PARA LA VENTA</t>
  </si>
  <si>
    <t>(Detallar bienes de uso)</t>
  </si>
  <si>
    <t>(Detallar activos intangibles)</t>
  </si>
  <si>
    <t>Total general</t>
  </si>
  <si>
    <t>(Detallar Inversiones)</t>
  </si>
  <si>
    <t>NOTA 11 - ACTIVOS INTANGIBLES</t>
  </si>
  <si>
    <t>NOTA 12 - GOODWILL</t>
  </si>
  <si>
    <t>Los activos disponibles están compuestos de la siguiente manera:</t>
  </si>
  <si>
    <t>Los goodwill están compuestos de la siguiente manera:</t>
  </si>
  <si>
    <t>NOTA 13 - CUENTAS POR PAGAR COMERCIALES</t>
  </si>
  <si>
    <t xml:space="preserve">NOTA 14 –  PRÉSTAMOS A CORTO Y LARGO PLAZO </t>
  </si>
  <si>
    <t>NOTA 15 - PORCION CORRIENTE DE LA DEUDA A LARGO PLAZO</t>
  </si>
  <si>
    <t>Préstamos bancarios</t>
  </si>
  <si>
    <t>Están compuestos de la siguiente manera:</t>
  </si>
  <si>
    <t>NOTA 16 – REMUNERACIONES Y CARGAS SOCIALES A PAGAR</t>
  </si>
  <si>
    <t>NOTA 17 - IMPUESTO A PAGAR</t>
  </si>
  <si>
    <t>NOTA 18 -  PROVISIONES</t>
  </si>
  <si>
    <t>NOTA 19 -  OTROS PASIVOS CORRIENTES y NO CORRIENTES</t>
  </si>
  <si>
    <t>Otros pasivos</t>
  </si>
  <si>
    <t>Total pasivo  no corriente</t>
  </si>
  <si>
    <t>No Corrientes</t>
  </si>
  <si>
    <t>Corrientes</t>
  </si>
  <si>
    <t>NOTA 20 – CAPITAL INTEGRADO</t>
  </si>
  <si>
    <t>NOTA 21 – RESERVAS</t>
  </si>
  <si>
    <t>NOTA 23 – RESULTADOS ACUMULADOS</t>
  </si>
  <si>
    <t>NOTA 24 -  INTERES MINORITARIO</t>
  </si>
  <si>
    <t>Interes Minoritario</t>
  </si>
  <si>
    <t>NOTA 25 –  VENTAS</t>
  </si>
  <si>
    <t>NOTA 26 –  COSTOS DE VENTA</t>
  </si>
  <si>
    <t>NOTA 29 - INGRESOS Y GASTOS FINANCIEROS NETOS</t>
  </si>
  <si>
    <t>NOTA 32 - IMPUESTO A LA RENTA</t>
  </si>
  <si>
    <t>Conceptos</t>
  </si>
  <si>
    <t>NOTA 30 -  RESULTADO DE INVERSIONES EN ASOCIADAS</t>
  </si>
  <si>
    <t>NOTA 28 - OTROS INGRESOS Y GASTOS OPERATIVOS</t>
  </si>
  <si>
    <t>Resultado participación minoritaria</t>
  </si>
  <si>
    <t>NOTA 31 - RESULTADO PARTICIPACIÓN MINORITARIA</t>
  </si>
  <si>
    <t>NOTA 34 - RESULTADO SOBRE ACTIVIDADES DISCONTINUADAS NETO DE IMPUESTO A LA RENTA</t>
  </si>
  <si>
    <t>Resultado sobre actividades discontinuadas neto de impuesto a la renta</t>
  </si>
  <si>
    <t>Subtotal</t>
  </si>
  <si>
    <t>(-) Impuesto a la renta</t>
  </si>
  <si>
    <t>NOTA 35- UTILIDAD (PÉRDIDA) NETA POR ACCIÓN</t>
  </si>
  <si>
    <t>Los siguientes bienes  han sido hipotecados y prendados en garantía de obligaciones financieras.</t>
  </si>
  <si>
    <t>Tipo de Activo</t>
  </si>
  <si>
    <t>Datos  del activo gravado</t>
  </si>
  <si>
    <t>Tipo de garantía</t>
  </si>
  <si>
    <t>A favor de</t>
  </si>
  <si>
    <t>Barcaza</t>
  </si>
  <si>
    <t>Remolcador</t>
  </si>
  <si>
    <t>Hipotecaría</t>
  </si>
  <si>
    <t>Banco Basa</t>
  </si>
  <si>
    <t>Banco Familiar SAECA</t>
  </si>
  <si>
    <t>NOTA 37 - CONTINGENCIAS Y COMPROMISOS</t>
  </si>
  <si>
    <t>NOTA 39 - HECHOS POSTERIORES</t>
  </si>
  <si>
    <t>NOTA 40 - SALDOS Y TRANSACCIONES CON PARTES RELACIONADAS</t>
  </si>
  <si>
    <t>Total Goodwill</t>
  </si>
  <si>
    <t>NOTA 38 - IMPUESTO DIFERIDO</t>
  </si>
  <si>
    <t>Anticipos de Clientes</t>
  </si>
  <si>
    <t>Activos Intangibles</t>
  </si>
  <si>
    <t>Las 40 notas que se acompañan forman parte integrante de estos estados contables.</t>
  </si>
  <si>
    <t>PASIVOS</t>
  </si>
  <si>
    <t>TOTAL ACTIVO</t>
  </si>
  <si>
    <t>TOTAL PASIVO Y PATRIMONIO NETO</t>
  </si>
  <si>
    <t>APORTES A LOS PROPIETARIOS</t>
  </si>
  <si>
    <t>Primas de emisión</t>
  </si>
  <si>
    <t>GANANCIAS RESERVADAS</t>
  </si>
  <si>
    <t>Reserva Revalúo</t>
  </si>
  <si>
    <t>Efectivo al final del periodo (a)</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</si>
  <si>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</si>
  <si>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</si>
  <si>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</si>
  <si>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</si>
  <si>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Las diferencias de cambio originadas por fluctuaciones en los tipos de cambio producidos entre las fechas de concertación de las operaciones y su liquidación o valuación al cierre del ejercicio, son reconocidas en resultados.</t>
  </si>
  <si>
    <t>Activos</t>
  </si>
  <si>
    <t>Pasivos</t>
  </si>
  <si>
    <t>Posición neta</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</si>
  <si>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</si>
  <si>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</si>
  <si>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</si>
  <si>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f. Previsión para cuentas de dudoso cobro/incobrables</t>
  </si>
  <si>
    <t>g. Inventarios</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</si>
  <si>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</si>
  <si>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Cambio</t>
  </si>
  <si>
    <t>Si en el futuro estas estimaciones que se basan en el mejor criterio de la Gerencia a la fecha de emisión de estos estados contables, se modificaran con respecto a las actuales circunstancias, los mismos serán adecuadamente modificados en la fecha en que se produzcan tales cambios.</t>
  </si>
  <si>
    <t xml:space="preserve">Las principales estimaciones relacionadas con la preparación de los estados contables adjuntos se refieren a las previsiones para deudores incobrables, la depreciación de propiedad, planta y equipo y la amortización de activos intangibles. </t>
  </si>
  <si>
    <t>Normas contables aplicadas</t>
  </si>
  <si>
    <t>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t>
  </si>
  <si>
    <t>A efectos del cálculo de la depreciación y el valor residual, se han aplicados las siguientes tasas y porcentajes anuales determinadas:</t>
  </si>
  <si>
    <t>De acuerdo a la Ley Nº 6.380/19 de Modernización y Simplificación del Sistema Tributario Nacional, toda distribución de utilidades o dividendos a socios o accionistas están gravados por el Impuesto a la Distribución de Utilidades (IDU), debiendo la sociedad que distribuye sus utilidades o dividendos actuar como agente de retención del citado tributo, aplicando las tasas del 8% o 15% según el socio o accionista fuera residente en el país o en el exterior, respectivamente.</t>
  </si>
  <si>
    <t>Los Accionistas y Directores han evaluado la situación actual y las proyecciones futuras de la Sociedad, no habiendo observado situaciones o hechos que pudieran plantear dudas en relación con la continuidad de sus operaciones. Consecuentemente, se ha adoptado el principio contable de empresa en marcha para la preparación de estos estados contables.</t>
  </si>
  <si>
    <t>h. Propiedades, planta y equipo</t>
  </si>
  <si>
    <t xml:space="preserve">Estos estados contables se han preparado sobre la base de costos históricos, excepto para el caso de los activos y pasivos en moneda extranjera, según se explica en el punto c)  y h) de la presente nota, y no reconocen en forma integral los efectos de la inflación en la situación patrimonial y financiera de la Sociedad, en los resultados de sus operaciones y en los flujos de caja, en atención a que la corrección monetaria no constituye una práctica contable aceptada en el Paraguay.
</t>
  </si>
  <si>
    <t>i. Activos Intangibles</t>
  </si>
  <si>
    <t>Exiten garantías recibidas de empresas vinculadas</t>
  </si>
  <si>
    <t>NOTA 36- GARANTÍAS Y ACTIVOS GRAVADOS</t>
  </si>
  <si>
    <t>Previsión para deudores incobrables</t>
  </si>
  <si>
    <t>Participación</t>
  </si>
  <si>
    <t>NOTA 33 - RESULTADO EXTRAORDINARIO NETO</t>
  </si>
  <si>
    <t>NOTA 4 - INVERSIONES TEMPORALES</t>
  </si>
  <si>
    <t>Total impuesto a Pagar</t>
  </si>
  <si>
    <t>Total resultados</t>
  </si>
  <si>
    <t>Gastos de Ventas (**)</t>
  </si>
  <si>
    <t>Los activos y pasivos en moneda extranjera (Guaraníes) se valúan a los tipos de cambio vigentes a la fecha de cierre del ejercicio.</t>
  </si>
  <si>
    <t xml:space="preserve"> (*) Ver Estado de evolución de Patrimonio Neto</t>
  </si>
  <si>
    <t xml:space="preserve">Goodwill </t>
  </si>
  <si>
    <t>Intereses a pagar - Préstamos</t>
  </si>
  <si>
    <t>(**) Por el tipo de operaciones que realiza la entidad no genera gastos de ventas.</t>
  </si>
  <si>
    <t xml:space="preserve">CONVERSIÓN DE LOS ESTADOS CONTABLES EXPRESADOS EN MONEDA FUNCIONAL A LA MONEDA DE PRESENTACIÓN </t>
  </si>
  <si>
    <t>CONCILIACIÓN ENTRE EL BALANCE EN MONEDA LOCAL SEGÚN LIBROS Y EL BALANCE EN MONEDA DE PRESENTACIÓN</t>
  </si>
  <si>
    <t>Intereses a devengar - Préstamos</t>
  </si>
  <si>
    <t>Cuentas a cobrar comerciales (Nota 5)</t>
  </si>
  <si>
    <t>Cuentas por pagar comerciales (Nota 13)</t>
  </si>
  <si>
    <t>Inversiones – (Nota 8)</t>
  </si>
  <si>
    <t>Las inversiones en sociedades se describen a continuación</t>
  </si>
  <si>
    <t>Inversiones temporales</t>
  </si>
  <si>
    <t>Activos disponibles para la venta</t>
  </si>
  <si>
    <t>Goodwil</t>
  </si>
  <si>
    <t>Impuesto a Pagar</t>
  </si>
  <si>
    <t>Otros pasivos corrientes y no corrientes</t>
  </si>
  <si>
    <t>Reservas</t>
  </si>
  <si>
    <t>Gastos</t>
  </si>
  <si>
    <t>Resultado de inversiones en asociadas</t>
  </si>
  <si>
    <t>Nota 31</t>
  </si>
  <si>
    <t>Nota 32</t>
  </si>
  <si>
    <t>Resultado extraordinario neto</t>
  </si>
  <si>
    <t>Nota 33</t>
  </si>
  <si>
    <t>Nota 34</t>
  </si>
  <si>
    <t>Utilidad (pérdida) neta por Acción</t>
  </si>
  <si>
    <t>Nota 35</t>
  </si>
  <si>
    <t>Garantías y activos gravados</t>
  </si>
  <si>
    <t>Nota 36</t>
  </si>
  <si>
    <t>Nota 37</t>
  </si>
  <si>
    <t>Nota 38</t>
  </si>
  <si>
    <t>Nota 39</t>
  </si>
  <si>
    <t>Nota 40</t>
  </si>
  <si>
    <t>(En miles de guaraníes)</t>
  </si>
  <si>
    <t>Total inventarios  - Corriente</t>
  </si>
  <si>
    <t>Total inventarios - No corriente</t>
  </si>
  <si>
    <t>Trabajos en proceso</t>
  </si>
  <si>
    <t>CNPJ: 07.924.605/0001-18</t>
  </si>
  <si>
    <t>N/A</t>
  </si>
  <si>
    <t>(*)</t>
  </si>
  <si>
    <t>Referencias</t>
  </si>
  <si>
    <t>N/A: No aplicable</t>
  </si>
  <si>
    <t>a) Inversión valuada al Valor Patrimonial Proporcional.</t>
  </si>
  <si>
    <t>b) Inversión valuado al costo.</t>
  </si>
  <si>
    <t>d) Inversión valuado al costo. Aportes en efectivo pendientes de integración (Sociedad en proceso de constitución).</t>
  </si>
  <si>
    <t>Sistema de comunicación</t>
  </si>
  <si>
    <t>Cuentas a pagar a partes relacionadas</t>
  </si>
  <si>
    <t xml:space="preserve">(b) Obligaciones garantizadas por valor de guaraníes  </t>
  </si>
  <si>
    <t>Tasa %</t>
  </si>
  <si>
    <t>Sector Privado - Crédito</t>
  </si>
  <si>
    <t>Servicios de maniobras y remolques</t>
  </si>
  <si>
    <t>Ingresos y gastos financieros - Neto</t>
  </si>
  <si>
    <t>Total pasivo no corriente</t>
  </si>
  <si>
    <t>Total pasivo</t>
  </si>
  <si>
    <t>Reparaciones y mantenimientos</t>
  </si>
  <si>
    <t>La Sociedad reconoce los ingresos por servicios de fletes una vez que se completa la carga de los bienes a ser transportados y se emite la correspondiente factura de venta. Para los servicios de construcción y venta de buque, los ingresos se reconocen en función al avance de obras. Para el reconocimiento de otros ingresos e imputación de costos y gastos incurridos se aplica el principio de lo devengado.</t>
  </si>
  <si>
    <t>Otros ingresos y gastos no operativos</t>
  </si>
  <si>
    <t>Cuentas por cobrar comerciales - Corriente</t>
  </si>
  <si>
    <t>Otros créditos - Corriente</t>
  </si>
  <si>
    <t>Cuentas por cobrar comerciales - No corriente</t>
  </si>
  <si>
    <t>Otros créditos - No corriente</t>
  </si>
  <si>
    <t>Inventarios  - No corriente</t>
  </si>
  <si>
    <t>Cuentas por pagar comerciales - No corriente</t>
  </si>
  <si>
    <t>(Adquisición)/Venta de intangibles - Neto</t>
  </si>
  <si>
    <t>Total deudas financieras corriente</t>
  </si>
  <si>
    <t>NOTA 22 -  RESULTADO POR CONVERSIÓN</t>
  </si>
  <si>
    <t>Resultado por conversión (*)</t>
  </si>
  <si>
    <t>(a) Corresponde a embarcaciones (barcazas y remolcadores) sobre los cuales Panchita G de Navegación S.A.E. constituyó prendas a favor de entidades financieras en garantía de líneas de crédito y préstamos obtenidos. Ver Nota 36.</t>
  </si>
  <si>
    <t>NOTA 8 - INVERSIONES EN ASOCIADAS</t>
  </si>
  <si>
    <t>Resultado del año anterior (a)</t>
  </si>
  <si>
    <t>Resultado del año anterior (b)</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</si>
  <si>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</si>
  <si>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</si>
  <si>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</si>
  <si>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</si>
  <si>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</si>
  <si>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</si>
  <si>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</si>
  <si>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</si>
  <si>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</si>
  <si>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</si>
  <si>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</si>
  <si>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</si>
  <si>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</si>
  <si>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</si>
  <si>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</si>
  <si>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</si>
  <si>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</si>
  <si>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</si>
  <si>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</si>
  <si>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</si>
  <si>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</si>
  <si>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</si>
  <si>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</si>
  <si>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</si>
  <si>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</si>
  <si>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</si>
  <si>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</si>
  <si>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</si>
  <si>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</si>
  <si>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</si>
  <si>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</si>
  <si>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</si>
  <si>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</si>
  <si>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</si>
  <si>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</si>
  <si>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</si>
  <si>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</si>
  <si>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</si>
  <si>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</si>
  <si>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</si>
  <si>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</si>
  <si>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</si>
  <si>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</si>
  <si>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</si>
  <si>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</si>
  <si>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</si>
  <si>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</si>
  <si>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</si>
  <si>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</si>
  <si>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</si>
  <si>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</si>
  <si>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</si>
  <si>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</si>
  <si>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</si>
  <si>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</si>
  <si>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</si>
  <si>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</si>
  <si>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</si>
  <si>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</si>
  <si>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</si>
  <si>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</si>
  <si>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</si>
  <si>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</si>
  <si>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</si>
  <si>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</si>
  <si>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</si>
  <si>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</si>
  <si>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</si>
  <si>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</si>
  <si>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</si>
  <si>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</si>
  <si>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</si>
  <si>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</si>
  <si>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</si>
  <si>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</si>
  <si>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</si>
  <si>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</si>
  <si>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</si>
  <si>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</si>
  <si>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</si>
  <si>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</si>
  <si>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</si>
  <si>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</si>
  <si>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</si>
  <si>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</si>
  <si>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</si>
  <si>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</si>
  <si>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</si>
  <si>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</si>
  <si>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</si>
  <si>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</si>
  <si>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</si>
  <si>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</si>
  <si>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</si>
  <si>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</si>
  <si>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</si>
  <si>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</si>
  <si>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</si>
  <si>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</si>
  <si>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</si>
  <si>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</si>
  <si>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</si>
  <si>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</si>
  <si>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</si>
  <si>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</si>
  <si>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</si>
  <si>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</si>
  <si>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</si>
  <si>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</si>
  <si>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</si>
  <si>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</si>
  <si>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</si>
  <si>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</si>
  <si>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</si>
  <si>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</si>
  <si>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</si>
  <si>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</si>
  <si>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</si>
  <si>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</si>
  <si>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</si>
  <si>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</si>
  <si>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</si>
  <si>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</si>
  <si>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</si>
  <si>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</si>
  <si>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</si>
  <si>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</si>
  <si>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</si>
  <si>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</si>
  <si>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</si>
  <si>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</si>
  <si>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</si>
  <si>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</si>
  <si>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</si>
  <si>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</si>
  <si>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</si>
  <si>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</si>
  <si>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</si>
  <si>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</si>
  <si>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</si>
  <si>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</si>
  <si>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</si>
  <si>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</si>
  <si>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</si>
  <si>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</si>
  <si>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</si>
  <si>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</si>
  <si>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</si>
  <si>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</si>
  <si>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</si>
  <si>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</si>
  <si>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</si>
  <si>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</si>
  <si>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</si>
  <si>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</si>
  <si>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</si>
  <si>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</si>
  <si>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</si>
  <si>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</si>
  <si>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</si>
  <si>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</si>
  <si>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</si>
  <si>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</si>
  <si>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</si>
  <si>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</si>
  <si>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</si>
  <si>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</si>
  <si>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</si>
  <si>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</si>
  <si>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</si>
  <si>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</si>
  <si>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</si>
  <si>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</si>
  <si>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</si>
  <si>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</si>
  <si>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</si>
  <si>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</si>
  <si>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</si>
  <si>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</si>
  <si>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</si>
  <si>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</si>
  <si>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</si>
  <si>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</si>
  <si>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</si>
  <si>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</si>
  <si>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</si>
  <si>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</si>
  <si>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</si>
  <si>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</si>
  <si>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</si>
  <si>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</si>
  <si>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</si>
  <si>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</si>
  <si>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</si>
  <si>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</si>
  <si>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</si>
  <si>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</si>
  <si>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</si>
  <si>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</si>
  <si>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</si>
  <si>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</si>
  <si>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</si>
  <si>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</si>
  <si>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</si>
  <si>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</si>
  <si>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</si>
  <si>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</si>
  <si>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</si>
  <si>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</si>
  <si>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</si>
  <si>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</si>
  <si>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</si>
  <si>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</si>
  <si>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</si>
  <si>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</si>
  <si>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</si>
  <si>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</si>
  <si>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</si>
  <si>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</si>
  <si>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</si>
  <si>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</si>
  <si>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</si>
  <si>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</si>
  <si>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</si>
  <si>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</si>
  <si>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</si>
  <si>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</si>
  <si>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</si>
  <si>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</si>
  <si>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</si>
  <si>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</si>
  <si>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</si>
  <si>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</si>
  <si>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</si>
  <si>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</si>
  <si>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</si>
  <si>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</si>
  <si>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</si>
  <si>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</si>
  <si>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</si>
  <si>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</si>
  <si>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</si>
  <si>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</si>
  <si>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</si>
  <si>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</si>
  <si>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</si>
  <si>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</si>
  <si>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</si>
  <si>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</si>
  <si>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</si>
  <si>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</si>
  <si>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</si>
  <si>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</si>
  <si>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</si>
  <si>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</si>
  <si>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</si>
  <si>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</si>
  <si>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</si>
  <si>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</si>
  <si>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</si>
  <si>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</si>
  <si>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</si>
  <si>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</si>
  <si>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</si>
  <si>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</si>
  <si>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</si>
  <si>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</si>
  <si>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</si>
  <si>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</si>
  <si>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</si>
  <si>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</si>
  <si>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</si>
  <si>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</si>
  <si>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</si>
  <si>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</si>
  <si>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</si>
  <si>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</si>
  <si>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</si>
  <si>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</si>
  <si>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</si>
  <si>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</si>
  <si>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</si>
  <si>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</si>
  <si>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</si>
  <si>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</si>
  <si>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</si>
  <si>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</si>
  <si>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</si>
  <si>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</si>
  <si>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</si>
  <si>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</si>
  <si>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</si>
  <si>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</si>
  <si>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</si>
  <si>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</si>
  <si>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</si>
  <si>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</si>
  <si>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</si>
  <si>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</si>
  <si>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</si>
  <si>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</si>
  <si>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</si>
  <si>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</si>
  <si>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</si>
  <si>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</si>
  <si>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</si>
  <si>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</si>
  <si>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</si>
  <si>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</si>
  <si>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</si>
  <si>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</si>
  <si>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</si>
  <si>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</si>
  <si>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</si>
  <si>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</si>
  <si>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</si>
  <si>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</si>
  <si>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</si>
  <si>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</si>
  <si>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</si>
  <si>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</si>
  <si>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</si>
  <si>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</si>
  <si>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</si>
  <si>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</si>
  <si>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</si>
  <si>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</si>
  <si>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</si>
  <si>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</si>
  <si>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</si>
  <si>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</si>
  <si>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</si>
  <si>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</si>
  <si>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</si>
  <si>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</si>
  <si>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</si>
  <si>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</si>
  <si>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</si>
  <si>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 xml:space="preserve">BRL </t>
  </si>
  <si>
    <t>PYG 64.000.000.000</t>
  </si>
  <si>
    <t>PYG 1.000.000</t>
  </si>
  <si>
    <t xml:space="preserve"> -  Moneda de presentación o de reporte: Guaraní (PYG)</t>
  </si>
  <si>
    <t xml:space="preserve"> -  Moneda local de curso legal en Paraguay: Guaraní (PYG)</t>
  </si>
  <si>
    <t xml:space="preserve"> -  Moneda funcional: Dólar estadounidense (USD)</t>
  </si>
  <si>
    <t>Miles de PYG</t>
  </si>
  <si>
    <t>El 9 de febrero de 2006 se procedió nuevamente al aumento del Capital Social quedando establecido en   PYG 64.000.000.000, representado por 64.000 acciones nominativas, de valor nominal  PYG 1.000.000 cada una.</t>
  </si>
  <si>
    <t>Importes                 en miles de PYG</t>
  </si>
  <si>
    <t>Econ. Julio C. Almirón</t>
  </si>
  <si>
    <t>………………………………</t>
  </si>
  <si>
    <t>……………………………</t>
  </si>
  <si>
    <t>Utilidad Neta (en miles de PYG.)</t>
  </si>
  <si>
    <t>Utilidad Neta por Acción Ordinaria (en miles de PYG.)</t>
  </si>
  <si>
    <t>En el acto de constitución de la Sociedad (18 de enero de 1999), el Capital Social de Panchita G de Navegación S.A.E. (en ese entonces Bowfluvial S.A. de Navegación) quedó establecido en  PYG  30.000.000, representado por 3.000 acciones nominativas, de valor nominal de PYG  10.000 cada una.</t>
  </si>
  <si>
    <t>En fecha 14 de mayo de 2002 se procedió al aumento del capital social quedando establecido en   PYG 3.000.000.000, representado por 3.000 acciones nominativas, de valor nominal PYG 1.000.000 cada una.</t>
  </si>
  <si>
    <t>El 9 de febrero de 2006 se procedió nuevamente al aumento del Capital Social quedando establecido en PYG  64.000.000.000, representado por 64.000 acciones nominativas, de valor nominal PYG 1.000.000 cada una.</t>
  </si>
  <si>
    <t>Representante legal ante la DNIT</t>
  </si>
  <si>
    <t>Amaral &amp; Asociados</t>
  </si>
  <si>
    <t>Auditor Externo</t>
  </si>
  <si>
    <t>Firmado por: Carlos Amaral</t>
  </si>
  <si>
    <t>Saldo al 31/12/2024</t>
  </si>
  <si>
    <t>Anticipos a recuperar</t>
  </si>
  <si>
    <t>Materiales y Repuestos en Transito</t>
  </si>
  <si>
    <t>Intereses deudas bursátiles a pagar</t>
  </si>
  <si>
    <t>Intereses a pagar bonos</t>
  </si>
  <si>
    <t>(-) Intereses a Devengar bonos</t>
  </si>
  <si>
    <t>Deudas Bursátiles (Locales)</t>
  </si>
  <si>
    <t>Bonos Serie 1 - D1</t>
  </si>
  <si>
    <t>Bonos Serie 2 - D1</t>
  </si>
  <si>
    <t>Total Deudas Bursátiles</t>
  </si>
  <si>
    <t>Intereses a pagar - Deudas bursátiles</t>
  </si>
  <si>
    <t>Intereses a devengar - Deudas bursátiles</t>
  </si>
  <si>
    <t>Intereses por Bonos</t>
  </si>
  <si>
    <t>Resultado extraordinario - Neto</t>
  </si>
  <si>
    <t>Sin embargo, existe compromisos adquiridos de origen codeudor con los siguientes:</t>
  </si>
  <si>
    <t xml:space="preserve">Codeudoría </t>
  </si>
  <si>
    <t>Acreedor</t>
  </si>
  <si>
    <t>Desembolso</t>
  </si>
  <si>
    <t>Importe USD</t>
  </si>
  <si>
    <t>Banco GNB Paraguay S.A.</t>
  </si>
  <si>
    <t>Astillero Aguapé S.A.</t>
  </si>
  <si>
    <r>
      <t>Cuentas por cobrar comerciales</t>
    </r>
    <r>
      <rPr>
        <sz val="10"/>
        <color theme="0"/>
        <rFont val="Times New Roman"/>
        <family val="1"/>
      </rPr>
      <t xml:space="preserve"> LP</t>
    </r>
  </si>
  <si>
    <r>
      <t xml:space="preserve">Cuentas por cobrar comerciales </t>
    </r>
    <r>
      <rPr>
        <sz val="10"/>
        <color theme="0"/>
        <rFont val="Times New Roman"/>
        <family val="1"/>
      </rPr>
      <t>LP</t>
    </r>
  </si>
  <si>
    <r>
      <t>Otros créditos</t>
    </r>
    <r>
      <rPr>
        <sz val="10"/>
        <color theme="0"/>
        <rFont val="Times New Roman"/>
        <family val="1"/>
      </rPr>
      <t xml:space="preserve"> LP</t>
    </r>
  </si>
  <si>
    <r>
      <t>Cuentas por pagar comerciales</t>
    </r>
    <r>
      <rPr>
        <sz val="10"/>
        <color theme="0"/>
        <rFont val="Times New Roman"/>
        <family val="1"/>
      </rPr>
      <t xml:space="preserve"> LP</t>
    </r>
  </si>
  <si>
    <r>
      <t xml:space="preserve">Provisiones </t>
    </r>
    <r>
      <rPr>
        <sz val="10"/>
        <color theme="0"/>
        <rFont val="Times New Roman"/>
        <family val="1"/>
      </rPr>
      <t>LP</t>
    </r>
  </si>
  <si>
    <r>
      <t>Conciliación de Propiedad, Planta y equipo - Neto</t>
    </r>
    <r>
      <rPr>
        <b/>
        <u/>
        <sz val="10"/>
        <color rgb="FFFF0000"/>
        <rFont val="Times New Roman"/>
        <family val="1"/>
      </rPr>
      <t xml:space="preserve"> </t>
    </r>
  </si>
  <si>
    <r>
      <t>Anticipos a proveedores del exterior</t>
    </r>
    <r>
      <rPr>
        <sz val="10"/>
        <color theme="0"/>
        <rFont val="Times New Roman"/>
        <family val="1"/>
      </rPr>
      <t xml:space="preserve"> II</t>
    </r>
  </si>
  <si>
    <r>
      <t>Menos Previsiones anticipos</t>
    </r>
    <r>
      <rPr>
        <sz val="10"/>
        <color theme="0"/>
        <rFont val="Times New Roman"/>
        <family val="1"/>
      </rPr>
      <t xml:space="preserve"> II</t>
    </r>
  </si>
  <si>
    <t xml:space="preserve">Total inventarios </t>
  </si>
  <si>
    <t>Los otros créditos se integran como sigue:</t>
  </si>
  <si>
    <t>Préstamos</t>
  </si>
  <si>
    <t>NOTA 27 - GASTOS ADMINISTRATIVOS</t>
  </si>
  <si>
    <t>Importe 
(miles de PYG)</t>
  </si>
  <si>
    <r>
      <t>c)</t>
    </r>
    <r>
      <rPr>
        <sz val="7"/>
        <color theme="1"/>
        <rFont val="Times New Roman"/>
        <family val="1"/>
      </rPr>
      <t xml:space="preserve">    </t>
    </r>
    <r>
      <rPr>
        <sz val="11"/>
        <color theme="1"/>
        <rFont val="Times New Roman"/>
        <family val="1"/>
      </rPr>
      <t>Corresponde al ajuste neto de la conversión de la moneda funcional (dólares estadounidenses) a la moneda de presentación (guaraníes) de los saldos patrimoniales y de los resultados del ejercicio.</t>
    </r>
  </si>
  <si>
    <r>
      <t>d)</t>
    </r>
    <r>
      <rPr>
        <sz val="7"/>
        <color theme="1"/>
        <rFont val="Times New Roman"/>
        <family val="1"/>
      </rPr>
      <t xml:space="preserve">    </t>
    </r>
    <r>
      <rPr>
        <sz val="11"/>
        <color theme="1"/>
        <rFont val="Times New Roman"/>
        <family val="1"/>
      </rPr>
      <t>Corresponde sustancialmente al efecto del ajuste de las diferencias de cambio surgidas en ejercicios anteriores a partir de la valuación de los saldos en moneda extranjera de los estados contables en moneda local.</t>
    </r>
  </si>
  <si>
    <r>
      <t>e)</t>
    </r>
    <r>
      <rPr>
        <sz val="7"/>
        <color theme="1"/>
        <rFont val="Times New Roman"/>
        <family val="1"/>
      </rPr>
      <t xml:space="preserve">    </t>
    </r>
    <r>
      <rPr>
        <sz val="11"/>
        <color theme="1"/>
        <rFont val="Times New Roman"/>
        <family val="1"/>
      </rPr>
      <t>Corresponde sustancialmente al efecto del ajuste de las diferencias de cambio surgidas en el ejercicio a partir de la valuación de los saldos de los estados contables en moneda local.</t>
    </r>
  </si>
  <si>
    <r>
      <rPr>
        <u/>
        <sz val="10"/>
        <color theme="1"/>
        <rFont val="Times New Roman"/>
        <family val="1"/>
      </rPr>
      <t>Constitución:</t>
    </r>
    <r>
      <rPr>
        <sz val="10"/>
        <color theme="1"/>
        <rFont val="Times New Roman"/>
        <family val="1"/>
      </rPr>
      <t xml:space="preserve"> 18 de enero de 1991, inscripta en el Registro Público de Comercio  el 24 de enero de 1991 bajo el Nº 31, Serie C, folio 186 y siguientes.</t>
    </r>
  </si>
  <si>
    <t>Otras Notas de los Estados Financieros</t>
  </si>
  <si>
    <t>Estado de Evolución del Patrimonio Neto</t>
  </si>
  <si>
    <t>Estado de Resultados</t>
  </si>
  <si>
    <t>Inversiones en Asociadas</t>
  </si>
  <si>
    <t>Préstamos a corto y largo plazo</t>
  </si>
  <si>
    <t>Porción corriente de la deuda a largo plazo</t>
  </si>
  <si>
    <t>Resultado por conversión</t>
  </si>
  <si>
    <t>Interes minoritario</t>
  </si>
  <si>
    <t>Costo de venta</t>
  </si>
  <si>
    <t>Ingresos y gastos financieros Netos</t>
  </si>
  <si>
    <t>Estado de Flujos de Efectivo</t>
  </si>
  <si>
    <t>Contingencias y compromisos</t>
  </si>
  <si>
    <t>Saldos y transacciones con partes relacionadas</t>
  </si>
  <si>
    <t>En el acto de constitución de la Sociedad (18 de enero de 1999), el Capital Social de Panchita G de Navegación S.A.E. (en ese entonces Bowfluvial S.A. de Navegación) quedó establecido en PYG 30.000.000, representado por 3.000 acciones nominativas, de valor nominal de PYG 10.000 cada una.</t>
  </si>
  <si>
    <t>En fecha 14 de mayo de 2002 se procedió al aumento del capital social quedando establecido en   PYG 3.000.000.000, representado por 3.000 acciones nominativas, de valor nominal  PYG 1.000.000 cada una.</t>
  </si>
  <si>
    <r>
      <rPr>
        <b/>
        <sz val="14"/>
        <color theme="1"/>
        <rFont val="Times New Roman"/>
        <family val="1"/>
      </rPr>
      <t xml:space="preserve">ESTADOS FINANCIEROS
PANCHITA G DE NAVEGACIÓN S.A.E.
</t>
    </r>
    <r>
      <rPr>
        <u/>
        <sz val="14"/>
        <color theme="1"/>
        <rFont val="Times New Roman"/>
        <family val="1"/>
      </rPr>
      <t>s/ Res. N° 35/2023</t>
    </r>
    <r>
      <rPr>
        <sz val="11"/>
        <color theme="1"/>
        <rFont val="Times New Roman"/>
        <family val="1"/>
      </rPr>
      <t xml:space="preserve">
Título 31 Anexo A y B</t>
    </r>
  </si>
  <si>
    <t>Préstamos - No corriente</t>
  </si>
  <si>
    <t>En proceso de Constitución</t>
  </si>
  <si>
    <t>miles de PYG.</t>
  </si>
  <si>
    <t>Interés Minoritario</t>
  </si>
  <si>
    <t>(*) Incluyen gastos diversos incurridos por parte del Directorio de Panchita G de Navegación S.A.E. y remuneración al Presidente de Panchita G de Navegación S.A.E.</t>
  </si>
  <si>
    <t>Se componen de la siguiente forma:</t>
  </si>
  <si>
    <t>Banco GNB Paraguay S.A.E.C.A.</t>
  </si>
  <si>
    <t>Banco Continental S.A.E.C.A.</t>
  </si>
  <si>
    <t>Otros Egresos extraordinarios</t>
  </si>
  <si>
    <t>Otros Ingresos extraordinarios</t>
  </si>
  <si>
    <t>Total de otros ingresos extraordinarios</t>
  </si>
  <si>
    <t>Total de otros egresos extraordinarios</t>
  </si>
  <si>
    <t>María Stella de Galiano</t>
  </si>
  <si>
    <t>Utilidad neta por acción ordinaria (en miles de guaraníes)</t>
  </si>
  <si>
    <t>c)  Inversión valuada al costo. PGN posee influencia significativa por representación en el Directorio, elaboración de políticas y transacciones significativas. La inversión es el aporte en efectivo realizado por PGN con la intención que los mismos sean capitalizado a futuro previa celebración de un contrato de cesión de deuda a los Accionistas de Transportes &amp; Estibajes.</t>
  </si>
  <si>
    <t>(***) El total de inversiones incluye el valor de conversión a moneda de presentación.</t>
  </si>
  <si>
    <t>(**) El patrimonio neto incluye los resultados surgidos de la conversión a la moneda de presentación guaraníes por lo que difiere de los estados financieros en su moneda local guaranies.</t>
  </si>
  <si>
    <t>Ref</t>
  </si>
  <si>
    <t xml:space="preserve">El costo de las mejoras que extienden la vida útil de los remolcadores y las barcazas o aumentan su capacidad productiva es imputado a la cuenta Construcciones en Curso, siendo posteriormente reclasificadas a las respectivas cuentas de Propiedad, Planta y Equipo, al valor de libros. </t>
  </si>
  <si>
    <t>Resultado sobre actividades discontinuadas Neto</t>
  </si>
  <si>
    <t>PYG :  Guaraníes</t>
  </si>
  <si>
    <t>BRL: Real</t>
  </si>
  <si>
    <t>j. Deudas financieras</t>
  </si>
  <si>
    <t>Las deudas financieras y bonos son reconocidas inicialmente al valor razonable de los recursos obtenidos, menos los costos incurridos directamente atribuibles a la transacción. Después del reconocimiento inicial, los préstamos y bonos se valorizan al costo amortizado. La diferencia entre el monto neto recibido y el valor a pagar es reconocida durante el período de duración del préstamo, utilizando el método de interés efectivo. Los préstamos y bonos con vencimiento dentro de los próximos doce meses son clasificados como pasivos corrientes.</t>
  </si>
  <si>
    <t>k. Reconocimiento de ingresos y egresos</t>
  </si>
  <si>
    <t>l. Impuesto a la renta</t>
  </si>
  <si>
    <t>m. Restricciones a la distribución de utilidades</t>
  </si>
  <si>
    <t>n. Impuesto diferido</t>
  </si>
  <si>
    <t>o.  Indemnizaciones por despido</t>
  </si>
  <si>
    <t>p. Empresa en marcha</t>
  </si>
  <si>
    <t>Base de Monedas</t>
  </si>
  <si>
    <t>Las indemnizaciones por despido son cargadas a resultados en el momento de su pago.</t>
  </si>
  <si>
    <t>Ganancia por diferencia de cambio (Neto)</t>
  </si>
  <si>
    <t>PRESENTADO EN FORMA COMPARATIVA CON EL EJERCICIO CERRADO AL 31 DE DICIEMBRE DE 2024</t>
  </si>
  <si>
    <t>Transferencia a resultados acumuladdos (a)</t>
  </si>
  <si>
    <t>Transferencia a resultados acumulados (b)</t>
  </si>
  <si>
    <t>Reserva legal (b)</t>
  </si>
  <si>
    <t>Distribución de utilidades (b)</t>
  </si>
  <si>
    <t>Saldos al 31.12.2023</t>
  </si>
  <si>
    <t>(a) Según Actas de Asamblea Nº 27  de fecha 23 de febrero de 2024.</t>
  </si>
  <si>
    <t>Disponibilidades</t>
  </si>
  <si>
    <r>
      <t>Sobregiros bancarios</t>
    </r>
    <r>
      <rPr>
        <sz val="11"/>
        <color rgb="FF006600"/>
        <rFont val="Times New Roman"/>
        <family val="1"/>
      </rPr>
      <t xml:space="preserve"> </t>
    </r>
    <r>
      <rPr>
        <sz val="11"/>
        <rFont val="Times New Roman"/>
        <family val="1"/>
      </rPr>
      <t>(Nota 14)</t>
    </r>
  </si>
  <si>
    <t>Efectivo y su equivalente al cierre del ejercicio - Ver Nota 2.c)</t>
  </si>
  <si>
    <t>Recaudaciones a depositar</t>
  </si>
  <si>
    <t>80131323-6</t>
  </si>
  <si>
    <t xml:space="preserve"> ₲</t>
  </si>
  <si>
    <t>e) Inversión valuada al Valor Patrimonial Proporcional.</t>
  </si>
  <si>
    <t>Intereses a pagar préstamos</t>
  </si>
  <si>
    <t>(-) Intereses a Devengar préstamos</t>
  </si>
  <si>
    <t>Sobregiros bancarios</t>
  </si>
  <si>
    <t>Total Sobregiros</t>
  </si>
  <si>
    <t>Dividendos a Pagar</t>
  </si>
  <si>
    <t>Depreciación bienes de uso</t>
  </si>
  <si>
    <t>otros</t>
  </si>
  <si>
    <t xml:space="preserve">Las inversiones mantenidas en la empresa Tío Kike S.A. y Astillero Aguapé S.A. son registradas de acuerdo al método de la participación, según el cual el valor en libros aumenta o disminuye para reconocer la participación del inversionista en las ganancias o pérdidas de la compañía en la que se invierte, después de la fecha de adquisición. Las distribuciones que sean recibidas posteriormente reducirán el valor en libros de la inversión. </t>
  </si>
  <si>
    <t>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 A la fecha de la emisión de los estados contables, no se ha emitido una resolución en la cual se establecen los coeficientes de revalúo de los bienes de uso para el ejercicio finalizado al 31 de diciembre de 2024, por lo que no se ha realizado ningún ajuste.</t>
  </si>
  <si>
    <t>Inversiones en Titulos del Sistema Financiero- Moneda Local Guaraníes</t>
  </si>
  <si>
    <t>Inversiones en Mercado Bursatil - Moneda Local Guaraníes</t>
  </si>
  <si>
    <t>Situación</t>
  </si>
  <si>
    <t xml:space="preserve">% Previsiones  sobre Cartera </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</si>
  <si>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</si>
  <si>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</si>
  <si>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</si>
  <si>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</si>
  <si>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</si>
  <si>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</si>
  <si>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</si>
  <si>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</si>
  <si>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</si>
  <si>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Observaciones</t>
  </si>
  <si>
    <t>Criterios de Clasificación utilizados</t>
  </si>
  <si>
    <t>De</t>
  </si>
  <si>
    <t>A</t>
  </si>
  <si>
    <t>En Adelante</t>
  </si>
  <si>
    <t>El Impuesto a la Renta, que se carga a los resultados del año a la tasa del 10%, se basa en la utilidad contable antes de impuesto, ajustada por las partidas que la Ley Nº 125/91 y sus modificaciones incluye o excluye para la determinación de la renta neta imponible y por el reconocimiento de eventuales cargos o ingresos originados por la aplicación del impuesto diferido. El ajuste anual en los saldos patrimoniales de activo y pasivo por Impuesto diferido se incluye como parte del Impuesto a la renta en el estado de resultados.</t>
  </si>
  <si>
    <t>Transportes y Estibajes S.A.</t>
  </si>
  <si>
    <t>Total Inversión (miles de PYG)      (***)</t>
  </si>
  <si>
    <t>Total cuentas por pagar comerciales- No corriente</t>
  </si>
  <si>
    <r>
      <t>(b) Según Actas de</t>
    </r>
    <r>
      <rPr>
        <sz val="11"/>
        <rFont val="Times New Roman"/>
        <family val="1"/>
      </rPr>
      <t xml:space="preserve"> Asamblea Nº 28 de fecha 21 de febrero de 2025.</t>
    </r>
  </si>
  <si>
    <t>Reserva legal (a)</t>
  </si>
  <si>
    <t>Distribución de utilidades (a)</t>
  </si>
  <si>
    <t>GPG -  Servicios Portuarios</t>
  </si>
  <si>
    <t>LPG Emprendimientos y Servicios S.A.  (**)</t>
  </si>
  <si>
    <t xml:space="preserve">La Sociedad mantiene saldos, efectúa transacciones significativas y mantiene relaciones importantes con las empresas relacionadas. Debido a estas relaciones, es posible que los términos de estos saldos y transacciones no sean los mismos que aquellos que resultarían de haberse realizado entre partes no relacionadas. </t>
  </si>
  <si>
    <t>Según la escritura pública Nº 269 de fecha 10 de diciembre de 2008 por la que se procedió a la transcripción del Acta de Asamblea General Extraordinaria de Accionistas de la firma, se aprobó el cambio de denominación de Bowfluvial S.A. de Navegación por el de Panchita G de Navegación S.A. y la correspondiente modificación de los estatutos sociales. Fue inscripta en el Registro Público de Comercio en fecha 22 de enero de 2009 bajo el Nº 5, Serie A, folio 53 y siguientes de la sección Contratos.</t>
  </si>
  <si>
    <t xml:space="preserve"> (*) Corresponden a préstamos financieros originalmente pactados a corto plazo, los cuales forman parte de la estructura de financiamiento permanente del capital empleado. Si bien existe una refinanciación potencial del capital, son clasificados como corrientes ya que la extensión del plazo para el pago del capital no es una facultad directa de la Sociedad. La Gerencia de la Sociedad considera que las operaciones mencionadas no comprometerán su situación financiera en el curso de los próximos 12 meses, y por tanto no altera la aplicación del principio contable de empresa en marcha.</t>
  </si>
  <si>
    <t>Carmen Arce de González</t>
  </si>
  <si>
    <t>Mauricio González Arce</t>
  </si>
  <si>
    <t>Sebastian González Arce</t>
  </si>
  <si>
    <t>María José González Arce</t>
  </si>
  <si>
    <t>Maricella González Arce</t>
  </si>
  <si>
    <t xml:space="preserve">Deudores por ventas locales </t>
  </si>
  <si>
    <t>Detalles de las garantías recibidas de empresas vinculadas</t>
  </si>
  <si>
    <t>Pagos de Impuesto a la distribución de utilidades (IDU)</t>
  </si>
  <si>
    <t>(Disminución) aumento de bonos emitidos -Neto</t>
  </si>
  <si>
    <t>(Disminución) aumento de préstamos - Neto</t>
  </si>
  <si>
    <t>Bonos Serie 3 - D1</t>
  </si>
  <si>
    <t>Bonos Serie 4 - D1</t>
  </si>
  <si>
    <t xml:space="preserve">Intereses por préstamos </t>
  </si>
  <si>
    <t>Política de previsión sobre cuentas a cobrar:</t>
  </si>
  <si>
    <t>Saldos vencidos de más de 360 días:   100%</t>
  </si>
  <si>
    <t>NOTA 1 – DESCRIPCIÓN DE LA NATURALEZA Y DEL NEGOCIO DE LA SOCIEDAD</t>
  </si>
  <si>
    <t>(No auditado)</t>
  </si>
  <si>
    <t>Considerando que la Sociedad lleva sus registros y libros contables en moneda de curso legal, una moneda diferente de su moneda funcional, a efectos de la preparación de estos estados contables la Sociedad ha aplicado la “NIF 23 – Efectos de las variaciones en los tipos de cambio de la moneda extranjera” de las NIF, siguiendo los siguientes criterios de conversión a la moneda funcional:</t>
  </si>
  <si>
    <t>Información al 30/09/2025</t>
  </si>
  <si>
    <t>AL 30 DE SETIEMBRE DE 2025</t>
  </si>
  <si>
    <t>PRESENTADO EN FORMA COMPARATIVA CON EL PERIODO FINALIZADO AL 30 DE SETIEMBRE DE 2024</t>
  </si>
  <si>
    <t>Saldo al 30/09/2024 (No auditado)</t>
  </si>
  <si>
    <t>Resultado del periodo de 9 meses</t>
  </si>
  <si>
    <t>Resultado del periodo de 3 meses</t>
  </si>
  <si>
    <t>Saldo al 30/09/2025 (No auditado)</t>
  </si>
  <si>
    <t>NOTAS A LOS ESTADOS FINANCIEROS CORRESPONDIENTES AL PERIODO TERMINADO AL 30 DE SETIEMBRE DE 2025</t>
  </si>
  <si>
    <t>Los presentes estados financieros al 30 de setiembre de 2025 y  sus cifras comparativas surgen de Libros contables en moneda de curso legal en Paraguay e incorporan los ajustes realizados especialmente para dar reconocimiento a la Norma de Información Financiera N° 23 - “Efectos de las variaciones en los tipos de cambio de la moneda extranjera” (“NIF 23”) que forma parte de las Normas de Información Financiera (NIIF) emitidas por el Consejo de Contadores Públicos del Paraguay en relación con la conversión a la moneda de presentación, que constituyen el patrón contable básico utilizado para la preparación de los estados financieros de Panchita G de Navegación S.A.E.</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</si>
  <si>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30 de setiembre de 2025, y por el ejercicio cerrado el 30 de setiembre de 2024. 
</t>
  </si>
  <si>
    <t>Según el índice general de precios del consumo (IPC) publicado por el Banco Central del Paraguay, la inflación finalizada el 30 de setiembre de 2025 fue de 3,3 % y 2,9% por el periodo finalizado el 30 de setiembre de 2024.</t>
  </si>
  <si>
    <t>(i)                 Los activos y pasivos incluidos en el balance general presentado (incluyendo las cifras comparativas), fueron convertidos a las tasas de cambio vigentes a la fecha de cierre del correspondiente balance general  (USD 1 = PYG 6.952 y USD 1 = PYG 6.971 para el activo y pasivo respectivamente al 30 de setiembre de 2025, USD 1 = PYG 7.264, y USD 1 = PYG 7.284 para el activo y pasivo respectivamente al 31 de diciembre de 2024 y USD 1 = PYG 7.790 y USD 1 = PYG 7.797 para el activo y pasivo respectivamente al 30 de setiembre de 2024).</t>
  </si>
  <si>
    <t>A continuación se presentan el balance general y estado de resultados en moneda funcional (dólar estadounidense) y en moneda de presentación (guaraní) por los ejercicios cerrados el 30 de setiembre de 2025 y 31 de diciembre de 2024:</t>
  </si>
  <si>
    <t>A continuación se presenta el estado de resultados en moneda funcional (dólar estadounidense) y en moneda de presentación (guaraní) por los ejercicios cerrados el 30 de setiembre de 2025 y setiembre 2024:</t>
  </si>
  <si>
    <t>A continuación se presentan un resumen del balance general de la Sociedad al 30 de setiembre de 2025 y 31 de diciembre 2024 debidamente aprobados por los órganos societarios competentes, y el efecto de los ajustes resultantes de la aplicación de la NIF 23:</t>
  </si>
  <si>
    <t>Moneda local Gs. al 30/09/2025</t>
  </si>
  <si>
    <t>Moneda de presentación Gs. al 30/09/2025</t>
  </si>
  <si>
    <t>Fondos mutuos</t>
  </si>
  <si>
    <t>Composición de la cartera de créditos por ventas al 30/09/2025</t>
  </si>
  <si>
    <t>(*) Información no disponible. A la fecha de la emisión de estos estados financieros, aún no se contaba con información disponible al 30/09/2025 y  31/12/2024 de dichas Sociedades.</t>
  </si>
  <si>
    <r>
      <t>Banco Continental S.A.E.C.A.</t>
    </r>
    <r>
      <rPr>
        <sz val="10"/>
        <color theme="0"/>
        <rFont val="Arial Narrow"/>
        <family val="2"/>
      </rPr>
      <t xml:space="preserve"> (*)</t>
    </r>
  </si>
  <si>
    <r>
      <t xml:space="preserve">Banco GNB Paraguay S.A. </t>
    </r>
    <r>
      <rPr>
        <sz val="10"/>
        <color theme="0"/>
        <rFont val="Arial Narrow"/>
        <family val="2"/>
      </rPr>
      <t>(*)</t>
    </r>
  </si>
  <si>
    <t>15/10/20231</t>
  </si>
  <si>
    <t>Gastos no deducibles</t>
  </si>
  <si>
    <t>Comisión por emisión de bonos</t>
  </si>
  <si>
    <t>Pérdida por diferencia de cambio (Neto)</t>
  </si>
  <si>
    <t>Los activos restringidos al 30/09/2025 se componen de embarcaciones (barcazas y remolcadores) sobre los cuales Panchita G de Navegación S.A.E. constituyó prendas a favor de entidades financieras, en garantía de líneas de crédito y préstamos obtenidos por la Sociedad de Sudameris Bank, GNB Paraguay, Banco Basa S.A. y Banco Continental SA.E.C.A., Banco Familiar S.A.E.C.A. (Ver Nota 14).</t>
  </si>
  <si>
    <t>Hipoteca de bienes de Líneas Panchita G S.A. a favor de Banco Continental S.A.E.C.A por una línea de crédito otorgada a Panchita G de Navegación S.A.E. por un valor de USD 5.300.000 equivalente en  PYG 36.946.300 (al tipo de cambio de PYG 6.971 por cada dólar estadounidense) de acuerdo al siguiente detalle de bienes en garantía:</t>
  </si>
  <si>
    <t>Hipoteca de bienes de Líneas Panchita G S.A. a favor de Sudameris Bank por una línea de crédito otorgada a Panchita G de Navegación S.A.E. por un valor de USD 12.000.000 equivalente a  PYG 83.652.000 (al tipo de cambio de PYG 6.971 por cada dólar estadounidense) de acuerdo al siguiente detalle de bienes en garantía:</t>
  </si>
  <si>
    <t>Hipoteca de bienes de Líneas Panchita G S.A. a favor de Banco Familiar S.A.E.C.A. por una línea de crédito otorgada a Panchita G de Navegación S.A.E. por un valor de USD 6.000.000 equivalente a PYG 41.826.000 (al tipo de cambio de PYG 6.971 por cada dólar estadounidense) de acuerdo al siguiente detalle de bienes en garantía:</t>
  </si>
  <si>
    <t>Hipoteca de bienes de LPG Alimentos S.A. a favor de Banco GNB Paraguay S.A. por una línea de crédito otorgada a Panchita G de Navegación S.A.E. por un valor de USD 6.431.157 equivalente a  PYG 44.831.593 (al tipo de cambio de PYG 6.971 por cada dólar estadounidense) de acuerdo al siguiente detalle de bienes en garantía:</t>
  </si>
  <si>
    <t>Al 30 de setiembre de 2025 no existen situaciones contingentes ni reclamos que pudieran resultar en la generación de obligaciones relevantes para la Sociedad, adicionales a las que se presentan en estos estados contables.</t>
  </si>
  <si>
    <t>Al 30/09/2025 la Sociedad cuenta con el siguiente impuesto diferido:</t>
  </si>
  <si>
    <t>Entre la fecha de cierre del ejercicio y la fecha de emisión de estos estados contables, no han ocurrido hechos significativos de carácter financiero o de otra índole que afecten la situación patrimonial y financiera o los resultados de la Sociedad al 30 de setiembre de 2025.</t>
  </si>
  <si>
    <r>
      <t>Seguros pagados por adelantado</t>
    </r>
    <r>
      <rPr>
        <sz val="10"/>
        <color theme="0"/>
        <rFont val="Arial Narrow"/>
        <family val="2"/>
      </rPr>
      <t xml:space="preserve"> 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</si>
</sst>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0\ &quot;€&quot;;\-#,##0\ &quot;€&quot;"/>
    <numFmt numFmtId="172" formatCode="_-* #,##0.00\ _€_-;\-* #,##0.00\ _€_-;_-* &quot;-&quot;??\ _€_-;_-@_-"/>
    <numFmt numFmtId="173" formatCode="#,##0_ ;\(#,##0\)\ "/>
    <numFmt numFmtId="174" formatCode="_(* #,##0_);_(* \(#,##0\);_(* &quot;-&quot;_);_(@_)"/>
    <numFmt numFmtId="175" formatCode="#,##0_ ;[Red]\-#,##0\ "/>
    <numFmt numFmtId="176" formatCode="#,##0;\(#,##0\)"/>
    <numFmt numFmtId="177" formatCode="_(* #,##0.00_);_(* \(#,##0.00\);_(* &quot;-&quot;_);_(@_)"/>
    <numFmt numFmtId="178" formatCode="_(* #,##0.0_);_(* \(#,##0.0\);_(* &quot;-&quot;_);_(@_)"/>
    <numFmt numFmtId="179" formatCode="_ * #,##0.0_ ;_ * \-#,##0.0_ ;_ * &quot;-&quot;??_ ;_ @_ "/>
    <numFmt numFmtId="180" formatCode="_ * #,##0.00_ ;_ * \-#,##0.00_ ;_ * &quot;-&quot;_ ;_ @_ "/>
    <numFmt numFmtId="181" formatCode="#,##0_ ;\(#,##0\)"/>
    <numFmt numFmtId="182" formatCode="#,##0_ ;\-#,##0\ "/>
    <numFmt numFmtId="183" formatCode="_-* #,##0\ _€_-;\-* #,##0\ _€_-;_-* &quot;-&quot;\ _€_-;_-@_-"/>
    <numFmt numFmtId="184" formatCode="0.0%"/>
    <numFmt numFmtId="185" formatCode="#,##0.0000000_ ;\(#,##0.0000000\)\ "/>
  </numFmts>
  <fonts count="112">
    <font>
      <sz val="11"/>
      <color theme="1"/>
      <name val="Calibri"/>
      <family val="2"/>
      <scheme val="minor"/>
    </font>
    <font>
      <sz val="11"/>
      <color theme="1"/>
      <name val="Calibri"/>
      <family val="2"/>
      <scheme val="minor"/>
    </font>
    <font>
      <sz val="10"/>
      <name val="Arial"/>
      <family val="2"/>
    </font>
    <font>
      <sz val="11"/>
      <color indexed="8"/>
      <name val="Calibri"/>
      <family val="2"/>
    </font>
    <font>
      <b/>
      <sz val="11"/>
      <color theme="1"/>
      <name val="Calibri"/>
      <family val="2"/>
      <scheme val="minor"/>
    </font>
    <font>
      <sz val="11"/>
      <color rgb="FF000000"/>
      <name val="Calibri"/>
      <family val="2"/>
      <scheme val="minor"/>
    </font>
    <font>
      <b/>
      <sz val="11"/>
      <color theme="0"/>
      <name val="Calibri"/>
      <family val="2"/>
      <scheme val="minor"/>
    </font>
    <font>
      <sz val="11"/>
      <color rgb="FFFF0000"/>
      <name val="Calibri"/>
      <family val="2"/>
      <scheme val="minor"/>
    </font>
    <font>
      <sz val="10"/>
      <color indexed="8"/>
      <name val="MS Sans Serif"/>
      <family val="2"/>
    </font>
    <font>
      <b/>
      <sz val="8.0500000000000007"/>
      <color indexed="8"/>
      <name val="Times New Roman"/>
      <family val="1"/>
    </font>
    <font>
      <sz val="10"/>
      <color indexed="8"/>
      <name val="匠牥晩††††††††††"/>
    </font>
    <font>
      <sz val="10"/>
      <color theme="1"/>
      <name val="Arial Narrow"/>
      <family val="2"/>
    </font>
    <font>
      <b/>
      <sz val="10"/>
      <color theme="1"/>
      <name val="Arial Narrow"/>
      <family val="2"/>
    </font>
    <font>
      <sz val="10"/>
      <color rgb="FFFF0000"/>
      <name val="Arial Narrow"/>
      <family val="2"/>
    </font>
    <font>
      <sz val="9"/>
      <color theme="1"/>
      <name val="Arial Narrow"/>
      <family val="2"/>
    </font>
    <font>
      <b/>
      <u/>
      <sz val="10"/>
      <color theme="1"/>
      <name val="Arial Narrow"/>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b/>
      <u/>
      <sz val="9"/>
      <color theme="1"/>
      <name val="Arial Narrow"/>
      <family val="2"/>
    </font>
    <font>
      <b/>
      <sz val="9"/>
      <color rgb="FF00B0F0"/>
      <name val="Arial Narrow"/>
      <family val="2"/>
    </font>
    <font>
      <b/>
      <sz val="9"/>
      <color indexed="8"/>
      <name val="Arial Narrow"/>
      <family val="2"/>
    </font>
    <font>
      <b/>
      <sz val="9"/>
      <color theme="1"/>
      <name val="Arial Narrow"/>
      <family val="2"/>
    </font>
    <font>
      <b/>
      <sz val="9"/>
      <color theme="0"/>
      <name val="Arial Narrow"/>
      <family val="2"/>
    </font>
    <font>
      <sz val="9"/>
      <name val="Arial Narrow"/>
      <family val="2"/>
    </font>
    <font>
      <b/>
      <sz val="18"/>
      <color theme="3"/>
      <name val="Calibri Light"/>
      <family val="2"/>
      <scheme val="major"/>
    </font>
    <font>
      <sz val="11"/>
      <color rgb="FF9C6500"/>
      <name val="Calibri"/>
      <family val="2"/>
      <scheme val="minor"/>
    </font>
    <font>
      <sz val="9"/>
      <color rgb="FFFF0000"/>
      <name val="Arial Narrow"/>
      <family val="2"/>
    </font>
    <font>
      <sz val="8"/>
      <name val="Arial Narrow"/>
      <family val="2"/>
    </font>
    <font>
      <sz val="8"/>
      <color theme="1"/>
      <name val="Arial Narrow"/>
      <family val="2"/>
    </font>
    <font>
      <sz val="8"/>
      <color indexed="8"/>
      <name val="Arial Narrow"/>
      <family val="2"/>
    </font>
    <font>
      <b/>
      <sz val="8"/>
      <color theme="1"/>
      <name val="Arial Narrow"/>
      <family val="2"/>
    </font>
    <font>
      <b/>
      <u/>
      <sz val="8"/>
      <color indexed="8"/>
      <name val="Arial Narrow"/>
      <family val="2"/>
    </font>
    <font>
      <b/>
      <sz val="8"/>
      <name val="Arial Narrow"/>
      <family val="2"/>
    </font>
    <font>
      <b/>
      <sz val="8"/>
      <color indexed="8"/>
      <name val="Arial Narrow"/>
      <family val="2"/>
    </font>
    <font>
      <b/>
      <sz val="8"/>
      <color rgb="FF000000"/>
      <name val="Arial Narrow"/>
      <family val="2"/>
    </font>
    <font>
      <sz val="8"/>
      <color rgb="FF000000"/>
      <name val="Arial Narrow"/>
      <family val="2"/>
    </font>
    <font>
      <b/>
      <sz val="8"/>
      <color rgb="FFFF0000"/>
      <name val="Arial Narrow"/>
      <family val="2"/>
    </font>
    <font>
      <b/>
      <sz val="8"/>
      <color rgb="FF000000"/>
      <name val="Calibri"/>
      <family val="2"/>
      <scheme val="minor"/>
    </font>
    <font>
      <sz val="8"/>
      <color rgb="FF000000"/>
      <name val="Arial"/>
      <family val="2"/>
    </font>
    <font>
      <sz val="10"/>
      <color theme="1"/>
      <name val="Times New Roman"/>
      <family val="1"/>
    </font>
    <font>
      <sz val="10"/>
      <color rgb="FF000000"/>
      <name val="Times New Roman"/>
      <family val="1"/>
    </font>
    <font>
      <b/>
      <sz val="8"/>
      <color rgb="FF000000"/>
      <name val="Arial"/>
      <family val="2"/>
    </font>
    <font>
      <sz val="10"/>
      <name val="Times New Roman"/>
      <family val="1"/>
    </font>
    <font>
      <b/>
      <sz val="10"/>
      <name val="Times New Roman"/>
      <family val="1"/>
    </font>
    <font>
      <b/>
      <sz val="9"/>
      <color rgb="FFFF0000"/>
      <name val="Arial Narrow"/>
      <family val="2"/>
    </font>
    <font>
      <b/>
      <sz val="10"/>
      <color rgb="FF000000"/>
      <name val="Calibri"/>
      <family val="2"/>
      <scheme val="minor"/>
    </font>
    <font>
      <b/>
      <sz val="10"/>
      <color rgb="FF0000FF"/>
      <name val="Calibri"/>
      <family val="2"/>
      <scheme val="minor"/>
    </font>
    <font>
      <sz val="10"/>
      <color theme="1"/>
      <name val="Arial Unicode MS"/>
      <family val="2"/>
    </font>
    <font>
      <sz val="18"/>
      <color theme="3"/>
      <name val="Calibri Light"/>
      <family val="2"/>
      <scheme val="major"/>
    </font>
    <font>
      <sz val="10"/>
      <color theme="1"/>
      <name val="Arial Unicode MS"/>
    </font>
    <font>
      <b/>
      <sz val="10"/>
      <color theme="1"/>
      <name val="Times New Roman"/>
      <family val="1"/>
    </font>
    <font>
      <b/>
      <sz val="10"/>
      <color theme="0"/>
      <name val="Times New Roman"/>
      <family val="1"/>
    </font>
    <font>
      <sz val="8"/>
      <color theme="1"/>
      <name val="Calibri"/>
      <family val="2"/>
      <scheme val="minor"/>
    </font>
    <font>
      <b/>
      <i/>
      <sz val="9"/>
      <color rgb="FFFF0000"/>
      <name val="Arial Narrow"/>
      <family val="2"/>
    </font>
    <font>
      <b/>
      <sz val="8"/>
      <color theme="1"/>
      <name val="Calibri"/>
      <family val="2"/>
      <scheme val="minor"/>
    </font>
    <font>
      <sz val="11"/>
      <color rgb="FF000000"/>
      <name val="Calibri"/>
      <family val="2"/>
    </font>
    <font>
      <b/>
      <sz val="10"/>
      <color rgb="FF000000"/>
      <name val="Times New Roman"/>
      <family val="1"/>
    </font>
    <font>
      <u/>
      <sz val="8"/>
      <color theme="10"/>
      <name val="Arial"/>
      <family val="2"/>
    </font>
    <font>
      <sz val="10"/>
      <name val="Arial"/>
      <family val="2"/>
      <charset val="1"/>
    </font>
    <font>
      <sz val="11"/>
      <color theme="1"/>
      <name val="Calibri"/>
      <family val="2"/>
      <charset val="238"/>
      <scheme val="minor"/>
    </font>
    <font>
      <sz val="11"/>
      <color indexed="8"/>
      <name val="Calibri"/>
      <family val="2"/>
      <charset val="1"/>
    </font>
    <font>
      <u/>
      <sz val="11"/>
      <color theme="10"/>
      <name val="Calibri"/>
      <family val="2"/>
      <scheme val="minor"/>
    </font>
    <font>
      <sz val="10"/>
      <color theme="0"/>
      <name val="Times New Roman"/>
      <family val="1"/>
    </font>
    <font>
      <sz val="11"/>
      <name val="Times New Roman"/>
      <family val="1"/>
    </font>
    <font>
      <sz val="10"/>
      <color rgb="FFFF0000"/>
      <name val="Times New Roman"/>
      <family val="1"/>
    </font>
    <font>
      <b/>
      <sz val="10"/>
      <color rgb="FFFF0000"/>
      <name val="Times New Roman"/>
      <family val="1"/>
    </font>
    <font>
      <u/>
      <sz val="10"/>
      <color rgb="FF0070C0"/>
      <name val="Times New Roman"/>
      <family val="1"/>
    </font>
    <font>
      <sz val="10"/>
      <color rgb="FF0070C0"/>
      <name val="Times New Roman"/>
      <family val="1"/>
    </font>
    <font>
      <sz val="11"/>
      <color theme="1"/>
      <name val="Times New Roman"/>
      <family val="1"/>
    </font>
    <font>
      <sz val="11"/>
      <color rgb="FFFF0000"/>
      <name val="Times New Roman"/>
      <family val="1"/>
    </font>
    <font>
      <b/>
      <sz val="11"/>
      <color theme="1"/>
      <name val="Times New Roman"/>
      <family val="1"/>
    </font>
    <font>
      <sz val="11"/>
      <color theme="0"/>
      <name val="Times New Roman"/>
      <family val="1"/>
    </font>
    <font>
      <b/>
      <u/>
      <sz val="10"/>
      <color rgb="FF000000"/>
      <name val="Times New Roman"/>
      <family val="1"/>
    </font>
    <font>
      <b/>
      <u/>
      <sz val="10"/>
      <color rgb="FFFF0000"/>
      <name val="Times New Roman"/>
      <family val="1"/>
    </font>
    <font>
      <u/>
      <sz val="10"/>
      <color rgb="FF000000"/>
      <name val="Times New Roman"/>
      <family val="1"/>
    </font>
    <font>
      <b/>
      <u/>
      <sz val="10"/>
      <color theme="1"/>
      <name val="Times New Roman"/>
      <family val="1"/>
    </font>
    <font>
      <u/>
      <sz val="10"/>
      <color theme="1"/>
      <name val="Times New Roman"/>
      <family val="1"/>
    </font>
    <font>
      <sz val="9"/>
      <color theme="1"/>
      <name val="Times New Roman"/>
      <family val="1"/>
    </font>
    <font>
      <u/>
      <sz val="10"/>
      <color theme="10"/>
      <name val="Times New Roman"/>
      <family val="1"/>
    </font>
    <font>
      <u/>
      <sz val="10"/>
      <name val="Times New Roman"/>
      <family val="1"/>
    </font>
    <font>
      <b/>
      <u/>
      <sz val="10"/>
      <name val="Times New Roman"/>
      <family val="1"/>
    </font>
    <font>
      <u/>
      <sz val="11"/>
      <color theme="10"/>
      <name val="Times New Roman"/>
      <family val="1"/>
    </font>
    <font>
      <i/>
      <sz val="10"/>
      <name val="Times New Roman"/>
      <family val="1"/>
    </font>
    <font>
      <b/>
      <sz val="11"/>
      <name val="Times New Roman"/>
      <family val="1"/>
    </font>
    <font>
      <sz val="11"/>
      <color rgb="FF000000"/>
      <name val="Times New Roman"/>
      <family val="1"/>
    </font>
    <font>
      <b/>
      <i/>
      <sz val="11"/>
      <color theme="1"/>
      <name val="Times New Roman"/>
      <family val="1"/>
    </font>
    <font>
      <sz val="9"/>
      <name val="Times New Roman"/>
      <family val="1"/>
    </font>
    <font>
      <sz val="7"/>
      <color theme="1"/>
      <name val="Times New Roman"/>
      <family val="1"/>
    </font>
    <font>
      <b/>
      <sz val="6"/>
      <color theme="1"/>
      <name val="Times New Roman"/>
      <family val="1"/>
    </font>
    <font>
      <sz val="6"/>
      <color theme="1"/>
      <name val="Times New Roman"/>
      <family val="1"/>
    </font>
    <font>
      <u/>
      <sz val="11"/>
      <color theme="1"/>
      <name val="Times New Roman"/>
      <family val="1"/>
    </font>
    <font>
      <b/>
      <i/>
      <u/>
      <sz val="10"/>
      <color theme="1"/>
      <name val="Times New Roman"/>
      <family val="1"/>
    </font>
    <font>
      <u/>
      <sz val="14"/>
      <color theme="1"/>
      <name val="Times New Roman"/>
      <family val="1"/>
    </font>
    <font>
      <sz val="12"/>
      <color theme="0"/>
      <name val="Times New Roman"/>
      <family val="1"/>
    </font>
    <font>
      <b/>
      <sz val="14"/>
      <color theme="1"/>
      <name val="Times New Roman"/>
      <family val="1"/>
    </font>
    <font>
      <sz val="11"/>
      <color rgb="FF006600"/>
      <name val="Times New Roman"/>
      <family val="1"/>
    </font>
    <font>
      <sz val="12"/>
      <color rgb="FF000000"/>
      <name val="Times New Roman"/>
      <family val="1"/>
    </font>
    <font>
      <sz val="12"/>
      <color rgb="FFFF0000"/>
      <name val="Times New Roman"/>
      <family val="1"/>
    </font>
    <font>
      <b/>
      <sz val="8"/>
      <name val="Times New Roman"/>
      <family val="1"/>
    </font>
    <font>
      <b/>
      <i/>
      <sz val="9"/>
      <name val="Times New Roman"/>
      <family val="1"/>
    </font>
    <font>
      <sz val="10"/>
      <color rgb="FF000000"/>
      <name val="Arial Narrow"/>
      <family val="2"/>
    </font>
    <font>
      <sz val="10"/>
      <name val="Arial Narrow"/>
      <family val="2"/>
    </font>
    <font>
      <sz val="10"/>
      <color theme="0"/>
      <name val="Arial Narrow"/>
      <family val="2"/>
    </font>
  </fonts>
  <fills count="5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3"/>
        <bgColor indexed="64"/>
      </patternFill>
    </fill>
    <fill>
      <patternFill patternType="solid">
        <fgColor theme="3" tint="0.39997558519241921"/>
        <bgColor indexed="64"/>
      </patternFill>
    </fill>
    <fill>
      <patternFill patternType="solid">
        <fgColor theme="0"/>
        <bgColor theme="4" tint="0.39997558519241921"/>
      </patternFill>
    </fill>
    <fill>
      <patternFill patternType="solid">
        <fgColor theme="1"/>
        <bgColor indexed="64"/>
      </patternFill>
    </fill>
    <fill>
      <patternFill patternType="solid">
        <fgColor rgb="FFE7F3FD"/>
        <bgColor indexed="64"/>
      </patternFill>
    </fill>
    <fill>
      <patternFill patternType="solid">
        <fgColor theme="6" tint="0.59999389629810485"/>
        <bgColor indexed="64"/>
      </patternFill>
    </fill>
    <fill>
      <patternFill patternType="solid">
        <fgColor indexed="13"/>
        <bgColor indexed="64"/>
      </patternFill>
    </fill>
    <fill>
      <patternFill patternType="solid">
        <fgColor indexed="11"/>
        <bgColor indexed="64"/>
      </patternFill>
    </fill>
    <fill>
      <patternFill patternType="solid">
        <fgColor indexed="14"/>
        <bgColor indexed="64"/>
      </patternFill>
    </fill>
    <fill>
      <patternFill patternType="solid">
        <fgColor rgb="FFFF99FF"/>
        <bgColor indexed="64"/>
      </patternFill>
    </fill>
    <fill>
      <patternFill patternType="solid">
        <fgColor theme="2" tint="-0.249977111117893"/>
        <bgColor indexed="64"/>
      </patternFill>
    </fill>
    <fill>
      <patternFill patternType="solid">
        <fgColor rgb="FFFFFFFF"/>
        <bgColor rgb="FF000000"/>
      </patternFill>
    </fill>
    <fill>
      <patternFill patternType="solid">
        <fgColor theme="9" tint="0.59999389629810485"/>
        <bgColor indexed="64"/>
      </patternFill>
    </fill>
    <fill>
      <patternFill patternType="solid">
        <fgColor theme="8" tint="-0.249977111117893"/>
        <bgColor indexed="64"/>
      </patternFill>
    </fill>
    <fill>
      <patternFill patternType="solid">
        <fgColor theme="3" tint="0.59999389629810485"/>
        <bgColor indexed="64"/>
      </patternFill>
    </fill>
    <fill>
      <patternFill patternType="solid">
        <fgColor theme="6" tint="0.79998168889431442"/>
        <bgColor indexed="64"/>
      </patternFill>
    </fill>
    <fill>
      <patternFill patternType="solid">
        <fgColor theme="5"/>
        <bgColor indexed="64"/>
      </patternFill>
    </fill>
    <fill>
      <patternFill patternType="solid">
        <fgColor indexed="65"/>
        <bgColor indexed="64"/>
      </patternFill>
    </fill>
  </fills>
  <borders count="34">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medium">
        <color theme="0"/>
      </left>
      <right style="medium">
        <color theme="0"/>
      </right>
      <top style="medium">
        <color theme="0"/>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top/>
      <bottom style="thin">
        <color rgb="FF00000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diagonal/>
    </border>
    <border>
      <left style="thin">
        <color rgb="FF000000"/>
      </left>
      <right style="thin">
        <color rgb="FF000000"/>
      </right>
      <top style="thin">
        <color rgb="FF000000"/>
      </top>
      <bottom style="thin">
        <color rgb="FF000000"/>
      </bottom>
      <diagonal/>
    </border>
    <border>
      <left/>
      <right/>
      <top/>
      <bottom style="double">
        <color indexed="64"/>
      </bottom>
      <diagonal/>
    </border>
    <border>
      <left style="thin">
        <color theme="4" tint="0.79998168889431442"/>
      </left>
      <right style="thin">
        <color theme="4" tint="0.79998168889431442"/>
      </right>
      <top style="thin">
        <color theme="4" tint="0.79998168889431442"/>
      </top>
      <bottom style="thin">
        <color theme="4" tint="0.79998168889431442"/>
      </bottom>
      <diagonal/>
    </border>
    <border>
      <left style="thin">
        <color indexed="64"/>
      </left>
      <right/>
      <top style="thin">
        <color indexed="64"/>
      </top>
      <bottom/>
      <diagonal/>
    </border>
    <border>
      <left/>
      <right/>
      <top style="double">
        <color indexed="64"/>
      </top>
      <bottom/>
      <diagonal/>
    </border>
    <border>
      <left/>
      <right/>
      <top style="thin">
        <color indexed="64"/>
      </top>
      <bottom style="medium">
        <color indexed="64"/>
      </bottom>
      <diagonal/>
    </border>
  </borders>
  <cellStyleXfs count="195">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166" fontId="3" fillId="0" borderId="0" applyFont="0" applyFill="0" applyBorder="0" applyAlignment="0" applyProtection="0"/>
    <xf numFmtId="0" fontId="2" fillId="0" borderId="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166" fontId="2" fillId="0" borderId="0" applyFont="0" applyFill="0" applyBorder="0" applyAlignment="0" applyProtection="0"/>
    <xf numFmtId="165" fontId="1" fillId="0" borderId="0" applyFont="0" applyFill="0" applyBorder="0" applyAlignment="0" applyProtection="0"/>
    <xf numFmtId="0" fontId="5" fillId="0" borderId="0"/>
    <xf numFmtId="164" fontId="2" fillId="0" borderId="0" applyFont="0" applyFill="0" applyBorder="0" applyAlignment="0" applyProtection="0"/>
    <xf numFmtId="166" fontId="1" fillId="0" borderId="0" applyFont="0" applyFill="0" applyBorder="0" applyAlignment="0" applyProtection="0"/>
    <xf numFmtId="0" fontId="5" fillId="0" borderId="0"/>
    <xf numFmtId="0" fontId="2" fillId="0" borderId="0"/>
    <xf numFmtId="166" fontId="3"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166" fontId="2" fillId="0" borderId="0" applyFont="0" applyFill="0" applyBorder="0" applyAlignment="0" applyProtection="0"/>
    <xf numFmtId="0" fontId="1" fillId="0" borderId="0"/>
    <xf numFmtId="0" fontId="8" fillId="0" borderId="0"/>
    <xf numFmtId="171" fontId="9" fillId="0" borderId="0" applyFont="0" applyFill="0" applyBorder="0" applyAlignment="0" applyProtection="0"/>
    <xf numFmtId="0" fontId="2" fillId="0" borderId="0"/>
    <xf numFmtId="0" fontId="2" fillId="0" borderId="0"/>
    <xf numFmtId="0" fontId="10" fillId="0" borderId="0"/>
    <xf numFmtId="172" fontId="2" fillId="0" borderId="0" applyFont="0" applyFill="0" applyBorder="0" applyAlignment="0" applyProtection="0"/>
    <xf numFmtId="166" fontId="1" fillId="0" borderId="0" applyFont="0" applyFill="0" applyBorder="0" applyAlignment="0" applyProtection="0"/>
    <xf numFmtId="0" fontId="2" fillId="0" borderId="0"/>
    <xf numFmtId="9" fontId="2" fillId="0" borderId="0" applyFont="0" applyFill="0" applyBorder="0" applyAlignment="0" applyProtection="0"/>
    <xf numFmtId="172" fontId="8" fillId="0" borderId="0" applyFont="0" applyFill="0" applyBorder="0" applyAlignment="0" applyProtection="0"/>
    <xf numFmtId="41" fontId="2" fillId="0" borderId="0" applyFont="0" applyFill="0" applyBorder="0" applyAlignment="0" applyProtection="0"/>
    <xf numFmtId="0" fontId="16" fillId="0" borderId="16" applyNumberFormat="0" applyFill="0" applyAlignment="0" applyProtection="0"/>
    <xf numFmtId="0" fontId="17" fillId="0" borderId="17" applyNumberFormat="0" applyFill="0" applyAlignment="0" applyProtection="0"/>
    <xf numFmtId="0" fontId="18" fillId="0" borderId="18" applyNumberFormat="0" applyFill="0" applyAlignment="0" applyProtection="0"/>
    <xf numFmtId="0" fontId="18" fillId="0" borderId="0" applyNumberFormat="0" applyFill="0" applyBorder="0" applyAlignment="0" applyProtection="0"/>
    <xf numFmtId="0" fontId="19" fillId="8" borderId="0" applyNumberFormat="0" applyBorder="0" applyAlignment="0" applyProtection="0"/>
    <xf numFmtId="0" fontId="20" fillId="9" borderId="0" applyNumberFormat="0" applyBorder="0" applyAlignment="0" applyProtection="0"/>
    <xf numFmtId="0" fontId="21" fillId="11" borderId="19" applyNumberFormat="0" applyAlignment="0" applyProtection="0"/>
    <xf numFmtId="0" fontId="22" fillId="12" borderId="20" applyNumberFormat="0" applyAlignment="0" applyProtection="0"/>
    <xf numFmtId="0" fontId="23" fillId="12" borderId="19" applyNumberFormat="0" applyAlignment="0" applyProtection="0"/>
    <xf numFmtId="0" fontId="24" fillId="0" borderId="21" applyNumberFormat="0" applyFill="0" applyAlignment="0" applyProtection="0"/>
    <xf numFmtId="0" fontId="6" fillId="13" borderId="22" applyNumberFormat="0" applyAlignment="0" applyProtection="0"/>
    <xf numFmtId="0" fontId="7" fillId="0" borderId="0" applyNumberFormat="0" applyFill="0" applyBorder="0" applyAlignment="0" applyProtection="0"/>
    <xf numFmtId="0" fontId="1" fillId="14" borderId="23" applyNumberFormat="0" applyFont="0" applyAlignment="0" applyProtection="0"/>
    <xf numFmtId="0" fontId="25" fillId="0" borderId="0" applyNumberFormat="0" applyFill="0" applyBorder="0" applyAlignment="0" applyProtection="0"/>
    <xf numFmtId="0" fontId="4" fillId="0" borderId="24" applyNumberFormat="0" applyFill="0" applyAlignment="0" applyProtection="0"/>
    <xf numFmtId="0" fontId="26"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6"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6"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6"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6"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6"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33" fillId="0" borderId="0" applyNumberFormat="0" applyFill="0" applyBorder="0" applyAlignment="0" applyProtection="0"/>
    <xf numFmtId="0" fontId="34" fillId="10"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41" fontId="1" fillId="0" borderId="0" applyFont="0" applyFill="0" applyBorder="0" applyAlignment="0" applyProtection="0"/>
    <xf numFmtId="0" fontId="10" fillId="0" borderId="0"/>
    <xf numFmtId="165"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10"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0" fontId="8" fillId="0" borderId="0"/>
    <xf numFmtId="172" fontId="1" fillId="0" borderId="0" applyFont="0" applyFill="0" applyBorder="0" applyAlignment="0" applyProtection="0"/>
    <xf numFmtId="0" fontId="57" fillId="0" borderId="0" applyNumberFormat="0" applyFill="0" applyBorder="0" applyAlignment="0" applyProtection="0"/>
    <xf numFmtId="0" fontId="64"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xf numFmtId="172" fontId="1" fillId="0" borderId="0" applyFont="0" applyFill="0" applyBorder="0" applyAlignment="0" applyProtection="0"/>
    <xf numFmtId="41" fontId="1" fillId="0" borderId="0" applyFont="0" applyFill="0" applyBorder="0" applyAlignment="0" applyProtection="0"/>
    <xf numFmtId="0" fontId="3" fillId="0" borderId="0"/>
    <xf numFmtId="172" fontId="1" fillId="0" borderId="0" applyFont="0" applyFill="0" applyBorder="0" applyAlignment="0" applyProtection="0"/>
    <xf numFmtId="172" fontId="2" fillId="0" borderId="0" applyFont="0" applyFill="0" applyBorder="0" applyAlignment="0" applyProtection="0"/>
    <xf numFmtId="0" fontId="2" fillId="0" borderId="0"/>
    <xf numFmtId="0" fontId="66" fillId="0" borderId="0" applyNumberFormat="0" applyFill="0" applyBorder="0" applyAlignment="0" applyProtection="0">
      <alignment vertical="top"/>
      <protection locked="0"/>
    </xf>
    <xf numFmtId="0" fontId="2" fillId="0" borderId="0"/>
    <xf numFmtId="0" fontId="67" fillId="0" borderId="0"/>
    <xf numFmtId="0" fontId="68" fillId="0" borderId="0"/>
    <xf numFmtId="0" fontId="2" fillId="0" borderId="0"/>
    <xf numFmtId="0" fontId="67" fillId="0" borderId="0"/>
    <xf numFmtId="41" fontId="2" fillId="0" borderId="0" applyFill="0" applyBorder="0" applyAlignment="0" applyProtection="0"/>
    <xf numFmtId="0" fontId="66" fillId="0" borderId="0" applyNumberFormat="0" applyFill="0" applyBorder="0" applyAlignment="0" applyProtection="0">
      <alignment vertical="top"/>
      <protection locked="0"/>
    </xf>
    <xf numFmtId="0" fontId="2" fillId="0" borderId="0"/>
    <xf numFmtId="0" fontId="10" fillId="0" borderId="0"/>
    <xf numFmtId="166" fontId="1" fillId="0" borderId="0" applyFont="0" applyFill="0" applyBorder="0" applyAlignment="0" applyProtection="0"/>
    <xf numFmtId="0" fontId="69" fillId="0" borderId="0"/>
    <xf numFmtId="0" fontId="70" fillId="0" borderId="0" applyNumberFormat="0" applyFill="0" applyBorder="0" applyAlignment="0" applyProtection="0"/>
    <xf numFmtId="0" fontId="1" fillId="0" borderId="0"/>
    <xf numFmtId="0" fontId="2" fillId="0" borderId="0"/>
    <xf numFmtId="43"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4" fontId="2"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cellStyleXfs>
  <cellXfs count="817">
    <xf numFmtId="0" fontId="0" fillId="0" borderId="0" xfId="0"/>
    <xf numFmtId="0" fontId="11" fillId="0" borderId="0" xfId="0" applyFont="1"/>
    <xf numFmtId="0" fontId="11" fillId="0" borderId="0" xfId="0" applyFont="1" applyAlignment="1">
      <alignment horizontal="left"/>
    </xf>
    <xf numFmtId="0" fontId="11" fillId="2" borderId="0" xfId="0" applyFont="1" applyFill="1"/>
    <xf numFmtId="0" fontId="13" fillId="0" borderId="0" xfId="0" applyFont="1"/>
    <xf numFmtId="0" fontId="12" fillId="0" borderId="0" xfId="0" applyFont="1"/>
    <xf numFmtId="173" fontId="12" fillId="0" borderId="0" xfId="0" applyNumberFormat="1" applyFont="1"/>
    <xf numFmtId="173" fontId="11" fillId="0" borderId="0" xfId="0" applyNumberFormat="1" applyFont="1"/>
    <xf numFmtId="173" fontId="11" fillId="0" borderId="0" xfId="8" applyNumberFormat="1" applyFont="1" applyFill="1"/>
    <xf numFmtId="0" fontId="14" fillId="2" borderId="0" xfId="0" applyFont="1" applyFill="1"/>
    <xf numFmtId="0" fontId="12" fillId="0" borderId="0" xfId="0" applyFont="1" applyAlignment="1">
      <alignment horizontal="center"/>
    </xf>
    <xf numFmtId="0" fontId="11" fillId="0" borderId="0" xfId="0" applyFont="1" applyAlignment="1">
      <alignment horizontal="left" wrapText="1"/>
    </xf>
    <xf numFmtId="0" fontId="12" fillId="0" borderId="0" xfId="0" applyFont="1" applyAlignment="1">
      <alignment horizontal="left" wrapText="1"/>
    </xf>
    <xf numFmtId="0" fontId="11" fillId="0" borderId="0" xfId="0" applyFont="1" applyAlignment="1">
      <alignment wrapText="1"/>
    </xf>
    <xf numFmtId="0" fontId="12" fillId="2" borderId="0" xfId="0" applyFont="1" applyFill="1"/>
    <xf numFmtId="167" fontId="11" fillId="0" borderId="0" xfId="1" applyNumberFormat="1" applyFont="1"/>
    <xf numFmtId="167" fontId="11" fillId="0" borderId="0" xfId="0" applyNumberFormat="1" applyFont="1"/>
    <xf numFmtId="167" fontId="11" fillId="0" borderId="0" xfId="1" applyNumberFormat="1" applyFont="1" applyFill="1"/>
    <xf numFmtId="0" fontId="14" fillId="0" borderId="0" xfId="0" applyFont="1"/>
    <xf numFmtId="0" fontId="27" fillId="0" borderId="0" xfId="0" applyFont="1"/>
    <xf numFmtId="4" fontId="14" fillId="0" borderId="0" xfId="0" applyNumberFormat="1" applyFont="1"/>
    <xf numFmtId="0" fontId="14" fillId="0" borderId="0" xfId="0" applyFont="1" applyAlignment="1">
      <alignment horizontal="left"/>
    </xf>
    <xf numFmtId="0" fontId="29" fillId="0" borderId="0" xfId="0" applyFont="1" applyAlignment="1">
      <alignment horizontal="right" vertical="center"/>
    </xf>
    <xf numFmtId="4" fontId="29" fillId="0" borderId="0" xfId="1" applyNumberFormat="1" applyFont="1" applyAlignment="1">
      <alignment vertical="center"/>
    </xf>
    <xf numFmtId="4" fontId="30" fillId="39" borderId="25" xfId="1" applyNumberFormat="1" applyFont="1" applyFill="1" applyBorder="1" applyAlignment="1">
      <alignment vertical="center"/>
    </xf>
    <xf numFmtId="0" fontId="31" fillId="41" borderId="15" xfId="0" applyFont="1" applyFill="1" applyBorder="1" applyAlignment="1">
      <alignment horizontal="center" vertical="center"/>
    </xf>
    <xf numFmtId="0" fontId="31" fillId="41" borderId="15" xfId="0" applyFont="1" applyFill="1" applyBorder="1" applyAlignment="1">
      <alignment horizontal="center" vertical="center" wrapText="1"/>
    </xf>
    <xf numFmtId="3" fontId="31" fillId="40" borderId="26" xfId="0" applyNumberFormat="1" applyFont="1" applyFill="1" applyBorder="1" applyAlignment="1">
      <alignment horizontal="center" vertical="center" wrapText="1"/>
    </xf>
    <xf numFmtId="0" fontId="14" fillId="0" borderId="0" xfId="93" applyFont="1" applyAlignment="1">
      <alignment vertical="center"/>
    </xf>
    <xf numFmtId="0" fontId="32" fillId="0" borderId="0" xfId="93" applyFont="1"/>
    <xf numFmtId="43" fontId="32" fillId="0" borderId="0" xfId="1" applyFont="1" applyFill="1" applyBorder="1"/>
    <xf numFmtId="0" fontId="32" fillId="42" borderId="0" xfId="4" applyFont="1" applyFill="1" applyAlignment="1">
      <alignment horizontal="right" vertical="center"/>
    </xf>
    <xf numFmtId="0" fontId="32" fillId="2" borderId="0" xfId="4" applyFont="1" applyFill="1" applyAlignment="1">
      <alignment horizontal="left" vertical="center"/>
    </xf>
    <xf numFmtId="9" fontId="31" fillId="43" borderId="27" xfId="9" applyFont="1" applyFill="1" applyBorder="1" applyAlignment="1">
      <alignment horizontal="center" vertical="center" wrapText="1"/>
    </xf>
    <xf numFmtId="0" fontId="31" fillId="43" borderId="15" xfId="0" applyFont="1" applyFill="1" applyBorder="1" applyAlignment="1">
      <alignment horizontal="center" vertical="center" wrapText="1"/>
    </xf>
    <xf numFmtId="43" fontId="31" fillId="43" borderId="15" xfId="1" applyFont="1" applyFill="1" applyBorder="1" applyAlignment="1">
      <alignment horizontal="center" vertical="center" wrapText="1"/>
    </xf>
    <xf numFmtId="3" fontId="31" fillId="43" borderId="15" xfId="1" applyNumberFormat="1" applyFont="1" applyFill="1" applyBorder="1" applyAlignment="1">
      <alignment horizontal="right" vertical="center" wrapText="1"/>
    </xf>
    <xf numFmtId="9" fontId="31" fillId="43" borderId="15" xfId="9" applyFont="1" applyFill="1" applyBorder="1" applyAlignment="1">
      <alignment horizontal="center" vertical="center" wrapText="1"/>
    </xf>
    <xf numFmtId="0" fontId="30" fillId="2" borderId="0" xfId="0" applyFont="1" applyFill="1" applyAlignment="1">
      <alignment horizontal="center"/>
    </xf>
    <xf numFmtId="4" fontId="31" fillId="2" borderId="0" xfId="0" applyNumberFormat="1" applyFont="1" applyFill="1" applyAlignment="1">
      <alignment horizontal="center"/>
    </xf>
    <xf numFmtId="3" fontId="14" fillId="2" borderId="0" xfId="0" applyNumberFormat="1" applyFont="1" applyFill="1"/>
    <xf numFmtId="4" fontId="30" fillId="39" borderId="8" xfId="1" applyNumberFormat="1" applyFont="1" applyFill="1" applyBorder="1" applyAlignment="1">
      <alignment vertical="center"/>
    </xf>
    <xf numFmtId="0" fontId="15" fillId="2" borderId="0" xfId="0" applyFont="1" applyFill="1"/>
    <xf numFmtId="0" fontId="12" fillId="0" borderId="8" xfId="0" applyFont="1" applyBorder="1" applyAlignment="1">
      <alignment horizontal="center"/>
    </xf>
    <xf numFmtId="166" fontId="14" fillId="0" borderId="0" xfId="1" applyNumberFormat="1" applyFont="1" applyFill="1" applyBorder="1"/>
    <xf numFmtId="166" fontId="31" fillId="43" borderId="0" xfId="1" applyNumberFormat="1" applyFont="1" applyFill="1" applyBorder="1"/>
    <xf numFmtId="174" fontId="31" fillId="43" borderId="0" xfId="0" applyNumberFormat="1" applyFont="1" applyFill="1" applyAlignment="1">
      <alignment horizontal="right"/>
    </xf>
    <xf numFmtId="4" fontId="30" fillId="39" borderId="0" xfId="1" applyNumberFormat="1" applyFont="1" applyFill="1" applyBorder="1" applyAlignment="1">
      <alignment vertical="center"/>
    </xf>
    <xf numFmtId="0" fontId="35" fillId="0" borderId="0" xfId="0" applyFont="1"/>
    <xf numFmtId="174" fontId="14" fillId="0" borderId="0" xfId="0" applyNumberFormat="1" applyFont="1"/>
    <xf numFmtId="0" fontId="30" fillId="0" borderId="5" xfId="0" applyFont="1" applyBorder="1"/>
    <xf numFmtId="174" fontId="30" fillId="0" borderId="2" xfId="0" applyNumberFormat="1" applyFont="1" applyBorder="1"/>
    <xf numFmtId="166" fontId="30" fillId="0" borderId="2" xfId="1" applyNumberFormat="1" applyFont="1" applyFill="1" applyBorder="1"/>
    <xf numFmtId="166" fontId="30" fillId="0" borderId="11" xfId="1" applyNumberFormat="1" applyFont="1" applyFill="1" applyBorder="1"/>
    <xf numFmtId="0" fontId="36" fillId="0" borderId="0" xfId="0" applyFont="1"/>
    <xf numFmtId="173" fontId="36" fillId="0" borderId="0" xfId="90" applyNumberFormat="1" applyFont="1" applyAlignment="1">
      <alignment horizontal="right"/>
    </xf>
    <xf numFmtId="0" fontId="38" fillId="0" borderId="0" xfId="90" applyFont="1"/>
    <xf numFmtId="0" fontId="39" fillId="0" borderId="0" xfId="90" applyFont="1"/>
    <xf numFmtId="37" fontId="39" fillId="0" borderId="0" xfId="90" applyNumberFormat="1" applyFont="1" applyAlignment="1">
      <alignment wrapText="1"/>
    </xf>
    <xf numFmtId="173" fontId="39" fillId="0" borderId="0" xfId="90" applyNumberFormat="1" applyFont="1" applyAlignment="1">
      <alignment wrapText="1"/>
    </xf>
    <xf numFmtId="37" fontId="37" fillId="0" borderId="0" xfId="90" applyNumberFormat="1" applyFont="1" applyAlignment="1">
      <alignment horizontal="center"/>
    </xf>
    <xf numFmtId="37" fontId="37" fillId="0" borderId="0" xfId="90" applyNumberFormat="1" applyFont="1"/>
    <xf numFmtId="173" fontId="37" fillId="0" borderId="0" xfId="90" applyNumberFormat="1" applyFont="1"/>
    <xf numFmtId="0" fontId="37" fillId="0" borderId="0" xfId="90" applyFont="1"/>
    <xf numFmtId="0" fontId="40" fillId="0" borderId="0" xfId="90" applyFont="1"/>
    <xf numFmtId="37" fontId="38" fillId="0" borderId="0" xfId="90" applyNumberFormat="1" applyFont="1"/>
    <xf numFmtId="173" fontId="38" fillId="0" borderId="0" xfId="90" applyNumberFormat="1" applyFont="1"/>
    <xf numFmtId="0" fontId="38" fillId="0" borderId="0" xfId="90" applyFont="1" applyAlignment="1">
      <alignment wrapText="1"/>
    </xf>
    <xf numFmtId="0" fontId="36" fillId="0" borderId="0" xfId="90" applyFont="1"/>
    <xf numFmtId="37" fontId="41" fillId="0" borderId="0" xfId="90" applyNumberFormat="1" applyFont="1" applyAlignment="1">
      <alignment vertical="top"/>
    </xf>
    <xf numFmtId="175" fontId="41" fillId="5" borderId="12" xfId="144" applyNumberFormat="1" applyFont="1" applyFill="1" applyBorder="1" applyAlignment="1">
      <alignment horizontal="center" vertical="center" wrapText="1"/>
    </xf>
    <xf numFmtId="0" fontId="39" fillId="0" borderId="0" xfId="90" applyFont="1" applyAlignment="1">
      <alignment horizontal="center" vertical="center" wrapText="1"/>
    </xf>
    <xf numFmtId="0" fontId="37" fillId="0" borderId="0" xfId="90" applyFont="1" applyAlignment="1">
      <alignment horizontal="center" vertical="center" wrapText="1"/>
    </xf>
    <xf numFmtId="0" fontId="36" fillId="0" borderId="0" xfId="90" applyFont="1" applyAlignment="1">
      <alignment vertical="center" wrapText="1"/>
    </xf>
    <xf numFmtId="37" fontId="39" fillId="0" borderId="0" xfId="90" applyNumberFormat="1" applyFont="1" applyAlignment="1">
      <alignment horizontal="center" vertical="center" wrapText="1"/>
    </xf>
    <xf numFmtId="37" fontId="37" fillId="0" borderId="0" xfId="90" applyNumberFormat="1" applyFont="1" applyAlignment="1">
      <alignment vertical="center" wrapText="1"/>
    </xf>
    <xf numFmtId="173" fontId="39" fillId="0" borderId="0" xfId="90" applyNumberFormat="1" applyFont="1" applyAlignment="1">
      <alignment horizontal="center" vertical="center" wrapText="1"/>
    </xf>
    <xf numFmtId="37" fontId="41" fillId="46" borderId="8" xfId="144" applyNumberFormat="1" applyFont="1" applyFill="1" applyBorder="1" applyAlignment="1">
      <alignment horizontal="center" vertical="center" wrapText="1"/>
    </xf>
    <xf numFmtId="37" fontId="41" fillId="47" borderId="11" xfId="144" applyNumberFormat="1" applyFont="1" applyFill="1" applyBorder="1" applyAlignment="1">
      <alignment horizontal="center" vertical="center" wrapText="1"/>
    </xf>
    <xf numFmtId="37" fontId="41" fillId="48" borderId="8" xfId="144" applyNumberFormat="1" applyFont="1" applyFill="1" applyBorder="1" applyAlignment="1">
      <alignment horizontal="center" vertical="center" wrapText="1"/>
    </xf>
    <xf numFmtId="37" fontId="41" fillId="6" borderId="12" xfId="144" applyNumberFormat="1" applyFont="1" applyFill="1" applyBorder="1" applyAlignment="1">
      <alignment horizontal="center" vertical="center" wrapText="1"/>
    </xf>
    <xf numFmtId="37" fontId="42" fillId="49" borderId="8" xfId="143" applyNumberFormat="1" applyFont="1" applyFill="1" applyBorder="1" applyAlignment="1">
      <alignment horizontal="center" vertical="center" wrapText="1"/>
    </xf>
    <xf numFmtId="175" fontId="41" fillId="5" borderId="9" xfId="144" applyNumberFormat="1" applyFont="1" applyFill="1" applyBorder="1" applyAlignment="1">
      <alignment horizontal="center" vertical="center" wrapText="1"/>
    </xf>
    <xf numFmtId="0" fontId="39" fillId="45" borderId="8" xfId="90" applyFont="1" applyFill="1" applyBorder="1" applyAlignment="1">
      <alignment horizontal="center" vertical="center" wrapText="1"/>
    </xf>
    <xf numFmtId="0" fontId="39" fillId="7" borderId="8" xfId="90" applyFont="1" applyFill="1" applyBorder="1" applyAlignment="1">
      <alignment horizontal="center" vertical="center" wrapText="1"/>
    </xf>
    <xf numFmtId="0" fontId="39" fillId="3" borderId="8" xfId="90" applyFont="1" applyFill="1" applyBorder="1" applyAlignment="1">
      <alignment horizontal="center" vertical="center" wrapText="1"/>
    </xf>
    <xf numFmtId="0" fontId="39" fillId="50" borderId="8" xfId="90" applyFont="1" applyFill="1" applyBorder="1" applyAlignment="1">
      <alignment horizontal="center" vertical="center" wrapText="1"/>
    </xf>
    <xf numFmtId="0" fontId="39" fillId="5" borderId="8" xfId="90" applyFont="1" applyFill="1" applyBorder="1" applyAlignment="1">
      <alignment horizontal="center" vertical="center" wrapText="1"/>
    </xf>
    <xf numFmtId="0" fontId="38" fillId="0" borderId="0" xfId="90" applyFont="1" applyAlignment="1">
      <alignment vertical="center" wrapText="1"/>
    </xf>
    <xf numFmtId="37" fontId="39" fillId="0" borderId="0" xfId="90" applyNumberFormat="1" applyFont="1" applyAlignment="1">
      <alignment horizontal="center"/>
    </xf>
    <xf numFmtId="0" fontId="41" fillId="0" borderId="0" xfId="90" applyFont="1"/>
    <xf numFmtId="37" fontId="36" fillId="0" borderId="0" xfId="90" applyNumberFormat="1" applyFont="1"/>
    <xf numFmtId="173" fontId="36" fillId="0" borderId="0" xfId="90" applyNumberFormat="1" applyFont="1"/>
    <xf numFmtId="0" fontId="41" fillId="39" borderId="0" xfId="90" applyFont="1" applyFill="1"/>
    <xf numFmtId="173" fontId="41" fillId="39" borderId="2" xfId="90" applyNumberFormat="1" applyFont="1" applyFill="1" applyBorder="1" applyAlignment="1">
      <alignment horizontal="right"/>
    </xf>
    <xf numFmtId="173" fontId="41" fillId="39" borderId="0" xfId="90" applyNumberFormat="1" applyFont="1" applyFill="1"/>
    <xf numFmtId="173" fontId="41" fillId="51" borderId="0" xfId="90" applyNumberFormat="1" applyFont="1" applyFill="1"/>
    <xf numFmtId="173" fontId="36" fillId="39" borderId="0" xfId="90" applyNumberFormat="1" applyFont="1" applyFill="1"/>
    <xf numFmtId="173" fontId="36" fillId="51" borderId="0" xfId="90" applyNumberFormat="1" applyFont="1" applyFill="1"/>
    <xf numFmtId="0" fontId="36" fillId="39" borderId="0" xfId="90" applyFont="1" applyFill="1"/>
    <xf numFmtId="173" fontId="41" fillId="0" borderId="2" xfId="90" applyNumberFormat="1" applyFont="1" applyBorder="1" applyAlignment="1">
      <alignment horizontal="right"/>
    </xf>
    <xf numFmtId="0" fontId="41" fillId="0" borderId="0" xfId="90" applyFont="1" applyAlignment="1">
      <alignment wrapText="1"/>
    </xf>
    <xf numFmtId="173" fontId="41" fillId="0" borderId="29" xfId="90" applyNumberFormat="1" applyFont="1" applyBorder="1" applyAlignment="1">
      <alignment horizontal="right"/>
    </xf>
    <xf numFmtId="0" fontId="36" fillId="0" borderId="0" xfId="90" applyFont="1" applyAlignment="1">
      <alignment vertical="top"/>
    </xf>
    <xf numFmtId="173" fontId="36" fillId="0" borderId="0" xfId="90" applyNumberFormat="1" applyFont="1" applyAlignment="1">
      <alignment vertical="top"/>
    </xf>
    <xf numFmtId="9" fontId="38" fillId="0" borderId="0" xfId="9" applyFont="1"/>
    <xf numFmtId="3" fontId="38" fillId="0" borderId="0" xfId="90" applyNumberFormat="1" applyFont="1"/>
    <xf numFmtId="173" fontId="41" fillId="0" borderId="3" xfId="90" applyNumberFormat="1" applyFont="1" applyBorder="1" applyAlignment="1">
      <alignment horizontal="right"/>
    </xf>
    <xf numFmtId="173" fontId="36" fillId="0" borderId="3" xfId="90" applyNumberFormat="1" applyFont="1" applyBorder="1"/>
    <xf numFmtId="173" fontId="41" fillId="0" borderId="0" xfId="90" applyNumberFormat="1" applyFont="1" applyAlignment="1">
      <alignment horizontal="right"/>
    </xf>
    <xf numFmtId="173" fontId="41" fillId="0" borderId="0" xfId="90" applyNumberFormat="1" applyFont="1"/>
    <xf numFmtId="173" fontId="42" fillId="0" borderId="0" xfId="90" applyNumberFormat="1" applyFont="1"/>
    <xf numFmtId="37" fontId="42" fillId="0" borderId="0" xfId="90" applyNumberFormat="1" applyFont="1"/>
    <xf numFmtId="0" fontId="42" fillId="0" borderId="0" xfId="90" applyFont="1"/>
    <xf numFmtId="173" fontId="41" fillId="0" borderId="4" xfId="90" applyNumberFormat="1" applyFont="1" applyBorder="1" applyAlignment="1">
      <alignment horizontal="right"/>
    </xf>
    <xf numFmtId="0" fontId="43" fillId="0" borderId="0" xfId="90" applyFont="1"/>
    <xf numFmtId="173" fontId="38" fillId="0" borderId="0" xfId="90" applyNumberFormat="1" applyFont="1" applyAlignment="1">
      <alignment vertical="top"/>
    </xf>
    <xf numFmtId="0" fontId="44" fillId="0" borderId="0" xfId="90" applyFont="1"/>
    <xf numFmtId="173" fontId="43" fillId="0" borderId="2" xfId="90" applyNumberFormat="1" applyFont="1" applyBorder="1" applyAlignment="1">
      <alignment horizontal="right" vertical="top"/>
    </xf>
    <xf numFmtId="173" fontId="44" fillId="0" borderId="0" xfId="90" applyNumberFormat="1" applyFont="1" applyAlignment="1">
      <alignment horizontal="right" vertical="top"/>
    </xf>
    <xf numFmtId="173" fontId="43" fillId="0" borderId="4" xfId="90" applyNumberFormat="1" applyFont="1" applyBorder="1" applyAlignment="1">
      <alignment horizontal="right" vertical="top"/>
    </xf>
    <xf numFmtId="37" fontId="38" fillId="0" borderId="4" xfId="90" applyNumberFormat="1" applyFont="1" applyBorder="1"/>
    <xf numFmtId="37" fontId="45" fillId="0" borderId="0" xfId="90" applyNumberFormat="1" applyFont="1"/>
    <xf numFmtId="43" fontId="14" fillId="0" borderId="0" xfId="0" applyNumberFormat="1" applyFont="1"/>
    <xf numFmtId="0" fontId="46" fillId="44" borderId="28" xfId="0" applyFont="1" applyFill="1" applyBorder="1" applyAlignment="1">
      <alignment vertical="top" wrapText="1"/>
    </xf>
    <xf numFmtId="0" fontId="47" fillId="39" borderId="28" xfId="0" applyFont="1" applyFill="1" applyBorder="1" applyAlignment="1">
      <alignment vertical="top" wrapText="1"/>
    </xf>
    <xf numFmtId="15" fontId="47" fillId="39" borderId="28" xfId="0" applyNumberFormat="1" applyFont="1" applyFill="1" applyBorder="1" applyAlignment="1">
      <alignment vertical="top" wrapText="1"/>
    </xf>
    <xf numFmtId="0" fontId="0" fillId="39" borderId="28" xfId="0" applyFill="1" applyBorder="1" applyAlignment="1">
      <alignment vertical="top" wrapText="1"/>
    </xf>
    <xf numFmtId="0" fontId="47" fillId="39" borderId="28" xfId="0" applyFont="1" applyFill="1" applyBorder="1" applyAlignment="1">
      <alignment horizontal="right" vertical="top" wrapText="1"/>
    </xf>
    <xf numFmtId="174" fontId="14" fillId="0" borderId="0" xfId="0" applyNumberFormat="1" applyFont="1" applyAlignment="1">
      <alignment horizontal="right"/>
    </xf>
    <xf numFmtId="41" fontId="14" fillId="0" borderId="0" xfId="8" applyFont="1"/>
    <xf numFmtId="41" fontId="11" fillId="0" borderId="0" xfId="8" applyFont="1"/>
    <xf numFmtId="41" fontId="11" fillId="0" borderId="0" xfId="0" applyNumberFormat="1" applyFont="1"/>
    <xf numFmtId="41" fontId="11" fillId="2" borderId="0" xfId="8" applyFont="1" applyFill="1"/>
    <xf numFmtId="3" fontId="0" fillId="0" borderId="0" xfId="0" applyNumberFormat="1"/>
    <xf numFmtId="41" fontId="11" fillId="0" borderId="0" xfId="8" applyFont="1" applyFill="1"/>
    <xf numFmtId="41" fontId="0" fillId="0" borderId="0" xfId="8" applyFont="1"/>
    <xf numFmtId="41" fontId="0" fillId="0" borderId="0" xfId="0" applyNumberFormat="1"/>
    <xf numFmtId="43" fontId="14" fillId="0" borderId="0" xfId="1" applyFont="1" applyFill="1" applyBorder="1"/>
    <xf numFmtId="17" fontId="14" fillId="0" borderId="0" xfId="0" applyNumberFormat="1" applyFont="1"/>
    <xf numFmtId="41" fontId="38" fillId="0" borderId="0" xfId="8" applyFont="1"/>
    <xf numFmtId="43" fontId="14" fillId="2" borderId="0" xfId="0" applyNumberFormat="1" applyFont="1" applyFill="1"/>
    <xf numFmtId="41" fontId="14" fillId="2" borderId="0" xfId="8" applyFont="1" applyFill="1"/>
    <xf numFmtId="41" fontId="14" fillId="2" borderId="0" xfId="0" applyNumberFormat="1" applyFont="1" applyFill="1"/>
    <xf numFmtId="0" fontId="48" fillId="0" borderId="0" xfId="0" applyFont="1"/>
    <xf numFmtId="0" fontId="51" fillId="0" borderId="0" xfId="83" applyFont="1"/>
    <xf numFmtId="0" fontId="51" fillId="0" borderId="0" xfId="83" applyFont="1" applyAlignment="1">
      <alignment horizontal="right"/>
    </xf>
    <xf numFmtId="0" fontId="30" fillId="0" borderId="0" xfId="0" applyFont="1"/>
    <xf numFmtId="0" fontId="52" fillId="0" borderId="0" xfId="83" applyFont="1"/>
    <xf numFmtId="43" fontId="30" fillId="0" borderId="0" xfId="0" applyNumberFormat="1" applyFont="1"/>
    <xf numFmtId="9" fontId="14" fillId="0" borderId="0" xfId="9" applyFont="1"/>
    <xf numFmtId="41" fontId="14" fillId="0" borderId="0" xfId="0" applyNumberFormat="1" applyFont="1"/>
    <xf numFmtId="3" fontId="46" fillId="44" borderId="28" xfId="0" applyNumberFormat="1" applyFont="1" applyFill="1" applyBorder="1" applyAlignment="1">
      <alignment vertical="top" wrapText="1"/>
    </xf>
    <xf numFmtId="3" fontId="0" fillId="39" borderId="28" xfId="0" applyNumberFormat="1" applyFill="1" applyBorder="1" applyAlignment="1">
      <alignment vertical="top" wrapText="1"/>
    </xf>
    <xf numFmtId="3" fontId="47" fillId="39" borderId="28" xfId="0" applyNumberFormat="1" applyFont="1" applyFill="1" applyBorder="1" applyAlignment="1">
      <alignment horizontal="right" vertical="top" wrapText="1"/>
    </xf>
    <xf numFmtId="3" fontId="47" fillId="39" borderId="28" xfId="0" applyNumberFormat="1" applyFont="1" applyFill="1" applyBorder="1" applyAlignment="1">
      <alignment vertical="top" wrapText="1"/>
    </xf>
    <xf numFmtId="0" fontId="11" fillId="4" borderId="0" xfId="0" applyFont="1" applyFill="1"/>
    <xf numFmtId="41" fontId="11" fillId="4" borderId="0" xfId="8" applyFont="1" applyFill="1"/>
    <xf numFmtId="173" fontId="12" fillId="0" borderId="3" xfId="0" applyNumberFormat="1" applyFont="1" applyBorder="1"/>
    <xf numFmtId="41" fontId="35" fillId="2" borderId="0" xfId="8" applyFont="1" applyFill="1"/>
    <xf numFmtId="0" fontId="35" fillId="2" borderId="0" xfId="0" applyFont="1" applyFill="1"/>
    <xf numFmtId="0" fontId="54" fillId="0" borderId="0" xfId="0" applyFont="1"/>
    <xf numFmtId="0" fontId="0" fillId="0" borderId="0" xfId="0" applyAlignment="1">
      <alignment horizontal="left"/>
    </xf>
    <xf numFmtId="3" fontId="50" fillId="4" borderId="28" xfId="0" applyNumberFormat="1" applyFont="1" applyFill="1" applyBorder="1" applyAlignment="1">
      <alignment vertical="top" wrapText="1"/>
    </xf>
    <xf numFmtId="41" fontId="14" fillId="2" borderId="0" xfId="8" applyFont="1" applyFill="1" applyBorder="1"/>
    <xf numFmtId="41" fontId="35" fillId="2" borderId="0" xfId="8" applyFont="1" applyFill="1" applyBorder="1"/>
    <xf numFmtId="0" fontId="56" fillId="0" borderId="0" xfId="0" applyFont="1" applyAlignment="1">
      <alignment vertical="center"/>
    </xf>
    <xf numFmtId="0" fontId="38" fillId="2" borderId="0" xfId="90" applyFont="1" applyFill="1"/>
    <xf numFmtId="14" fontId="0" fillId="0" borderId="0" xfId="0" applyNumberFormat="1"/>
    <xf numFmtId="173" fontId="38" fillId="2" borderId="0" xfId="90" applyNumberFormat="1" applyFont="1" applyFill="1"/>
    <xf numFmtId="37" fontId="38" fillId="2" borderId="0" xfId="90" applyNumberFormat="1" applyFont="1" applyFill="1"/>
    <xf numFmtId="173" fontId="36" fillId="2" borderId="0" xfId="90" applyNumberFormat="1" applyFont="1" applyFill="1" applyAlignment="1">
      <alignment horizontal="right"/>
    </xf>
    <xf numFmtId="0" fontId="44" fillId="2" borderId="0" xfId="90" applyFont="1" applyFill="1"/>
    <xf numFmtId="0" fontId="58" fillId="0" borderId="0" xfId="0" applyFont="1" applyAlignment="1">
      <alignment vertical="center"/>
    </xf>
    <xf numFmtId="4" fontId="30" fillId="0" borderId="0" xfId="0" applyNumberFormat="1" applyFont="1"/>
    <xf numFmtId="174" fontId="14" fillId="2" borderId="0" xfId="9" applyNumberFormat="1" applyFont="1" applyFill="1" applyBorder="1"/>
    <xf numFmtId="9" fontId="14" fillId="2" borderId="0" xfId="9" applyFont="1" applyFill="1" applyBorder="1"/>
    <xf numFmtId="167" fontId="14" fillId="2" borderId="0" xfId="0" applyNumberFormat="1" applyFont="1" applyFill="1"/>
    <xf numFmtId="43" fontId="35" fillId="2" borderId="0" xfId="0" applyNumberFormat="1" applyFont="1" applyFill="1"/>
    <xf numFmtId="43" fontId="53" fillId="2" borderId="0" xfId="1" applyFont="1" applyFill="1" applyBorder="1" applyAlignment="1">
      <alignment horizontal="center" vertical="center" wrapText="1"/>
    </xf>
    <xf numFmtId="174" fontId="14" fillId="2" borderId="0" xfId="0" applyNumberFormat="1" applyFont="1" applyFill="1"/>
    <xf numFmtId="41" fontId="14" fillId="2" borderId="0" xfId="9" applyNumberFormat="1" applyFont="1" applyFill="1" applyBorder="1"/>
    <xf numFmtId="1" fontId="32" fillId="0" borderId="0" xfId="4" applyNumberFormat="1" applyFont="1" applyAlignment="1">
      <alignment horizontal="right"/>
    </xf>
    <xf numFmtId="0" fontId="32" fillId="0" borderId="0" xfId="4" applyFont="1"/>
    <xf numFmtId="41" fontId="14" fillId="0" borderId="0" xfId="8" applyFont="1" applyFill="1"/>
    <xf numFmtId="0" fontId="14" fillId="4" borderId="0" xfId="93" applyFont="1" applyFill="1" applyAlignment="1">
      <alignment vertical="center"/>
    </xf>
    <xf numFmtId="0" fontId="32" fillId="4" borderId="0" xfId="93" applyFont="1" applyFill="1"/>
    <xf numFmtId="174" fontId="14" fillId="4" borderId="0" xfId="0" applyNumberFormat="1" applyFont="1" applyFill="1" applyAlignment="1">
      <alignment horizontal="right"/>
    </xf>
    <xf numFmtId="43" fontId="14" fillId="4" borderId="0" xfId="1" applyFont="1" applyFill="1" applyBorder="1"/>
    <xf numFmtId="43" fontId="32" fillId="4" borderId="0" xfId="1" applyFont="1" applyFill="1" applyBorder="1"/>
    <xf numFmtId="174" fontId="14" fillId="0" borderId="0" xfId="9" applyNumberFormat="1" applyFont="1" applyFill="1" applyBorder="1"/>
    <xf numFmtId="41" fontId="14" fillId="0" borderId="0" xfId="8" applyFont="1" applyFill="1" applyBorder="1"/>
    <xf numFmtId="43" fontId="14" fillId="0" borderId="0" xfId="9" applyNumberFormat="1" applyFont="1" applyFill="1" applyBorder="1"/>
    <xf numFmtId="0" fontId="59" fillId="0" borderId="0" xfId="0" applyFont="1"/>
    <xf numFmtId="174" fontId="48" fillId="0" borderId="0" xfId="0" applyNumberFormat="1" applyFont="1"/>
    <xf numFmtId="4" fontId="48" fillId="0" borderId="0" xfId="0" applyNumberFormat="1" applyFont="1"/>
    <xf numFmtId="0" fontId="60" fillId="53" borderId="30" xfId="0" applyFont="1" applyFill="1" applyBorder="1" applyAlignment="1">
      <alignment horizontal="center" vertical="center" wrapText="1"/>
    </xf>
    <xf numFmtId="174" fontId="60" fillId="53" borderId="30" xfId="0" applyNumberFormat="1" applyFont="1" applyFill="1" applyBorder="1" applyAlignment="1">
      <alignment horizontal="center" vertical="center" wrapText="1"/>
    </xf>
    <xf numFmtId="4" fontId="60" fillId="53" borderId="30" xfId="0" applyNumberFormat="1" applyFont="1" applyFill="1" applyBorder="1" applyAlignment="1">
      <alignment horizontal="center" vertical="center" wrapText="1"/>
    </xf>
    <xf numFmtId="0" fontId="48" fillId="54" borderId="30" xfId="0" applyFont="1" applyFill="1" applyBorder="1"/>
    <xf numFmtId="4" fontId="48" fillId="54" borderId="30" xfId="0" applyNumberFormat="1" applyFont="1" applyFill="1" applyBorder="1"/>
    <xf numFmtId="177" fontId="48" fillId="54" borderId="30" xfId="0" applyNumberFormat="1" applyFont="1" applyFill="1" applyBorder="1"/>
    <xf numFmtId="178" fontId="48" fillId="54" borderId="30" xfId="0" applyNumberFormat="1" applyFont="1" applyFill="1" applyBorder="1"/>
    <xf numFmtId="179" fontId="11" fillId="2" borderId="0" xfId="1" applyNumberFormat="1" applyFont="1" applyFill="1"/>
    <xf numFmtId="167" fontId="11" fillId="0" borderId="0" xfId="1" applyNumberFormat="1" applyFont="1" applyFill="1" applyAlignment="1">
      <alignment horizontal="right"/>
    </xf>
    <xf numFmtId="167" fontId="11" fillId="2" borderId="0" xfId="1" applyNumberFormat="1" applyFont="1" applyFill="1"/>
    <xf numFmtId="173" fontId="12" fillId="0" borderId="3" xfId="146" applyNumberFormat="1" applyFont="1" applyFill="1" applyBorder="1" applyAlignment="1"/>
    <xf numFmtId="0" fontId="12" fillId="0" borderId="3" xfId="0" applyFont="1" applyBorder="1"/>
    <xf numFmtId="167" fontId="11" fillId="0" borderId="0" xfId="1" applyNumberFormat="1" applyFont="1" applyBorder="1"/>
    <xf numFmtId="167" fontId="11" fillId="0" borderId="0" xfId="1" applyNumberFormat="1" applyFont="1" applyFill="1" applyAlignment="1"/>
    <xf numFmtId="167" fontId="11" fillId="0" borderId="0" xfId="1" applyNumberFormat="1" applyFont="1" applyFill="1" applyBorder="1" applyAlignment="1"/>
    <xf numFmtId="167" fontId="11" fillId="0" borderId="0" xfId="1" applyNumberFormat="1" applyFont="1" applyFill="1" applyBorder="1"/>
    <xf numFmtId="167" fontId="11" fillId="0" borderId="0" xfId="1" applyNumberFormat="1" applyFont="1" applyFill="1" applyBorder="1" applyAlignment="1">
      <alignment horizontal="right"/>
    </xf>
    <xf numFmtId="167" fontId="12" fillId="0" borderId="3" xfId="1" applyNumberFormat="1" applyFont="1" applyFill="1" applyBorder="1"/>
    <xf numFmtId="17" fontId="12" fillId="0" borderId="0" xfId="0" applyNumberFormat="1" applyFont="1"/>
    <xf numFmtId="166" fontId="30" fillId="0" borderId="0" xfId="0" applyNumberFormat="1" applyFont="1"/>
    <xf numFmtId="169" fontId="14" fillId="0" borderId="0" xfId="0" applyNumberFormat="1" applyFont="1"/>
    <xf numFmtId="169" fontId="30" fillId="0" borderId="0" xfId="0" applyNumberFormat="1" applyFont="1"/>
    <xf numFmtId="169" fontId="14" fillId="0" borderId="0" xfId="8" applyNumberFormat="1" applyFont="1"/>
    <xf numFmtId="169" fontId="14" fillId="0" borderId="0" xfId="8" applyNumberFormat="1" applyFont="1" applyFill="1"/>
    <xf numFmtId="176" fontId="0" fillId="0" borderId="0" xfId="0" applyNumberFormat="1"/>
    <xf numFmtId="0" fontId="58" fillId="55" borderId="0" xfId="0" applyFont="1" applyFill="1" applyAlignment="1">
      <alignment vertical="center"/>
    </xf>
    <xf numFmtId="0" fontId="58" fillId="56" borderId="0" xfId="0" applyFont="1" applyFill="1" applyAlignment="1">
      <alignment horizontal="center" vertical="center"/>
    </xf>
    <xf numFmtId="173" fontId="11" fillId="4" borderId="0" xfId="8" applyNumberFormat="1" applyFont="1" applyFill="1"/>
    <xf numFmtId="0" fontId="61" fillId="0" borderId="0" xfId="0" applyFont="1"/>
    <xf numFmtId="41" fontId="30" fillId="0" borderId="0" xfId="8" applyFont="1"/>
    <xf numFmtId="0" fontId="52" fillId="0" borderId="0" xfId="83" applyFont="1" applyAlignment="1">
      <alignment horizontal="left"/>
    </xf>
    <xf numFmtId="169" fontId="30" fillId="0" borderId="11" xfId="1" applyNumberFormat="1" applyFont="1" applyFill="1" applyBorder="1"/>
    <xf numFmtId="9" fontId="35" fillId="0" borderId="0" xfId="9" applyFont="1" applyAlignment="1">
      <alignment horizontal="left"/>
    </xf>
    <xf numFmtId="167" fontId="35" fillId="0" borderId="0" xfId="0" applyNumberFormat="1" applyFont="1"/>
    <xf numFmtId="41" fontId="62" fillId="2" borderId="0" xfId="0" applyNumberFormat="1" applyFont="1" applyFill="1"/>
    <xf numFmtId="169" fontId="31" fillId="43" borderId="0" xfId="1" applyNumberFormat="1" applyFont="1" applyFill="1" applyBorder="1"/>
    <xf numFmtId="169" fontId="14" fillId="2" borderId="0" xfId="0" applyNumberFormat="1" applyFont="1" applyFill="1"/>
    <xf numFmtId="169" fontId="31" fillId="43" borderId="15" xfId="1" applyNumberFormat="1" applyFont="1" applyFill="1" applyBorder="1" applyAlignment="1">
      <alignment horizontal="center" vertical="center" wrapText="1"/>
    </xf>
    <xf numFmtId="169" fontId="30" fillId="0" borderId="2" xfId="1" applyNumberFormat="1" applyFont="1" applyFill="1" applyBorder="1"/>
    <xf numFmtId="167" fontId="31" fillId="43" borderId="15" xfId="1" applyNumberFormat="1" applyFont="1" applyFill="1" applyBorder="1" applyAlignment="1">
      <alignment horizontal="center" vertical="center" wrapText="1"/>
    </xf>
    <xf numFmtId="167" fontId="11" fillId="4" borderId="0" xfId="1" applyNumberFormat="1" applyFont="1" applyFill="1" applyAlignment="1">
      <alignment horizontal="right"/>
    </xf>
    <xf numFmtId="167" fontId="11" fillId="4" borderId="0" xfId="1" applyNumberFormat="1" applyFont="1" applyFill="1"/>
    <xf numFmtId="179" fontId="11" fillId="4" borderId="0" xfId="1" applyNumberFormat="1" applyFont="1" applyFill="1"/>
    <xf numFmtId="167" fontId="11" fillId="4" borderId="0" xfId="1" applyNumberFormat="1" applyFont="1" applyFill="1" applyAlignment="1"/>
    <xf numFmtId="0" fontId="11" fillId="4" borderId="0" xfId="0" applyFont="1" applyFill="1" applyAlignment="1">
      <alignment horizontal="left" wrapText="1"/>
    </xf>
    <xf numFmtId="173" fontId="12" fillId="0" borderId="0" xfId="146" applyNumberFormat="1" applyFont="1" applyFill="1" applyBorder="1" applyAlignment="1"/>
    <xf numFmtId="14" fontId="61" fillId="0" borderId="0" xfId="0" applyNumberFormat="1" applyFont="1"/>
    <xf numFmtId="168" fontId="61" fillId="0" borderId="0" xfId="78" applyNumberFormat="1" applyFont="1"/>
    <xf numFmtId="168" fontId="63" fillId="0" borderId="0" xfId="78" applyNumberFormat="1" applyFont="1"/>
    <xf numFmtId="0" fontId="58" fillId="52" borderId="0" xfId="0" applyFont="1" applyFill="1" applyAlignment="1">
      <alignment vertical="center"/>
    </xf>
    <xf numFmtId="3" fontId="0" fillId="52" borderId="0" xfId="0" applyNumberFormat="1" applyFill="1"/>
    <xf numFmtId="0" fontId="58" fillId="4" borderId="0" xfId="0" applyFont="1" applyFill="1" applyAlignment="1">
      <alignment horizontal="center" vertical="center"/>
    </xf>
    <xf numFmtId="0" fontId="0" fillId="4" borderId="0" xfId="0" applyFill="1" applyAlignment="1">
      <alignment horizontal="center"/>
    </xf>
    <xf numFmtId="0" fontId="0" fillId="0" borderId="0" xfId="0" applyAlignment="1">
      <alignment vertical="center"/>
    </xf>
    <xf numFmtId="176" fontId="48" fillId="0" borderId="0" xfId="0" applyNumberFormat="1" applyFont="1"/>
    <xf numFmtId="0" fontId="48" fillId="0" borderId="0" xfId="0" applyFont="1" applyAlignment="1">
      <alignment horizontal="center"/>
    </xf>
    <xf numFmtId="176" fontId="59" fillId="0" borderId="0" xfId="0" applyNumberFormat="1" applyFont="1" applyAlignment="1">
      <alignment vertical="center"/>
    </xf>
    <xf numFmtId="176" fontId="59" fillId="0" borderId="4" xfId="0" applyNumberFormat="1" applyFont="1" applyBorder="1" applyAlignment="1">
      <alignment vertical="center"/>
    </xf>
    <xf numFmtId="0" fontId="59" fillId="0" borderId="0" xfId="0" applyFont="1" applyAlignment="1">
      <alignment vertical="center"/>
    </xf>
    <xf numFmtId="0" fontId="65" fillId="0" borderId="0" xfId="0" applyFont="1"/>
    <xf numFmtId="176" fontId="71" fillId="0" borderId="0" xfId="0" applyNumberFormat="1" applyFont="1" applyAlignment="1">
      <alignment vertical="center"/>
    </xf>
    <xf numFmtId="0" fontId="71" fillId="0" borderId="0" xfId="0" applyFont="1"/>
    <xf numFmtId="176" fontId="60" fillId="0" borderId="0" xfId="0" applyNumberFormat="1" applyFont="1"/>
    <xf numFmtId="176" fontId="51" fillId="0" borderId="0" xfId="0" applyNumberFormat="1" applyFont="1"/>
    <xf numFmtId="0" fontId="49" fillId="0" borderId="0" xfId="0" applyFont="1"/>
    <xf numFmtId="0" fontId="52" fillId="0" borderId="0" xfId="0" applyFont="1" applyAlignment="1">
      <alignment horizontal="center"/>
    </xf>
    <xf numFmtId="0" fontId="51" fillId="0" borderId="0" xfId="0" applyFont="1" applyAlignment="1">
      <alignment horizontal="center"/>
    </xf>
    <xf numFmtId="0" fontId="51" fillId="0" borderId="0" xfId="0" applyFont="1" applyAlignment="1">
      <alignment horizontal="center" vertical="center"/>
    </xf>
    <xf numFmtId="170" fontId="52" fillId="0" borderId="1" xfId="1" applyNumberFormat="1" applyFont="1" applyFill="1" applyBorder="1" applyAlignment="1">
      <alignment horizontal="center"/>
    </xf>
    <xf numFmtId="0" fontId="51" fillId="0" borderId="0" xfId="0" applyFont="1"/>
    <xf numFmtId="167" fontId="51" fillId="0" borderId="0" xfId="1" applyNumberFormat="1" applyFont="1" applyFill="1" applyAlignment="1">
      <alignment horizontal="center"/>
    </xf>
    <xf numFmtId="0" fontId="52" fillId="0" borderId="0" xfId="0" applyFont="1"/>
    <xf numFmtId="167" fontId="51" fillId="0" borderId="0" xfId="1" applyNumberFormat="1" applyFont="1" applyFill="1"/>
    <xf numFmtId="176" fontId="51" fillId="0" borderId="0" xfId="1" applyNumberFormat="1" applyFont="1" applyFill="1"/>
    <xf numFmtId="176" fontId="52" fillId="0" borderId="4" xfId="1" applyNumberFormat="1" applyFont="1" applyFill="1" applyBorder="1"/>
    <xf numFmtId="176" fontId="52" fillId="0" borderId="0" xfId="1" applyNumberFormat="1" applyFont="1" applyFill="1" applyBorder="1"/>
    <xf numFmtId="167" fontId="73" fillId="0" borderId="0" xfId="0" applyNumberFormat="1" applyFont="1"/>
    <xf numFmtId="167" fontId="48" fillId="0" borderId="0" xfId="1" applyNumberFormat="1" applyFont="1"/>
    <xf numFmtId="167" fontId="51" fillId="0" borderId="0" xfId="0" applyNumberFormat="1" applyFont="1" applyAlignment="1">
      <alignment horizontal="center"/>
    </xf>
    <xf numFmtId="0" fontId="51" fillId="0" borderId="0" xfId="0" applyFont="1" applyAlignment="1">
      <alignment horizontal="left"/>
    </xf>
    <xf numFmtId="0" fontId="52" fillId="0" borderId="8" xfId="0" applyFont="1" applyBorder="1" applyAlignment="1">
      <alignment horizontal="center" vertical="center" wrapText="1"/>
    </xf>
    <xf numFmtId="0" fontId="52" fillId="0" borderId="2" xfId="0" applyFont="1" applyBorder="1" applyAlignment="1">
      <alignment horizontal="center" vertical="center" wrapText="1"/>
    </xf>
    <xf numFmtId="0" fontId="52" fillId="0" borderId="0" xfId="0" applyFont="1" applyAlignment="1">
      <alignment horizontal="center" vertical="center" wrapText="1"/>
    </xf>
    <xf numFmtId="167" fontId="52" fillId="0" borderId="0" xfId="1" applyNumberFormat="1" applyFont="1" applyFill="1" applyBorder="1" applyAlignment="1">
      <alignment horizontal="center" vertical="center" wrapText="1"/>
    </xf>
    <xf numFmtId="167" fontId="51" fillId="0" borderId="0" xfId="1" applyNumberFormat="1" applyFont="1" applyFill="1" applyBorder="1" applyAlignment="1">
      <alignment horizontal="center"/>
    </xf>
    <xf numFmtId="167" fontId="52" fillId="0" borderId="2" xfId="1" applyNumberFormat="1" applyFont="1" applyFill="1" applyBorder="1" applyAlignment="1">
      <alignment horizontal="center" vertical="center" wrapText="1"/>
    </xf>
    <xf numFmtId="167" fontId="52" fillId="0" borderId="3" xfId="1" applyNumberFormat="1" applyFont="1" applyFill="1" applyBorder="1" applyAlignment="1">
      <alignment horizontal="center" vertical="center" wrapText="1"/>
    </xf>
    <xf numFmtId="167" fontId="51" fillId="0" borderId="2" xfId="1" applyNumberFormat="1" applyFont="1" applyFill="1" applyBorder="1"/>
    <xf numFmtId="167" fontId="51" fillId="0" borderId="0" xfId="1" applyNumberFormat="1" applyFont="1" applyFill="1" applyBorder="1"/>
    <xf numFmtId="167" fontId="51" fillId="0" borderId="1" xfId="1" applyNumberFormat="1" applyFont="1" applyFill="1" applyBorder="1"/>
    <xf numFmtId="167" fontId="51" fillId="0" borderId="0" xfId="1" applyNumberFormat="1" applyFont="1" applyFill="1" applyBorder="1" applyAlignment="1"/>
    <xf numFmtId="0" fontId="52" fillId="0" borderId="0" xfId="0" applyFont="1" applyAlignment="1">
      <alignment vertical="center"/>
    </xf>
    <xf numFmtId="167" fontId="52" fillId="0" borderId="4" xfId="1" applyNumberFormat="1" applyFont="1" applyFill="1" applyBorder="1"/>
    <xf numFmtId="167" fontId="52" fillId="0" borderId="0" xfId="1" applyNumberFormat="1" applyFont="1" applyFill="1" applyBorder="1"/>
    <xf numFmtId="173" fontId="51" fillId="0" borderId="0" xfId="1" applyNumberFormat="1" applyFont="1" applyFill="1"/>
    <xf numFmtId="173" fontId="51" fillId="0" borderId="0" xfId="1" applyNumberFormat="1" applyFont="1" applyFill="1" applyBorder="1"/>
    <xf numFmtId="0" fontId="51" fillId="0" borderId="0" xfId="0" applyFont="1" applyAlignment="1">
      <alignment wrapText="1"/>
    </xf>
    <xf numFmtId="0" fontId="51" fillId="0" borderId="0" xfId="0" applyFont="1" applyAlignment="1">
      <alignment vertical="center"/>
    </xf>
    <xf numFmtId="167" fontId="52" fillId="0" borderId="32" xfId="1" applyNumberFormat="1" applyFont="1" applyFill="1" applyBorder="1"/>
    <xf numFmtId="167" fontId="74" fillId="0" borderId="0" xfId="1" applyNumberFormat="1" applyFont="1" applyFill="1"/>
    <xf numFmtId="9" fontId="74" fillId="0" borderId="0" xfId="9" applyFont="1" applyFill="1"/>
    <xf numFmtId="167" fontId="52" fillId="0" borderId="0" xfId="1" applyNumberFormat="1" applyFont="1" applyFill="1"/>
    <xf numFmtId="43" fontId="48" fillId="0" borderId="0" xfId="1" applyFont="1" applyFill="1"/>
    <xf numFmtId="43" fontId="48" fillId="2" borderId="0" xfId="1" applyFont="1" applyFill="1" applyAlignment="1">
      <alignment horizontal="center" vertical="center"/>
    </xf>
    <xf numFmtId="3" fontId="48" fillId="0" borderId="0" xfId="1" applyNumberFormat="1" applyFont="1" applyFill="1" applyAlignment="1">
      <alignment horizontal="center"/>
    </xf>
    <xf numFmtId="3" fontId="48" fillId="0" borderId="0" xfId="0" applyNumberFormat="1" applyFont="1" applyAlignment="1">
      <alignment horizontal="center"/>
    </xf>
    <xf numFmtId="167" fontId="51" fillId="0" borderId="0" xfId="0" applyNumberFormat="1" applyFont="1" applyAlignment="1">
      <alignment horizontal="center" vertical="center"/>
    </xf>
    <xf numFmtId="170" fontId="52" fillId="0" borderId="1" xfId="1" applyNumberFormat="1" applyFont="1" applyFill="1" applyBorder="1" applyAlignment="1">
      <alignment horizontal="center" vertical="center"/>
    </xf>
    <xf numFmtId="14" fontId="52" fillId="0" borderId="1" xfId="1" applyNumberFormat="1" applyFont="1" applyFill="1" applyBorder="1" applyAlignment="1">
      <alignment horizontal="center"/>
    </xf>
    <xf numFmtId="0" fontId="75" fillId="0" borderId="0" xfId="181" applyFont="1" applyFill="1" applyAlignment="1">
      <alignment horizontal="center"/>
    </xf>
    <xf numFmtId="173" fontId="51" fillId="0" borderId="0" xfId="8" applyNumberFormat="1" applyFont="1" applyFill="1"/>
    <xf numFmtId="173" fontId="52" fillId="0" borderId="3" xfId="8" applyNumberFormat="1" applyFont="1" applyFill="1" applyBorder="1"/>
    <xf numFmtId="173" fontId="52" fillId="0" borderId="3" xfId="1" applyNumberFormat="1" applyFont="1" applyFill="1" applyBorder="1"/>
    <xf numFmtId="173" fontId="52" fillId="0" borderId="2" xfId="1" applyNumberFormat="1" applyFont="1" applyFill="1" applyBorder="1"/>
    <xf numFmtId="0" fontId="52" fillId="0" borderId="0" xfId="0" applyFont="1" applyAlignment="1">
      <alignment wrapText="1"/>
    </xf>
    <xf numFmtId="173" fontId="52" fillId="0" borderId="4" xfId="8" applyNumberFormat="1" applyFont="1" applyFill="1" applyBorder="1"/>
    <xf numFmtId="173" fontId="52" fillId="0" borderId="4" xfId="1" applyNumberFormat="1" applyFont="1" applyFill="1" applyBorder="1"/>
    <xf numFmtId="167" fontId="52" fillId="0" borderId="0" xfId="6" applyNumberFormat="1" applyFont="1" applyFill="1" applyBorder="1"/>
    <xf numFmtId="167" fontId="52" fillId="2" borderId="0" xfId="6" applyNumberFormat="1" applyFont="1" applyFill="1" applyBorder="1"/>
    <xf numFmtId="173" fontId="51" fillId="0" borderId="1" xfId="8" applyNumberFormat="1" applyFont="1" applyFill="1" applyBorder="1"/>
    <xf numFmtId="0" fontId="52" fillId="0" borderId="1" xfId="1" applyNumberFormat="1" applyFont="1" applyFill="1" applyBorder="1" applyAlignment="1">
      <alignment horizontal="center"/>
    </xf>
    <xf numFmtId="0" fontId="52" fillId="0" borderId="0" xfId="1" applyNumberFormat="1" applyFont="1" applyFill="1" applyBorder="1" applyAlignment="1">
      <alignment horizontal="center"/>
    </xf>
    <xf numFmtId="170" fontId="52" fillId="0" borderId="0" xfId="1" applyNumberFormat="1" applyFont="1" applyFill="1" applyBorder="1" applyAlignment="1">
      <alignment horizontal="center"/>
    </xf>
    <xf numFmtId="14" fontId="52" fillId="0" borderId="0" xfId="1" applyNumberFormat="1" applyFont="1" applyFill="1" applyBorder="1" applyAlignment="1">
      <alignment horizontal="center"/>
    </xf>
    <xf numFmtId="0" fontId="52" fillId="0" borderId="0" xfId="0" applyFont="1" applyAlignment="1">
      <alignment horizontal="left" vertical="center"/>
    </xf>
    <xf numFmtId="0" fontId="52" fillId="0" borderId="0" xfId="0" applyFont="1" applyAlignment="1">
      <alignment horizontal="center" vertical="center"/>
    </xf>
    <xf numFmtId="0" fontId="76" fillId="0" borderId="0" xfId="0" applyFont="1"/>
    <xf numFmtId="0" fontId="75" fillId="0" borderId="0" xfId="181" applyFont="1" applyAlignment="1">
      <alignment horizontal="center"/>
    </xf>
    <xf numFmtId="176" fontId="51" fillId="0" borderId="0" xfId="8" applyNumberFormat="1" applyFont="1" applyFill="1"/>
    <xf numFmtId="0" fontId="76" fillId="0" borderId="0" xfId="0" applyFont="1" applyAlignment="1">
      <alignment horizontal="center"/>
    </xf>
    <xf numFmtId="176" fontId="52" fillId="0" borderId="2" xfId="1" applyNumberFormat="1" applyFont="1" applyFill="1" applyBorder="1"/>
    <xf numFmtId="0" fontId="52" fillId="0" borderId="0" xfId="0" applyFont="1" applyAlignment="1">
      <alignment horizontal="left"/>
    </xf>
    <xf numFmtId="0" fontId="73" fillId="0" borderId="0" xfId="0" applyFont="1"/>
    <xf numFmtId="14" fontId="52" fillId="0" borderId="1" xfId="0" applyNumberFormat="1" applyFont="1" applyBorder="1" applyAlignment="1">
      <alignment horizontal="center" vertical="center"/>
    </xf>
    <xf numFmtId="0" fontId="65" fillId="0" borderId="0" xfId="0" applyFont="1" applyAlignment="1">
      <alignment vertical="top" wrapText="1"/>
    </xf>
    <xf numFmtId="0" fontId="77" fillId="0" borderId="0" xfId="0" applyFont="1"/>
    <xf numFmtId="0" fontId="79" fillId="0" borderId="0" xfId="0" applyFont="1"/>
    <xf numFmtId="3" fontId="52" fillId="0" borderId="0" xfId="93" applyNumberFormat="1" applyFont="1"/>
    <xf numFmtId="173" fontId="80" fillId="0" borderId="0" xfId="0" applyNumberFormat="1" applyFont="1"/>
    <xf numFmtId="0" fontId="48" fillId="0" borderId="0" xfId="0" applyFont="1" applyAlignment="1">
      <alignment horizontal="left" vertical="top" wrapText="1"/>
    </xf>
    <xf numFmtId="0" fontId="51" fillId="0" borderId="0" xfId="0" applyFont="1" applyAlignment="1">
      <alignment horizontal="right"/>
    </xf>
    <xf numFmtId="0" fontId="49" fillId="0" borderId="0" xfId="0" applyFont="1" applyAlignment="1">
      <alignment vertical="center"/>
    </xf>
    <xf numFmtId="173" fontId="51" fillId="0" borderId="0" xfId="0" applyNumberFormat="1" applyFont="1"/>
    <xf numFmtId="0" fontId="48" fillId="2" borderId="0" xfId="0" applyFont="1" applyFill="1"/>
    <xf numFmtId="0" fontId="59" fillId="0" borderId="8" xfId="0" applyFont="1" applyBorder="1" applyAlignment="1">
      <alignment horizontal="center" vertical="center" wrapText="1"/>
    </xf>
    <xf numFmtId="0" fontId="48" fillId="0" borderId="31" xfId="0" applyFont="1" applyBorder="1"/>
    <xf numFmtId="41" fontId="48" fillId="0" borderId="0" xfId="8" applyFont="1" applyFill="1"/>
    <xf numFmtId="0" fontId="65" fillId="0" borderId="0" xfId="0" applyFont="1" applyAlignment="1">
      <alignment wrapText="1"/>
    </xf>
    <xf numFmtId="0" fontId="52" fillId="0" borderId="1" xfId="3" applyFont="1" applyBorder="1" applyAlignment="1">
      <alignment horizontal="left"/>
    </xf>
    <xf numFmtId="14" fontId="52" fillId="0" borderId="2" xfId="0" applyNumberFormat="1" applyFont="1" applyBorder="1" applyAlignment="1">
      <alignment horizontal="center" vertical="center"/>
    </xf>
    <xf numFmtId="176" fontId="49" fillId="0" borderId="0" xfId="0" applyNumberFormat="1" applyFont="1" applyAlignment="1">
      <alignment vertical="center"/>
    </xf>
    <xf numFmtId="176" fontId="59" fillId="0" borderId="4" xfId="0" applyNumberFormat="1" applyFont="1" applyBorder="1"/>
    <xf numFmtId="0" fontId="49" fillId="0" borderId="0" xfId="0" applyFont="1" applyAlignment="1">
      <alignment vertical="top" wrapText="1"/>
    </xf>
    <xf numFmtId="176" fontId="52" fillId="0" borderId="4" xfId="10" applyNumberFormat="1" applyFont="1" applyFill="1" applyBorder="1"/>
    <xf numFmtId="0" fontId="52" fillId="0" borderId="0" xfId="3" applyFont="1" applyAlignment="1">
      <alignment horizontal="left"/>
    </xf>
    <xf numFmtId="14" fontId="52" fillId="0" borderId="0" xfId="0" applyNumberFormat="1" applyFont="1" applyAlignment="1">
      <alignment horizontal="center" vertical="center"/>
    </xf>
    <xf numFmtId="37" fontId="48" fillId="0" borderId="0" xfId="0" applyNumberFormat="1" applyFont="1"/>
    <xf numFmtId="37" fontId="59" fillId="0" borderId="4" xfId="0" applyNumberFormat="1" applyFont="1" applyBorder="1"/>
    <xf numFmtId="37" fontId="60" fillId="0" borderId="0" xfId="0" applyNumberFormat="1" applyFont="1"/>
    <xf numFmtId="0" fontId="74" fillId="0" borderId="0" xfId="0" applyFont="1"/>
    <xf numFmtId="0" fontId="48" fillId="0" borderId="0" xfId="0" applyFont="1" applyAlignment="1">
      <alignment horizontal="justify" vertical="center"/>
    </xf>
    <xf numFmtId="0" fontId="51" fillId="0" borderId="8" xfId="76" applyFont="1" applyBorder="1" applyAlignment="1">
      <alignment horizontal="left" vertical="center"/>
    </xf>
    <xf numFmtId="173" fontId="51" fillId="0" borderId="8" xfId="76" applyNumberFormat="1" applyFont="1" applyBorder="1" applyAlignment="1">
      <alignment horizontal="right" vertical="center" wrapText="1"/>
    </xf>
    <xf numFmtId="0" fontId="51" fillId="0" borderId="8" xfId="76" applyFont="1" applyBorder="1"/>
    <xf numFmtId="0" fontId="52" fillId="0" borderId="8" xfId="76" applyFont="1" applyBorder="1"/>
    <xf numFmtId="173" fontId="52" fillId="0" borderId="8" xfId="76" applyNumberFormat="1" applyFont="1" applyBorder="1" applyAlignment="1">
      <alignment horizontal="right" vertical="center" wrapText="1"/>
    </xf>
    <xf numFmtId="37" fontId="48" fillId="0" borderId="0" xfId="0" applyNumberFormat="1" applyFont="1" applyAlignment="1">
      <alignment vertical="center"/>
    </xf>
    <xf numFmtId="37" fontId="59" fillId="0" borderId="4" xfId="0" applyNumberFormat="1" applyFont="1" applyBorder="1" applyAlignment="1">
      <alignment vertical="center"/>
    </xf>
    <xf numFmtId="176" fontId="48" fillId="0" borderId="0" xfId="0" applyNumberFormat="1" applyFont="1" applyAlignment="1">
      <alignment vertical="center"/>
    </xf>
    <xf numFmtId="3" fontId="59" fillId="0" borderId="4" xfId="0" applyNumberFormat="1" applyFont="1" applyBorder="1"/>
    <xf numFmtId="3" fontId="60" fillId="0" borderId="0" xfId="0" applyNumberFormat="1" applyFont="1"/>
    <xf numFmtId="0" fontId="87" fillId="0" borderId="0" xfId="181" applyFont="1" applyAlignment="1">
      <alignment horizontal="center"/>
    </xf>
    <xf numFmtId="3" fontId="48" fillId="0" borderId="0" xfId="0" applyNumberFormat="1" applyFont="1"/>
    <xf numFmtId="0" fontId="71" fillId="0" borderId="0" xfId="0" applyFont="1" applyAlignment="1">
      <alignment horizontal="right"/>
    </xf>
    <xf numFmtId="1" fontId="60" fillId="0" borderId="0" xfId="109" applyNumberFormat="1" applyFont="1" applyFill="1" applyBorder="1" applyAlignment="1">
      <alignment horizontal="center" vertical="center"/>
    </xf>
    <xf numFmtId="0" fontId="52" fillId="0" borderId="1" xfId="0" applyFont="1" applyBorder="1" applyAlignment="1">
      <alignment horizontal="center" vertical="center"/>
    </xf>
    <xf numFmtId="0" fontId="52" fillId="0" borderId="1" xfId="0" applyFont="1" applyBorder="1" applyAlignment="1">
      <alignment horizontal="left"/>
    </xf>
    <xf numFmtId="0" fontId="52" fillId="0" borderId="1" xfId="3" applyFont="1" applyBorder="1" applyAlignment="1">
      <alignment horizontal="center" vertical="center"/>
    </xf>
    <xf numFmtId="0" fontId="52" fillId="0" borderId="1" xfId="0" applyFont="1" applyBorder="1" applyAlignment="1">
      <alignment horizontal="center" vertical="center" wrapText="1"/>
    </xf>
    <xf numFmtId="0" fontId="52" fillId="0" borderId="0" xfId="3" applyFont="1" applyAlignment="1">
      <alignment horizontal="center"/>
    </xf>
    <xf numFmtId="3" fontId="49" fillId="0" borderId="0" xfId="182" applyNumberFormat="1" applyFont="1" applyAlignment="1">
      <alignment horizontal="right"/>
    </xf>
    <xf numFmtId="170" fontId="49" fillId="0" borderId="0" xfId="0" applyNumberFormat="1" applyFont="1" applyAlignment="1">
      <alignment horizontal="center" vertical="top"/>
    </xf>
    <xf numFmtId="0" fontId="49" fillId="0" borderId="0" xfId="0" applyFont="1" applyAlignment="1">
      <alignment horizontal="center" vertical="top"/>
    </xf>
    <xf numFmtId="184" fontId="49" fillId="0" borderId="0" xfId="9" applyNumberFormat="1" applyFont="1" applyFill="1" applyBorder="1" applyAlignment="1">
      <alignment horizontal="center" vertical="top"/>
    </xf>
    <xf numFmtId="3" fontId="51" fillId="0" borderId="0" xfId="0" applyNumberFormat="1" applyFont="1" applyAlignment="1">
      <alignment horizontal="right" wrapText="1"/>
    </xf>
    <xf numFmtId="3" fontId="49" fillId="0" borderId="0" xfId="0" applyNumberFormat="1" applyFont="1" applyAlignment="1">
      <alignment vertical="top"/>
    </xf>
    <xf numFmtId="167" fontId="49" fillId="39" borderId="0" xfId="0" applyNumberFormat="1" applyFont="1" applyFill="1" applyAlignment="1">
      <alignment horizontal="center" vertical="top"/>
    </xf>
    <xf numFmtId="14" fontId="49" fillId="39" borderId="0" xfId="0" applyNumberFormat="1" applyFont="1" applyFill="1" applyAlignment="1">
      <alignment vertical="top"/>
    </xf>
    <xf numFmtId="184" fontId="49" fillId="0" borderId="0" xfId="0" applyNumberFormat="1" applyFont="1" applyAlignment="1">
      <alignment horizontal="center" vertical="top"/>
    </xf>
    <xf numFmtId="0" fontId="49" fillId="39" borderId="0" xfId="0" applyFont="1" applyFill="1" applyAlignment="1">
      <alignment vertical="top"/>
    </xf>
    <xf numFmtId="167" fontId="49" fillId="39" borderId="0" xfId="1" applyNumberFormat="1" applyFont="1" applyFill="1" applyBorder="1" applyAlignment="1">
      <alignment horizontal="center" vertical="top"/>
    </xf>
    <xf numFmtId="0" fontId="49" fillId="39" borderId="0" xfId="0" applyFont="1" applyFill="1" applyAlignment="1">
      <alignment horizontal="center" vertical="top"/>
    </xf>
    <xf numFmtId="3" fontId="65" fillId="39" borderId="0" xfId="0" applyNumberFormat="1" applyFont="1" applyFill="1" applyAlignment="1">
      <alignment vertical="top"/>
    </xf>
    <xf numFmtId="3" fontId="52" fillId="0" borderId="0" xfId="0" applyNumberFormat="1" applyFont="1"/>
    <xf numFmtId="14" fontId="49" fillId="0" borderId="0" xfId="0" applyNumberFormat="1" applyFont="1" applyAlignment="1">
      <alignment horizontal="center" vertical="top"/>
    </xf>
    <xf numFmtId="4" fontId="49" fillId="0" borderId="0" xfId="0" applyNumberFormat="1" applyFont="1" applyAlignment="1">
      <alignment vertical="top"/>
    </xf>
    <xf numFmtId="41" fontId="49" fillId="39" borderId="0" xfId="0" applyNumberFormat="1" applyFont="1" applyFill="1" applyAlignment="1">
      <alignment horizontal="center" vertical="top"/>
    </xf>
    <xf numFmtId="167" fontId="49" fillId="0" borderId="0" xfId="1" applyNumberFormat="1" applyFont="1" applyAlignment="1">
      <alignment horizontal="center" vertical="top"/>
    </xf>
    <xf numFmtId="4" fontId="65" fillId="39" borderId="0" xfId="0" applyNumberFormat="1" applyFont="1" applyFill="1" applyAlignment="1">
      <alignment vertical="top"/>
    </xf>
    <xf numFmtId="0" fontId="49" fillId="0" borderId="0" xfId="0" applyFont="1" applyAlignment="1">
      <alignment vertical="top"/>
    </xf>
    <xf numFmtId="3" fontId="65" fillId="0" borderId="4" xfId="0" applyNumberFormat="1" applyFont="1" applyBorder="1" applyAlignment="1">
      <alignment vertical="top"/>
    </xf>
    <xf numFmtId="3" fontId="65" fillId="51" borderId="0" xfId="0" applyNumberFormat="1" applyFont="1" applyFill="1" applyAlignment="1">
      <alignment vertical="top"/>
    </xf>
    <xf numFmtId="167" fontId="71" fillId="0" borderId="0" xfId="0" applyNumberFormat="1" applyFont="1"/>
    <xf numFmtId="41" fontId="51" fillId="0" borderId="0" xfId="0" applyNumberFormat="1" applyFont="1"/>
    <xf numFmtId="0" fontId="52" fillId="0" borderId="0" xfId="0" applyFont="1" applyAlignment="1">
      <alignment vertical="top"/>
    </xf>
    <xf numFmtId="41" fontId="51" fillId="0" borderId="0" xfId="8" applyFont="1" applyFill="1" applyBorder="1" applyAlignment="1">
      <alignment vertical="top"/>
    </xf>
    <xf numFmtId="10" fontId="51" fillId="0" borderId="0" xfId="0" applyNumberFormat="1" applyFont="1" applyAlignment="1">
      <alignment horizontal="center" vertical="top"/>
    </xf>
    <xf numFmtId="14" fontId="51" fillId="0" borderId="0" xfId="0" applyNumberFormat="1" applyFont="1"/>
    <xf numFmtId="41" fontId="51" fillId="0" borderId="0" xfId="0" applyNumberFormat="1" applyFont="1" applyAlignment="1">
      <alignment vertical="top"/>
    </xf>
    <xf numFmtId="41" fontId="49" fillId="39" borderId="0" xfId="8" applyFont="1" applyFill="1" applyBorder="1" applyAlignment="1">
      <alignment horizontal="center" vertical="top"/>
    </xf>
    <xf numFmtId="0" fontId="51" fillId="0" borderId="0" xfId="0" applyFont="1" applyAlignment="1">
      <alignment vertical="top"/>
    </xf>
    <xf numFmtId="4" fontId="65" fillId="39" borderId="0" xfId="0" applyNumberFormat="1" applyFont="1" applyFill="1" applyAlignment="1">
      <alignment vertical="center"/>
    </xf>
    <xf numFmtId="3" fontId="65" fillId="39" borderId="0" xfId="0" applyNumberFormat="1" applyFont="1" applyFill="1" applyAlignment="1">
      <alignment vertical="center"/>
    </xf>
    <xf numFmtId="0" fontId="51" fillId="0" borderId="0" xfId="0" applyFont="1" applyAlignment="1">
      <alignment horizontal="left" vertical="top" wrapText="1"/>
    </xf>
    <xf numFmtId="41" fontId="51" fillId="0" borderId="0" xfId="8" applyFont="1" applyFill="1" applyBorder="1"/>
    <xf numFmtId="0" fontId="88" fillId="0" borderId="0" xfId="0" applyFont="1"/>
    <xf numFmtId="4" fontId="51" fillId="0" borderId="0" xfId="0" applyNumberFormat="1" applyFont="1"/>
    <xf numFmtId="3" fontId="49" fillId="0" borderId="0" xfId="0" applyNumberFormat="1" applyFont="1" applyAlignment="1">
      <alignment horizontal="center" vertical="top"/>
    </xf>
    <xf numFmtId="41" fontId="52" fillId="0" borderId="0" xfId="0" applyNumberFormat="1" applyFont="1"/>
    <xf numFmtId="41" fontId="52" fillId="0" borderId="0" xfId="8" applyFont="1" applyFill="1" applyBorder="1"/>
    <xf numFmtId="0" fontId="89" fillId="0" borderId="0" xfId="0" applyFont="1"/>
    <xf numFmtId="0" fontId="52" fillId="0" borderId="1" xfId="0" applyFont="1" applyBorder="1"/>
    <xf numFmtId="176" fontId="51" fillId="0" borderId="0" xfId="4" applyNumberFormat="1" applyFont="1"/>
    <xf numFmtId="170" fontId="52" fillId="0" borderId="2" xfId="0" applyNumberFormat="1" applyFont="1" applyBorder="1" applyAlignment="1">
      <alignment horizontal="center" vertical="center" wrapText="1"/>
    </xf>
    <xf numFmtId="181" fontId="51" fillId="0" borderId="8" xfId="0" applyNumberFormat="1" applyFont="1" applyBorder="1" applyAlignment="1">
      <alignment vertical="center" wrapText="1"/>
    </xf>
    <xf numFmtId="0" fontId="65" fillId="0" borderId="0" xfId="0" applyFont="1" applyAlignment="1">
      <alignment vertical="center" wrapText="1"/>
    </xf>
    <xf numFmtId="181" fontId="52" fillId="0" borderId="8" xfId="0" applyNumberFormat="1" applyFont="1" applyBorder="1" applyAlignment="1">
      <alignment vertical="center" wrapText="1"/>
    </xf>
    <xf numFmtId="181" fontId="52" fillId="0" borderId="0" xfId="0" applyNumberFormat="1" applyFont="1" applyAlignment="1">
      <alignment vertical="center" wrapText="1"/>
    </xf>
    <xf numFmtId="0" fontId="48" fillId="0" borderId="0" xfId="0" applyFont="1" applyAlignment="1">
      <alignment horizontal="left"/>
    </xf>
    <xf numFmtId="0" fontId="60" fillId="0" borderId="0" xfId="0" applyFont="1"/>
    <xf numFmtId="0" fontId="49" fillId="0" borderId="8" xfId="0" applyFont="1" applyBorder="1" applyAlignment="1">
      <alignment horizontal="center"/>
    </xf>
    <xf numFmtId="41" fontId="49" fillId="0" borderId="8" xfId="8" applyFont="1" applyFill="1" applyBorder="1"/>
    <xf numFmtId="0" fontId="65" fillId="0" borderId="8" xfId="0" applyFont="1" applyBorder="1" applyAlignment="1">
      <alignment horizontal="center" vertical="center" wrapText="1"/>
    </xf>
    <xf numFmtId="0" fontId="49" fillId="0" borderId="8" xfId="0" applyFont="1" applyBorder="1"/>
    <xf numFmtId="14" fontId="49" fillId="0" borderId="8" xfId="0" applyNumberFormat="1" applyFont="1" applyBorder="1" applyAlignment="1">
      <alignment horizontal="center"/>
    </xf>
    <xf numFmtId="41" fontId="51" fillId="0" borderId="0" xfId="8" applyFont="1" applyFill="1" applyBorder="1" applyAlignment="1">
      <alignment horizontal="right"/>
    </xf>
    <xf numFmtId="37" fontId="59" fillId="0" borderId="2" xfId="0" applyNumberFormat="1" applyFont="1" applyBorder="1" applyAlignment="1">
      <alignment horizontal="right"/>
    </xf>
    <xf numFmtId="169" fontId="52" fillId="2" borderId="4" xfId="1" applyNumberFormat="1" applyFont="1" applyFill="1" applyBorder="1" applyAlignment="1">
      <alignment horizontal="right"/>
    </xf>
    <xf numFmtId="169" fontId="52" fillId="0" borderId="4" xfId="1" applyNumberFormat="1" applyFont="1" applyFill="1" applyBorder="1" applyAlignment="1">
      <alignment horizontal="right"/>
    </xf>
    <xf numFmtId="169" fontId="52" fillId="2" borderId="0" xfId="1" applyNumberFormat="1" applyFont="1" applyFill="1" applyBorder="1" applyAlignment="1">
      <alignment horizontal="right"/>
    </xf>
    <xf numFmtId="169" fontId="52" fillId="0" borderId="0" xfId="1" applyNumberFormat="1" applyFont="1" applyFill="1" applyBorder="1" applyAlignment="1">
      <alignment horizontal="right"/>
    </xf>
    <xf numFmtId="0" fontId="51" fillId="2" borderId="0" xfId="0" applyFont="1" applyFill="1" applyAlignment="1">
      <alignment horizontal="right"/>
    </xf>
    <xf numFmtId="169" fontId="52" fillId="2" borderId="4" xfId="1" applyNumberFormat="1" applyFont="1" applyFill="1" applyBorder="1"/>
    <xf numFmtId="0" fontId="51" fillId="2" borderId="0" xfId="0" applyFont="1" applyFill="1"/>
    <xf numFmtId="0" fontId="76" fillId="0" borderId="0" xfId="0" applyFont="1" applyAlignment="1">
      <alignment horizontal="center" vertical="center"/>
    </xf>
    <xf numFmtId="0" fontId="92" fillId="0" borderId="0" xfId="0" applyFont="1" applyAlignment="1">
      <alignment horizontal="left" vertical="justify" wrapText="1"/>
    </xf>
    <xf numFmtId="0" fontId="77" fillId="0" borderId="0" xfId="0" applyFont="1" applyAlignment="1">
      <alignment horizontal="justify" vertical="justify" wrapText="1"/>
    </xf>
    <xf numFmtId="0" fontId="77" fillId="0" borderId="0" xfId="0" applyFont="1" applyAlignment="1">
      <alignment horizontal="left" vertical="top" wrapText="1"/>
    </xf>
    <xf numFmtId="0" fontId="93" fillId="0" borderId="0" xfId="0" applyFont="1" applyAlignment="1">
      <alignment horizontal="left" vertical="top" wrapText="1"/>
    </xf>
    <xf numFmtId="0" fontId="77" fillId="0" borderId="0" xfId="0" applyFont="1" applyAlignment="1">
      <alignment horizontal="left" vertical="justify" wrapText="1"/>
    </xf>
    <xf numFmtId="0" fontId="79" fillId="0" borderId="0" xfId="0" applyFont="1" applyAlignment="1">
      <alignment horizontal="left" vertical="justify" wrapText="1"/>
    </xf>
    <xf numFmtId="0" fontId="77" fillId="0" borderId="0" xfId="0" applyFont="1" applyAlignment="1">
      <alignment horizontal="justify" vertical="center"/>
    </xf>
    <xf numFmtId="0" fontId="94" fillId="0" borderId="0" xfId="0" applyFont="1"/>
    <xf numFmtId="0" fontId="95" fillId="0" borderId="0" xfId="0" applyFont="1"/>
    <xf numFmtId="176" fontId="95" fillId="0" borderId="0" xfId="0" applyNumberFormat="1" applyFont="1"/>
    <xf numFmtId="0" fontId="97" fillId="0" borderId="0" xfId="0" applyFont="1" applyAlignment="1">
      <alignment horizontal="justify" vertical="center"/>
    </xf>
    <xf numFmtId="0" fontId="98" fillId="0" borderId="0" xfId="0" applyFont="1" applyAlignment="1">
      <alignment horizontal="left" vertical="center" indent="5"/>
    </xf>
    <xf numFmtId="0" fontId="77" fillId="57" borderId="0" xfId="0" applyFont="1" applyFill="1"/>
    <xf numFmtId="0" fontId="79" fillId="0" borderId="0" xfId="0" applyFont="1" applyAlignment="1">
      <alignment horizontal="center" vertical="center" wrapText="1"/>
    </xf>
    <xf numFmtId="0" fontId="77" fillId="0" borderId="0" xfId="0" applyFont="1" applyAlignment="1">
      <alignment vertical="top" wrapText="1"/>
    </xf>
    <xf numFmtId="0" fontId="77" fillId="0" borderId="0" xfId="0" applyFont="1" applyAlignment="1">
      <alignment vertical="center" wrapText="1"/>
    </xf>
    <xf numFmtId="9" fontId="77" fillId="0" borderId="0" xfId="0" applyNumberFormat="1" applyFont="1" applyAlignment="1">
      <alignment horizontal="center" vertical="center" wrapText="1"/>
    </xf>
    <xf numFmtId="0" fontId="90" fillId="0" borderId="0" xfId="181" applyFont="1" applyAlignment="1">
      <alignment horizontal="center"/>
    </xf>
    <xf numFmtId="0" fontId="52" fillId="2" borderId="1" xfId="2" applyFont="1" applyFill="1" applyBorder="1" applyAlignment="1">
      <alignment horizontal="left"/>
    </xf>
    <xf numFmtId="37" fontId="49" fillId="0" borderId="0" xfId="0" applyNumberFormat="1" applyFont="1"/>
    <xf numFmtId="0" fontId="52" fillId="2" borderId="0" xfId="4" applyFont="1" applyFill="1"/>
    <xf numFmtId="176" fontId="71" fillId="0" borderId="0" xfId="0" applyNumberFormat="1" applyFont="1"/>
    <xf numFmtId="0" fontId="48" fillId="57" borderId="0" xfId="0" applyFont="1" applyFill="1"/>
    <xf numFmtId="0" fontId="52" fillId="2" borderId="0" xfId="0" applyFont="1" applyFill="1"/>
    <xf numFmtId="0" fontId="60" fillId="2" borderId="0" xfId="0" applyFont="1" applyFill="1" applyAlignment="1">
      <alignment horizontal="left" vertical="center"/>
    </xf>
    <xf numFmtId="0" fontId="48" fillId="2" borderId="0" xfId="0" applyFont="1" applyFill="1" applyAlignment="1">
      <alignment horizontal="center"/>
    </xf>
    <xf numFmtId="37" fontId="48" fillId="2" borderId="0" xfId="0" applyNumberFormat="1" applyFont="1" applyFill="1" applyAlignment="1">
      <alignment horizontal="center"/>
    </xf>
    <xf numFmtId="0" fontId="59" fillId="57" borderId="12" xfId="0" applyFont="1" applyFill="1" applyBorder="1" applyAlignment="1">
      <alignment horizontal="center" vertical="center" wrapText="1"/>
    </xf>
    <xf numFmtId="0" fontId="65" fillId="51" borderId="12" xfId="0" applyFont="1" applyFill="1" applyBorder="1" applyAlignment="1">
      <alignment horizontal="center" vertical="center" wrapText="1"/>
    </xf>
    <xf numFmtId="0" fontId="59" fillId="57" borderId="8" xfId="0" applyFont="1" applyFill="1" applyBorder="1" applyAlignment="1">
      <alignment horizontal="center" vertical="center" wrapText="1"/>
    </xf>
    <xf numFmtId="0" fontId="59" fillId="57" borderId="0" xfId="0" applyFont="1" applyFill="1" applyAlignment="1">
      <alignment horizontal="center"/>
    </xf>
    <xf numFmtId="0" fontId="48" fillId="0" borderId="8" xfId="0" applyFont="1" applyBorder="1" applyAlignment="1">
      <alignment horizontal="left" vertical="center" wrapText="1"/>
    </xf>
    <xf numFmtId="0" fontId="48" fillId="0" borderId="8" xfId="0" applyFont="1" applyBorder="1" applyAlignment="1">
      <alignment horizontal="center" vertical="center" wrapText="1"/>
    </xf>
    <xf numFmtId="167" fontId="48" fillId="0" borderId="8" xfId="1" applyNumberFormat="1" applyFont="1" applyBorder="1" applyAlignment="1">
      <alignment horizontal="center" vertical="center" wrapText="1"/>
    </xf>
    <xf numFmtId="0" fontId="49" fillId="0" borderId="8" xfId="0" applyFont="1" applyBorder="1" applyAlignment="1">
      <alignment horizontal="center" vertical="center" wrapText="1"/>
    </xf>
    <xf numFmtId="167" fontId="49" fillId="0" borderId="8" xfId="1" applyNumberFormat="1" applyFont="1" applyFill="1" applyBorder="1" applyAlignment="1">
      <alignment horizontal="center" vertical="center" wrapText="1"/>
    </xf>
    <xf numFmtId="10" fontId="48" fillId="0" borderId="8" xfId="0" applyNumberFormat="1" applyFont="1" applyBorder="1" applyAlignment="1">
      <alignment horizontal="center" vertical="center" wrapText="1"/>
    </xf>
    <xf numFmtId="0" fontId="48" fillId="57" borderId="8" xfId="0" applyFont="1" applyFill="1" applyBorder="1" applyAlignment="1">
      <alignment horizontal="left"/>
    </xf>
    <xf numFmtId="167" fontId="48" fillId="57" borderId="12" xfId="1" applyNumberFormat="1" applyFont="1" applyFill="1" applyBorder="1" applyAlignment="1">
      <alignment horizontal="center"/>
    </xf>
    <xf numFmtId="0" fontId="48" fillId="57" borderId="8" xfId="0" applyFont="1" applyFill="1" applyBorder="1" applyAlignment="1">
      <alignment horizontal="center"/>
    </xf>
    <xf numFmtId="167" fontId="48" fillId="57" borderId="8" xfId="1" applyNumberFormat="1" applyFont="1" applyFill="1" applyBorder="1"/>
    <xf numFmtId="0" fontId="48" fillId="57" borderId="8" xfId="0" applyFont="1" applyFill="1" applyBorder="1"/>
    <xf numFmtId="0" fontId="59" fillId="57" borderId="8" xfId="0" applyFont="1" applyFill="1" applyBorder="1"/>
    <xf numFmtId="0" fontId="49" fillId="51" borderId="8" xfId="0" applyFont="1" applyFill="1" applyBorder="1"/>
    <xf numFmtId="167" fontId="59" fillId="57" borderId="8" xfId="1" applyNumberFormat="1" applyFont="1" applyFill="1" applyBorder="1"/>
    <xf numFmtId="167" fontId="59" fillId="57" borderId="8" xfId="0" applyNumberFormat="1" applyFont="1" applyFill="1" applyBorder="1"/>
    <xf numFmtId="167" fontId="73" fillId="57" borderId="0" xfId="0" applyNumberFormat="1" applyFont="1" applyFill="1"/>
    <xf numFmtId="0" fontId="84" fillId="57" borderId="0" xfId="0" applyFont="1" applyFill="1"/>
    <xf numFmtId="0" fontId="49" fillId="0" borderId="0" xfId="0" applyFont="1" applyAlignment="1">
      <alignment horizontal="left"/>
    </xf>
    <xf numFmtId="0" fontId="51" fillId="0" borderId="0" xfId="0" applyFont="1" applyAlignment="1">
      <alignment horizontal="center" vertical="center" wrapText="1"/>
    </xf>
    <xf numFmtId="168" fontId="48" fillId="0" borderId="0" xfId="0" applyNumberFormat="1" applyFont="1" applyAlignment="1">
      <alignment horizontal="center"/>
    </xf>
    <xf numFmtId="168" fontId="48" fillId="0" borderId="0" xfId="0" applyNumberFormat="1" applyFont="1"/>
    <xf numFmtId="168" fontId="52" fillId="0" borderId="0" xfId="0" applyNumberFormat="1" applyFont="1" applyAlignment="1">
      <alignment horizontal="center"/>
    </xf>
    <xf numFmtId="3" fontId="65" fillId="0" borderId="3" xfId="0" applyNumberFormat="1" applyFont="1" applyBorder="1" applyAlignment="1">
      <alignment horizontal="right"/>
    </xf>
    <xf numFmtId="0" fontId="52" fillId="0" borderId="0" xfId="0" applyFont="1" applyAlignment="1">
      <alignment horizontal="right"/>
    </xf>
    <xf numFmtId="3" fontId="59" fillId="0" borderId="4" xfId="0" applyNumberFormat="1" applyFont="1" applyBorder="1" applyAlignment="1">
      <alignment horizontal="right"/>
    </xf>
    <xf numFmtId="3" fontId="59" fillId="0" borderId="0" xfId="0" applyNumberFormat="1" applyFont="1" applyAlignment="1">
      <alignment horizontal="right"/>
    </xf>
    <xf numFmtId="0" fontId="52" fillId="0" borderId="0" xfId="0" applyFont="1" applyAlignment="1">
      <alignment vertical="center" wrapText="1"/>
    </xf>
    <xf numFmtId="0" fontId="59" fillId="0" borderId="0" xfId="0" applyFont="1" applyAlignment="1">
      <alignment horizontal="left" vertical="center" indent="5"/>
    </xf>
    <xf numFmtId="0" fontId="48" fillId="0" borderId="0" xfId="0" applyFont="1" applyAlignment="1">
      <alignment horizontal="right"/>
    </xf>
    <xf numFmtId="3" fontId="49" fillId="0" borderId="0" xfId="0" applyNumberFormat="1" applyFont="1" applyAlignment="1">
      <alignment horizontal="right"/>
    </xf>
    <xf numFmtId="0" fontId="65" fillId="0" borderId="12" xfId="0" applyFont="1" applyBorder="1" applyAlignment="1">
      <alignment horizontal="center" vertical="center"/>
    </xf>
    <xf numFmtId="0" fontId="65" fillId="0" borderId="12" xfId="0" applyFont="1" applyBorder="1" applyAlignment="1">
      <alignment horizontal="center" vertical="center" wrapText="1"/>
    </xf>
    <xf numFmtId="0" fontId="65" fillId="0" borderId="9" xfId="0" applyFont="1" applyBorder="1" applyAlignment="1">
      <alignment horizontal="center" vertical="center"/>
    </xf>
    <xf numFmtId="0" fontId="65" fillId="0" borderId="9" xfId="0" applyFont="1" applyBorder="1" applyAlignment="1">
      <alignment horizontal="center" vertical="center" wrapText="1"/>
    </xf>
    <xf numFmtId="0" fontId="49" fillId="0" borderId="12" xfId="0" applyFont="1" applyBorder="1" applyAlignment="1">
      <alignment vertical="center"/>
    </xf>
    <xf numFmtId="3" fontId="49" fillId="0" borderId="12" xfId="0" applyNumberFormat="1" applyFont="1" applyBorder="1" applyAlignment="1">
      <alignment horizontal="right" vertical="center"/>
    </xf>
    <xf numFmtId="0" fontId="49" fillId="0" borderId="9" xfId="0" applyFont="1" applyBorder="1" applyAlignment="1">
      <alignment vertical="center"/>
    </xf>
    <xf numFmtId="3" fontId="49" fillId="0" borderId="9" xfId="0" applyNumberFormat="1" applyFont="1" applyBorder="1" applyAlignment="1">
      <alignment horizontal="right" vertical="center"/>
    </xf>
    <xf numFmtId="0" fontId="100" fillId="0" borderId="0" xfId="0" applyFont="1"/>
    <xf numFmtId="0" fontId="78" fillId="0" borderId="0" xfId="0" applyFont="1"/>
    <xf numFmtId="0" fontId="48" fillId="0" borderId="0" xfId="0" applyFont="1" applyAlignment="1">
      <alignment horizontal="center" vertical="center" wrapText="1"/>
    </xf>
    <xf numFmtId="0" fontId="59" fillId="0" borderId="0" xfId="0" applyFont="1" applyAlignment="1">
      <alignment horizontal="left" vertical="center"/>
    </xf>
    <xf numFmtId="0" fontId="59" fillId="0" borderId="0" xfId="0" applyFont="1" applyAlignment="1">
      <alignment horizontal="left"/>
    </xf>
    <xf numFmtId="0" fontId="48" fillId="0" borderId="0" xfId="0" applyFont="1" applyAlignment="1">
      <alignment horizontal="left" wrapText="1"/>
    </xf>
    <xf numFmtId="0" fontId="59" fillId="0" borderId="1" xfId="0" applyFont="1" applyBorder="1" applyAlignment="1">
      <alignment horizontal="center"/>
    </xf>
    <xf numFmtId="0" fontId="59" fillId="0" borderId="0" xfId="0" applyFont="1" applyAlignment="1">
      <alignment horizontal="left" wrapText="1"/>
    </xf>
    <xf numFmtId="0" fontId="48" fillId="0" borderId="0" xfId="0" applyFont="1" applyAlignment="1">
      <alignment wrapText="1"/>
    </xf>
    <xf numFmtId="182" fontId="48" fillId="0" borderId="8" xfId="8" applyNumberFormat="1" applyFont="1" applyFill="1" applyBorder="1" applyAlignment="1">
      <alignment horizontal="center" vertical="center"/>
    </xf>
    <xf numFmtId="41" fontId="48" fillId="0" borderId="8" xfId="8" applyFont="1" applyFill="1" applyBorder="1" applyAlignment="1">
      <alignment horizontal="center" vertical="center"/>
    </xf>
    <xf numFmtId="183" fontId="48" fillId="0" borderId="8" xfId="8" applyNumberFormat="1" applyFont="1" applyFill="1" applyBorder="1" applyAlignment="1">
      <alignment horizontal="center" vertical="center"/>
    </xf>
    <xf numFmtId="10" fontId="51" fillId="0" borderId="8" xfId="9" applyNumberFormat="1" applyFont="1" applyFill="1" applyBorder="1" applyAlignment="1">
      <alignment horizontal="center" vertical="center"/>
    </xf>
    <xf numFmtId="41" fontId="59" fillId="0" borderId="8" xfId="8" applyFont="1" applyFill="1" applyBorder="1"/>
    <xf numFmtId="183" fontId="59" fillId="0" borderId="8" xfId="8" applyNumberFormat="1" applyFont="1" applyFill="1" applyBorder="1" applyAlignment="1">
      <alignment horizontal="center" vertical="center"/>
    </xf>
    <xf numFmtId="41" fontId="59" fillId="0" borderId="8" xfId="8" applyFont="1" applyFill="1" applyBorder="1" applyAlignment="1">
      <alignment horizontal="center" vertical="center"/>
    </xf>
    <xf numFmtId="9" fontId="59" fillId="0" borderId="8" xfId="9" applyFont="1" applyFill="1" applyBorder="1" applyAlignment="1">
      <alignment horizontal="center"/>
    </xf>
    <xf numFmtId="10" fontId="48" fillId="0" borderId="0" xfId="0" applyNumberFormat="1" applyFont="1"/>
    <xf numFmtId="0" fontId="74" fillId="0" borderId="0" xfId="0" applyFont="1" applyAlignment="1">
      <alignment horizontal="center"/>
    </xf>
    <xf numFmtId="0" fontId="59" fillId="0" borderId="0" xfId="0" applyFont="1" applyAlignment="1">
      <alignment horizontal="right"/>
    </xf>
    <xf numFmtId="170" fontId="52" fillId="0" borderId="0" xfId="0" applyNumberFormat="1" applyFont="1" applyAlignment="1">
      <alignment horizontal="center"/>
    </xf>
    <xf numFmtId="0" fontId="48" fillId="0" borderId="0" xfId="0" applyFont="1" applyAlignment="1">
      <alignment horizontal="center" vertical="center"/>
    </xf>
    <xf numFmtId="0" fontId="52" fillId="2" borderId="3" xfId="0" applyFont="1" applyFill="1" applyBorder="1" applyAlignment="1">
      <alignment horizontal="center" vertical="center"/>
    </xf>
    <xf numFmtId="0" fontId="59" fillId="0" borderId="6" xfId="0" applyFont="1" applyBorder="1" applyAlignment="1">
      <alignment horizontal="center" vertical="center"/>
    </xf>
    <xf numFmtId="0" fontId="52" fillId="2" borderId="13" xfId="0" applyFont="1" applyFill="1" applyBorder="1" applyAlignment="1">
      <alignment vertical="center"/>
    </xf>
    <xf numFmtId="0" fontId="52" fillId="2" borderId="0" xfId="0" applyFont="1" applyFill="1" applyAlignment="1">
      <alignment vertical="center"/>
    </xf>
    <xf numFmtId="0" fontId="87" fillId="0" borderId="14" xfId="181" applyFont="1" applyBorder="1" applyAlignment="1">
      <alignment horizontal="center"/>
    </xf>
    <xf numFmtId="0" fontId="48" fillId="0" borderId="13" xfId="0" applyFont="1" applyBorder="1"/>
    <xf numFmtId="0" fontId="90" fillId="0" borderId="14" xfId="181" applyFont="1" applyBorder="1" applyAlignment="1">
      <alignment horizontal="center"/>
    </xf>
    <xf numFmtId="0" fontId="48" fillId="0" borderId="7" xfId="0" applyFont="1" applyBorder="1"/>
    <xf numFmtId="0" fontId="48" fillId="0" borderId="1" xfId="0" applyFont="1" applyBorder="1"/>
    <xf numFmtId="0" fontId="48" fillId="0" borderId="10" xfId="0" applyFont="1" applyBorder="1" applyAlignment="1">
      <alignment horizontal="left"/>
    </xf>
    <xf numFmtId="0" fontId="75" fillId="0" borderId="0" xfId="181" applyFont="1" applyFill="1" applyAlignment="1">
      <alignment horizontal="center" vertical="center"/>
    </xf>
    <xf numFmtId="41" fontId="51" fillId="0" borderId="0" xfId="8" applyFont="1" applyFill="1" applyAlignment="1">
      <alignment horizontal="left"/>
    </xf>
    <xf numFmtId="41" fontId="52" fillId="0" borderId="0" xfId="0" applyNumberFormat="1" applyFont="1" applyAlignment="1">
      <alignment horizontal="left"/>
    </xf>
    <xf numFmtId="41" fontId="51" fillId="0" borderId="0" xfId="0" applyNumberFormat="1" applyFont="1" applyAlignment="1">
      <alignment horizontal="left"/>
    </xf>
    <xf numFmtId="0" fontId="73" fillId="0" borderId="0" xfId="0" applyFont="1" applyAlignment="1">
      <alignment horizontal="left"/>
    </xf>
    <xf numFmtId="41" fontId="51" fillId="0" borderId="0" xfId="8" applyFont="1" applyFill="1"/>
    <xf numFmtId="167" fontId="51" fillId="0" borderId="0" xfId="0" applyNumberFormat="1" applyFont="1"/>
    <xf numFmtId="180" fontId="51" fillId="0" borderId="0" xfId="8" applyNumberFormat="1" applyFont="1" applyFill="1"/>
    <xf numFmtId="0" fontId="76" fillId="0" borderId="0" xfId="0" applyFont="1" applyAlignment="1">
      <alignment horizontal="left"/>
    </xf>
    <xf numFmtId="167" fontId="51" fillId="0" borderId="0" xfId="1" applyNumberFormat="1" applyFont="1" applyFill="1" applyAlignment="1"/>
    <xf numFmtId="41" fontId="51" fillId="0" borderId="0" xfId="8" applyFont="1" applyFill="1" applyAlignment="1">
      <alignment horizontal="center"/>
    </xf>
    <xf numFmtId="167" fontId="52" fillId="0" borderId="0" xfId="1" applyNumberFormat="1" applyFont="1" applyFill="1" applyAlignment="1"/>
    <xf numFmtId="43" fontId="51" fillId="0" borderId="0" xfId="1" applyFont="1" applyFill="1" applyAlignment="1">
      <alignment horizontal="center" vertical="center"/>
    </xf>
    <xf numFmtId="43" fontId="51" fillId="0" borderId="0" xfId="1" applyFont="1" applyFill="1"/>
    <xf numFmtId="0" fontId="87" fillId="2" borderId="0" xfId="181" applyFont="1" applyFill="1" applyAlignment="1">
      <alignment horizontal="center" vertical="center"/>
    </xf>
    <xf numFmtId="0" fontId="48" fillId="2" borderId="0" xfId="0" applyFont="1" applyFill="1" applyAlignment="1">
      <alignment horizontal="center" vertical="center"/>
    </xf>
    <xf numFmtId="41" fontId="48" fillId="0" borderId="0" xfId="8" applyFont="1"/>
    <xf numFmtId="41" fontId="73" fillId="0" borderId="0" xfId="8" applyFont="1"/>
    <xf numFmtId="9" fontId="48" fillId="0" borderId="0" xfId="9" applyFont="1"/>
    <xf numFmtId="167" fontId="48" fillId="0" borderId="0" xfId="0" applyNumberFormat="1" applyFont="1"/>
    <xf numFmtId="0" fontId="52" fillId="2" borderId="0" xfId="0" applyFont="1" applyFill="1" applyAlignment="1">
      <alignment horizontal="center" vertical="center"/>
    </xf>
    <xf numFmtId="3" fontId="52" fillId="0" borderId="0" xfId="1" applyNumberFormat="1" applyFont="1" applyFill="1" applyBorder="1" applyAlignment="1">
      <alignment horizontal="center"/>
    </xf>
    <xf numFmtId="167" fontId="90" fillId="0" borderId="0" xfId="181" applyNumberFormat="1" applyFont="1" applyFill="1" applyAlignment="1">
      <alignment horizontal="center"/>
    </xf>
    <xf numFmtId="173" fontId="73" fillId="0" borderId="0" xfId="0" applyNumberFormat="1" applyFont="1"/>
    <xf numFmtId="167" fontId="51" fillId="0" borderId="0" xfId="1" applyNumberFormat="1" applyFont="1" applyFill="1" applyBorder="1" applyAlignment="1">
      <alignment horizontal="center" vertical="center"/>
    </xf>
    <xf numFmtId="41" fontId="51" fillId="0" borderId="0" xfId="8" applyFont="1" applyFill="1" applyAlignment="1"/>
    <xf numFmtId="167" fontId="90" fillId="0" borderId="0" xfId="181" applyNumberFormat="1" applyFont="1" applyAlignment="1">
      <alignment horizontal="center"/>
    </xf>
    <xf numFmtId="167" fontId="51" fillId="0" borderId="0" xfId="1" applyNumberFormat="1" applyFont="1"/>
    <xf numFmtId="167" fontId="71" fillId="0" borderId="0" xfId="1" applyNumberFormat="1" applyFont="1" applyFill="1"/>
    <xf numFmtId="167" fontId="71" fillId="0" borderId="0" xfId="1" applyNumberFormat="1" applyFont="1" applyFill="1" applyAlignment="1">
      <alignment horizontal="center"/>
    </xf>
    <xf numFmtId="0" fontId="79" fillId="0" borderId="0" xfId="0" applyFont="1" applyAlignment="1">
      <alignment horizontal="center"/>
    </xf>
    <xf numFmtId="0" fontId="79" fillId="0" borderId="0" xfId="0" applyFont="1" applyAlignment="1">
      <alignment vertical="center"/>
    </xf>
    <xf numFmtId="0" fontId="92" fillId="0" borderId="0" xfId="0" applyFont="1" applyAlignment="1">
      <alignment vertical="center"/>
    </xf>
    <xf numFmtId="0" fontId="79" fillId="0" borderId="0" xfId="0" applyFont="1" applyAlignment="1">
      <alignment horizontal="left" vertical="center"/>
    </xf>
    <xf numFmtId="0" fontId="77" fillId="0" borderId="0" xfId="0" applyFont="1" applyAlignment="1">
      <alignment vertical="center"/>
    </xf>
    <xf numFmtId="176" fontId="77" fillId="0" borderId="0" xfId="0" applyNumberFormat="1" applyFont="1" applyAlignment="1">
      <alignment vertical="top" wrapText="1"/>
    </xf>
    <xf numFmtId="0" fontId="51" fillId="0" borderId="0" xfId="76" applyFont="1"/>
    <xf numFmtId="0" fontId="51" fillId="0" borderId="0" xfId="76" applyFont="1" applyAlignment="1">
      <alignment vertical="center"/>
    </xf>
    <xf numFmtId="41" fontId="51" fillId="0" borderId="0" xfId="76" applyNumberFormat="1" applyFont="1"/>
    <xf numFmtId="0" fontId="52" fillId="0" borderId="0" xfId="76" applyFont="1" applyAlignment="1">
      <alignment vertical="center"/>
    </xf>
    <xf numFmtId="0" fontId="59" fillId="0" borderId="0" xfId="0" applyFont="1" applyAlignment="1">
      <alignment horizontal="left" vertical="top" wrapText="1"/>
    </xf>
    <xf numFmtId="0" fontId="48" fillId="0" borderId="0" xfId="0" applyFont="1" applyAlignment="1">
      <alignment vertical="top" wrapText="1"/>
    </xf>
    <xf numFmtId="0" fontId="59" fillId="0" borderId="0" xfId="0" applyFont="1" applyAlignment="1">
      <alignment vertical="top" wrapText="1"/>
    </xf>
    <xf numFmtId="0" fontId="48" fillId="0" borderId="0" xfId="0" applyFont="1" applyAlignment="1">
      <alignment vertical="justify" wrapText="1"/>
    </xf>
    <xf numFmtId="0" fontId="48" fillId="57" borderId="0" xfId="0" applyFont="1" applyFill="1" applyAlignment="1">
      <alignment horizontal="left" vertical="top" wrapText="1"/>
    </xf>
    <xf numFmtId="0" fontId="48" fillId="57" borderId="0" xfId="0" applyFont="1" applyFill="1" applyAlignment="1">
      <alignment vertical="top" wrapText="1"/>
    </xf>
    <xf numFmtId="0" fontId="52" fillId="0" borderId="1" xfId="0" applyFont="1" applyBorder="1" applyAlignment="1">
      <alignment horizontal="left" vertical="center"/>
    </xf>
    <xf numFmtId="0" fontId="52" fillId="0" borderId="1" xfId="0" applyFont="1" applyBorder="1" applyAlignment="1">
      <alignment vertical="center"/>
    </xf>
    <xf numFmtId="176" fontId="51" fillId="0" borderId="0" xfId="4" quotePrefix="1" applyNumberFormat="1" applyFont="1"/>
    <xf numFmtId="169" fontId="52" fillId="0" borderId="4" xfId="1" applyNumberFormat="1" applyFont="1" applyFill="1" applyBorder="1"/>
    <xf numFmtId="169" fontId="73" fillId="0" borderId="0" xfId="0" applyNumberFormat="1" applyFont="1"/>
    <xf numFmtId="169" fontId="60" fillId="0" borderId="0" xfId="1" applyNumberFormat="1" applyFont="1" applyFill="1" applyBorder="1"/>
    <xf numFmtId="176" fontId="51" fillId="0" borderId="4" xfId="4" quotePrefix="1" applyNumberFormat="1" applyFont="1" applyBorder="1"/>
    <xf numFmtId="176" fontId="51" fillId="0" borderId="4" xfId="4" applyNumberFormat="1" applyFont="1" applyBorder="1"/>
    <xf numFmtId="0" fontId="52" fillId="0" borderId="1" xfId="12" applyFont="1" applyBorder="1" applyAlignment="1">
      <alignment horizontal="left"/>
    </xf>
    <xf numFmtId="3" fontId="51" fillId="0" borderId="0" xfId="0" applyNumberFormat="1" applyFont="1"/>
    <xf numFmtId="0" fontId="51" fillId="0" borderId="1" xfId="0" applyFont="1" applyBorder="1"/>
    <xf numFmtId="3" fontId="51" fillId="0" borderId="1" xfId="8" applyNumberFormat="1" applyFont="1" applyFill="1" applyBorder="1"/>
    <xf numFmtId="3" fontId="52" fillId="0" borderId="4" xfId="0" applyNumberFormat="1" applyFont="1" applyBorder="1"/>
    <xf numFmtId="0" fontId="51" fillId="0" borderId="0" xfId="0" applyFont="1" applyAlignment="1">
      <alignment horizontal="justify" vertical="top" wrapText="1"/>
    </xf>
    <xf numFmtId="3" fontId="51" fillId="0" borderId="1" xfId="0" applyNumberFormat="1" applyFont="1" applyBorder="1"/>
    <xf numFmtId="173" fontId="51" fillId="0" borderId="0" xfId="4" applyNumberFormat="1" applyFont="1"/>
    <xf numFmtId="9" fontId="51" fillId="0" borderId="0" xfId="9" applyFont="1" applyFill="1" applyBorder="1"/>
    <xf numFmtId="169" fontId="51" fillId="0" borderId="0" xfId="85" applyNumberFormat="1" applyFont="1" applyFill="1" applyBorder="1"/>
    <xf numFmtId="9" fontId="51" fillId="0" borderId="0" xfId="9" applyFont="1" applyFill="1" applyBorder="1" applyAlignment="1"/>
    <xf numFmtId="3" fontId="49" fillId="0" borderId="0" xfId="0" applyNumberFormat="1" applyFont="1" applyAlignment="1">
      <alignment horizontal="right" vertical="center"/>
    </xf>
    <xf numFmtId="176" fontId="51" fillId="0" borderId="0" xfId="9" applyNumberFormat="1" applyFont="1" applyFill="1" applyBorder="1"/>
    <xf numFmtId="167" fontId="102" fillId="0" borderId="0" xfId="0" applyNumberFormat="1" applyFont="1"/>
    <xf numFmtId="0" fontId="49" fillId="57" borderId="0" xfId="0" quotePrefix="1" applyFont="1" applyFill="1"/>
    <xf numFmtId="0" fontId="91" fillId="0" borderId="0" xfId="0" applyFont="1" applyAlignment="1">
      <alignment wrapText="1"/>
    </xf>
    <xf numFmtId="176" fontId="52" fillId="0" borderId="0" xfId="1" applyNumberFormat="1" applyFont="1" applyFill="1"/>
    <xf numFmtId="0" fontId="51" fillId="0" borderId="0" xfId="0" applyFont="1" applyAlignment="1">
      <alignment horizontal="left" vertical="center"/>
    </xf>
    <xf numFmtId="167" fontId="48" fillId="0" borderId="12" xfId="1" applyNumberFormat="1" applyFont="1" applyBorder="1" applyAlignment="1">
      <alignment horizontal="center" vertical="center" wrapText="1"/>
    </xf>
    <xf numFmtId="3" fontId="65" fillId="39" borderId="3" xfId="0" applyNumberFormat="1" applyFont="1" applyFill="1" applyBorder="1" applyAlignment="1">
      <alignment vertical="top"/>
    </xf>
    <xf numFmtId="167" fontId="77" fillId="0" borderId="0" xfId="0" applyNumberFormat="1" applyFont="1"/>
    <xf numFmtId="0" fontId="99" fillId="0" borderId="0" xfId="0" applyFont="1"/>
    <xf numFmtId="0" fontId="77" fillId="0" borderId="0" xfId="0" applyFont="1" applyAlignment="1">
      <alignment vertical="justify" wrapText="1"/>
    </xf>
    <xf numFmtId="176" fontId="52" fillId="0" borderId="4" xfId="4" applyNumberFormat="1" applyFont="1" applyBorder="1"/>
    <xf numFmtId="0" fontId="51" fillId="0" borderId="0" xfId="0" applyFont="1" applyAlignment="1">
      <alignment horizontal="left" wrapText="1"/>
    </xf>
    <xf numFmtId="0" fontId="72" fillId="0" borderId="0" xfId="177" applyFont="1"/>
    <xf numFmtId="0" fontId="92" fillId="0" borderId="0" xfId="177" applyFont="1"/>
    <xf numFmtId="176" fontId="92" fillId="0" borderId="4" xfId="177" applyNumberFormat="1" applyFont="1" applyBorder="1"/>
    <xf numFmtId="3" fontId="52" fillId="0" borderId="0" xfId="93" applyNumberFormat="1" applyFont="1" applyAlignment="1">
      <alignment horizontal="center"/>
    </xf>
    <xf numFmtId="0" fontId="65" fillId="0" borderId="0" xfId="0" applyFont="1" applyAlignment="1">
      <alignment horizontal="center" vertical="top" wrapText="1"/>
    </xf>
    <xf numFmtId="176" fontId="49" fillId="0" borderId="0" xfId="0" applyNumberFormat="1" applyFont="1"/>
    <xf numFmtId="167" fontId="48" fillId="0" borderId="0" xfId="1" applyNumberFormat="1" applyFont="1" applyFill="1"/>
    <xf numFmtId="176" fontId="49" fillId="0" borderId="2" xfId="0" applyNumberFormat="1" applyFont="1" applyBorder="1" applyAlignment="1">
      <alignment horizontal="right" vertical="top" wrapText="1"/>
    </xf>
    <xf numFmtId="176" fontId="49" fillId="0" borderId="0" xfId="0" applyNumberFormat="1" applyFont="1" applyAlignment="1">
      <alignment horizontal="right" vertical="top" wrapText="1"/>
    </xf>
    <xf numFmtId="167" fontId="49" fillId="0" borderId="2" xfId="1" applyNumberFormat="1" applyFont="1" applyFill="1" applyBorder="1" applyAlignment="1">
      <alignment horizontal="right" vertical="top" wrapText="1"/>
    </xf>
    <xf numFmtId="176" fontId="65" fillId="0" borderId="4" xfId="0" applyNumberFormat="1" applyFont="1" applyBorder="1" applyAlignment="1">
      <alignment horizontal="right" vertical="top" wrapText="1"/>
    </xf>
    <xf numFmtId="176" fontId="65" fillId="0" borderId="0" xfId="0" applyNumberFormat="1" applyFont="1" applyAlignment="1">
      <alignment horizontal="right" vertical="top" wrapText="1"/>
    </xf>
    <xf numFmtId="167" fontId="65" fillId="0" borderId="4" xfId="1" applyNumberFormat="1" applyFont="1" applyFill="1" applyBorder="1" applyAlignment="1">
      <alignment horizontal="right" vertical="top" wrapText="1"/>
    </xf>
    <xf numFmtId="176" fontId="49" fillId="0" borderId="2" xfId="0" applyNumberFormat="1" applyFont="1" applyBorder="1" applyAlignment="1">
      <alignment horizontal="right" vertical="top"/>
    </xf>
    <xf numFmtId="176" fontId="49" fillId="0" borderId="0" xfId="0" applyNumberFormat="1" applyFont="1" applyAlignment="1">
      <alignment horizontal="right" vertical="top"/>
    </xf>
    <xf numFmtId="167" fontId="49" fillId="0" borderId="2" xfId="1" applyNumberFormat="1" applyFont="1" applyFill="1" applyBorder="1" applyAlignment="1">
      <alignment horizontal="right" vertical="top"/>
    </xf>
    <xf numFmtId="176" fontId="51" fillId="0" borderId="2" xfId="0" applyNumberFormat="1" applyFont="1" applyBorder="1" applyAlignment="1">
      <alignment horizontal="right"/>
    </xf>
    <xf numFmtId="176" fontId="51" fillId="0" borderId="0" xfId="0" applyNumberFormat="1" applyFont="1" applyAlignment="1">
      <alignment horizontal="right"/>
    </xf>
    <xf numFmtId="167" fontId="51" fillId="0" borderId="2" xfId="1" applyNumberFormat="1" applyFont="1" applyFill="1" applyBorder="1" applyAlignment="1">
      <alignment horizontal="right"/>
    </xf>
    <xf numFmtId="176" fontId="52" fillId="0" borderId="1" xfId="0" applyNumberFormat="1" applyFont="1" applyBorder="1" applyAlignment="1">
      <alignment horizontal="right"/>
    </xf>
    <xf numFmtId="176" fontId="52" fillId="0" borderId="0" xfId="0" applyNumberFormat="1" applyFont="1" applyAlignment="1">
      <alignment horizontal="right"/>
    </xf>
    <xf numFmtId="167" fontId="52" fillId="0" borderId="1" xfId="1" applyNumberFormat="1" applyFont="1" applyFill="1" applyBorder="1" applyAlignment="1">
      <alignment horizontal="right"/>
    </xf>
    <xf numFmtId="176" fontId="49" fillId="0" borderId="0" xfId="0" applyNumberFormat="1" applyFont="1" applyAlignment="1">
      <alignment horizontal="right" wrapText="1"/>
    </xf>
    <xf numFmtId="176" fontId="65" fillId="0" borderId="2" xfId="0" applyNumberFormat="1" applyFont="1" applyBorder="1" applyAlignment="1">
      <alignment horizontal="right" wrapText="1"/>
    </xf>
    <xf numFmtId="176" fontId="78" fillId="0" borderId="0" xfId="0" applyNumberFormat="1" applyFont="1"/>
    <xf numFmtId="0" fontId="52" fillId="0" borderId="0" xfId="0" applyFont="1" applyAlignment="1">
      <alignment horizontal="center" vertical="top" wrapText="1"/>
    </xf>
    <xf numFmtId="49" fontId="52" fillId="0" borderId="1" xfId="166" applyNumberFormat="1" applyFont="1" applyFill="1" applyBorder="1" applyAlignment="1">
      <alignment horizontal="center" vertical="top" wrapText="1"/>
    </xf>
    <xf numFmtId="176" fontId="52" fillId="0" borderId="33" xfId="0" applyNumberFormat="1" applyFont="1" applyBorder="1"/>
    <xf numFmtId="0" fontId="81" fillId="0" borderId="0" xfId="0" applyFont="1" applyAlignment="1">
      <alignment vertical="center"/>
    </xf>
    <xf numFmtId="0" fontId="65" fillId="0" borderId="0" xfId="0" applyFont="1" applyAlignment="1">
      <alignment vertical="center"/>
    </xf>
    <xf numFmtId="0" fontId="65" fillId="0" borderId="0" xfId="0" applyFont="1" applyAlignment="1">
      <alignment horizontal="center" vertical="center"/>
    </xf>
    <xf numFmtId="0" fontId="83" fillId="0" borderId="0" xfId="0" applyFont="1" applyAlignment="1">
      <alignment vertical="center"/>
    </xf>
    <xf numFmtId="176" fontId="52" fillId="0" borderId="4" xfId="0" applyNumberFormat="1" applyFont="1" applyBorder="1" applyAlignment="1">
      <alignment horizontal="right"/>
    </xf>
    <xf numFmtId="0" fontId="72" fillId="0" borderId="0" xfId="0" applyFont="1"/>
    <xf numFmtId="176" fontId="52" fillId="0" borderId="2" xfId="0" applyNumberFormat="1" applyFont="1" applyBorder="1" applyAlignment="1">
      <alignment horizontal="right"/>
    </xf>
    <xf numFmtId="176" fontId="52" fillId="0" borderId="2" xfId="0" applyNumberFormat="1" applyFont="1" applyBorder="1"/>
    <xf numFmtId="0" fontId="52" fillId="0" borderId="0" xfId="0" applyFont="1" applyAlignment="1">
      <alignment horizontal="center" wrapText="1"/>
    </xf>
    <xf numFmtId="185" fontId="51" fillId="0" borderId="0" xfId="0" applyNumberFormat="1" applyFont="1" applyAlignment="1">
      <alignment horizontal="center"/>
    </xf>
    <xf numFmtId="185" fontId="51" fillId="0" borderId="1" xfId="0" applyNumberFormat="1" applyFont="1" applyBorder="1" applyAlignment="1">
      <alignment horizontal="center"/>
    </xf>
    <xf numFmtId="173" fontId="65" fillId="0" borderId="3" xfId="0" applyNumberFormat="1" applyFont="1" applyBorder="1"/>
    <xf numFmtId="0" fontId="105" fillId="0" borderId="0" xfId="0" applyFont="1" applyAlignment="1">
      <alignment vertical="top"/>
    </xf>
    <xf numFmtId="14" fontId="105" fillId="0" borderId="0" xfId="0" applyNumberFormat="1" applyFont="1" applyAlignment="1">
      <alignment horizontal="center" vertical="top"/>
    </xf>
    <xf numFmtId="0" fontId="105" fillId="0" borderId="0" xfId="0" applyFont="1" applyAlignment="1">
      <alignment horizontal="center" vertical="top"/>
    </xf>
    <xf numFmtId="4" fontId="105" fillId="0" borderId="0" xfId="0" applyNumberFormat="1" applyFont="1" applyAlignment="1">
      <alignment vertical="top"/>
    </xf>
    <xf numFmtId="167" fontId="106" fillId="0" borderId="0" xfId="0" applyNumberFormat="1" applyFont="1"/>
    <xf numFmtId="3" fontId="65" fillId="0" borderId="0" xfId="0" applyNumberFormat="1" applyFont="1" applyAlignment="1">
      <alignment vertical="top"/>
    </xf>
    <xf numFmtId="176" fontId="52" fillId="0" borderId="4" xfId="4" quotePrefix="1" applyNumberFormat="1" applyFont="1" applyBorder="1"/>
    <xf numFmtId="0" fontId="59" fillId="0" borderId="31" xfId="0" applyFont="1" applyBorder="1" applyAlignment="1">
      <alignment vertical="center"/>
    </xf>
    <xf numFmtId="0" fontId="48" fillId="0" borderId="5" xfId="0" applyFont="1" applyBorder="1"/>
    <xf numFmtId="168" fontId="48" fillId="0" borderId="9" xfId="1" applyNumberFormat="1" applyFont="1" applyFill="1" applyBorder="1"/>
    <xf numFmtId="9" fontId="48" fillId="0" borderId="10" xfId="9" applyFont="1" applyFill="1" applyBorder="1" applyAlignment="1">
      <alignment horizontal="center"/>
    </xf>
    <xf numFmtId="0" fontId="48" fillId="0" borderId="12" xfId="0" applyFont="1" applyBorder="1"/>
    <xf numFmtId="168" fontId="48" fillId="0" borderId="8" xfId="1" applyNumberFormat="1" applyFont="1" applyFill="1" applyBorder="1"/>
    <xf numFmtId="9" fontId="48" fillId="0" borderId="11" xfId="9" applyFont="1" applyFill="1" applyBorder="1" applyAlignment="1">
      <alignment horizontal="left"/>
    </xf>
    <xf numFmtId="0" fontId="59" fillId="0" borderId="5" xfId="0" applyFont="1" applyBorder="1"/>
    <xf numFmtId="0" fontId="48" fillId="0" borderId="8" xfId="0" applyFont="1" applyBorder="1"/>
    <xf numFmtId="173" fontId="48" fillId="0" borderId="8" xfId="0" applyNumberFormat="1" applyFont="1" applyBorder="1"/>
    <xf numFmtId="9" fontId="48" fillId="0" borderId="11" xfId="9" applyFont="1" applyFill="1" applyBorder="1" applyAlignment="1">
      <alignment horizontal="center"/>
    </xf>
    <xf numFmtId="168" fontId="48" fillId="0" borderId="2" xfId="1" applyNumberFormat="1" applyFont="1" applyFill="1" applyBorder="1"/>
    <xf numFmtId="168" fontId="48" fillId="0" borderId="11" xfId="1" applyNumberFormat="1" applyFont="1" applyFill="1" applyBorder="1" applyAlignment="1">
      <alignment horizontal="left"/>
    </xf>
    <xf numFmtId="0" fontId="59" fillId="0" borderId="8" xfId="0" applyFont="1" applyBorder="1" applyAlignment="1">
      <alignment wrapText="1"/>
    </xf>
    <xf numFmtId="168" fontId="59" fillId="0" borderId="8" xfId="1" applyNumberFormat="1" applyFont="1" applyFill="1" applyBorder="1"/>
    <xf numFmtId="168" fontId="48" fillId="0" borderId="10" xfId="1" applyNumberFormat="1" applyFont="1" applyFill="1" applyBorder="1" applyAlignment="1">
      <alignment horizontal="left"/>
    </xf>
    <xf numFmtId="0" fontId="51" fillId="0" borderId="8" xfId="0" applyFont="1" applyBorder="1"/>
    <xf numFmtId="169" fontId="51" fillId="0" borderId="8" xfId="1" applyNumberFormat="1" applyFont="1" applyFill="1" applyBorder="1"/>
    <xf numFmtId="43" fontId="48" fillId="0" borderId="10" xfId="1" applyFont="1" applyFill="1" applyBorder="1" applyAlignment="1">
      <alignment horizontal="center"/>
    </xf>
    <xf numFmtId="0" fontId="48" fillId="0" borderId="2" xfId="0" applyFont="1" applyBorder="1"/>
    <xf numFmtId="0" fontId="48" fillId="0" borderId="11" xfId="0" applyFont="1" applyBorder="1"/>
    <xf numFmtId="0" fontId="52" fillId="0" borderId="8" xfId="0" applyFont="1" applyBorder="1" applyAlignment="1">
      <alignment wrapText="1"/>
    </xf>
    <xf numFmtId="168" fontId="59" fillId="0" borderId="8" xfId="1" applyNumberFormat="1" applyFont="1" applyFill="1" applyBorder="1" applyAlignment="1">
      <alignment vertical="top"/>
    </xf>
    <xf numFmtId="0" fontId="59" fillId="2" borderId="8" xfId="0" applyFont="1" applyFill="1" applyBorder="1"/>
    <xf numFmtId="0" fontId="85" fillId="2" borderId="8" xfId="0" applyFont="1" applyFill="1" applyBorder="1"/>
    <xf numFmtId="0" fontId="48" fillId="0" borderId="8" xfId="0" applyFont="1" applyBorder="1" applyAlignment="1">
      <alignment horizontal="center"/>
    </xf>
    <xf numFmtId="0" fontId="48" fillId="2" borderId="5" xfId="0" applyFont="1" applyFill="1" applyBorder="1"/>
    <xf numFmtId="0" fontId="48" fillId="2" borderId="8" xfId="0" applyFont="1" applyFill="1" applyBorder="1" applyAlignment="1">
      <alignment horizontal="center"/>
    </xf>
    <xf numFmtId="170" fontId="52" fillId="0" borderId="1" xfId="1" applyNumberFormat="1" applyFont="1" applyFill="1" applyBorder="1" applyAlignment="1">
      <alignment horizontal="right"/>
    </xf>
    <xf numFmtId="170" fontId="52" fillId="0" borderId="2" xfId="1" applyNumberFormat="1" applyFont="1" applyFill="1" applyBorder="1" applyAlignment="1">
      <alignment horizontal="right"/>
    </xf>
    <xf numFmtId="41" fontId="51" fillId="0" borderId="0" xfId="8" applyFont="1" applyFill="1" applyBorder="1" applyAlignment="1"/>
    <xf numFmtId="37" fontId="59" fillId="0" borderId="2" xfId="0" applyNumberFormat="1" applyFont="1" applyBorder="1"/>
    <xf numFmtId="169" fontId="52" fillId="2" borderId="4" xfId="1" applyNumberFormat="1" applyFont="1" applyFill="1" applyBorder="1" applyAlignment="1"/>
    <xf numFmtId="37" fontId="48" fillId="2" borderId="0" xfId="0" applyNumberFormat="1" applyFont="1" applyFill="1"/>
    <xf numFmtId="0" fontId="52" fillId="0" borderId="1" xfId="3" applyFont="1" applyBorder="1" applyAlignment="1">
      <alignment horizontal="center" vertical="center" wrapText="1"/>
    </xf>
    <xf numFmtId="0" fontId="48" fillId="57" borderId="0" xfId="0" applyFont="1" applyFill="1" applyAlignment="1">
      <alignment wrapText="1"/>
    </xf>
    <xf numFmtId="167" fontId="107" fillId="0" borderId="0" xfId="1" applyNumberFormat="1" applyFont="1" applyFill="1"/>
    <xf numFmtId="183" fontId="48" fillId="0" borderId="8" xfId="8" applyNumberFormat="1" applyFont="1" applyFill="1" applyBorder="1" applyAlignment="1">
      <alignment horizontal="left" vertical="center"/>
    </xf>
    <xf numFmtId="10" fontId="48" fillId="0" borderId="0" xfId="9" applyNumberFormat="1" applyFont="1"/>
    <xf numFmtId="170" fontId="52" fillId="0" borderId="2" xfId="1" applyNumberFormat="1" applyFont="1" applyFill="1" applyBorder="1" applyAlignment="1">
      <alignment horizontal="center"/>
    </xf>
    <xf numFmtId="170" fontId="108" fillId="0" borderId="0" xfId="1" applyNumberFormat="1" applyFont="1" applyFill="1" applyBorder="1" applyAlignment="1">
      <alignment horizontal="center"/>
    </xf>
    <xf numFmtId="170" fontId="52" fillId="0" borderId="0" xfId="1" applyNumberFormat="1" applyFont="1" applyFill="1" applyBorder="1" applyAlignment="1">
      <alignment horizontal="center" vertical="center"/>
    </xf>
    <xf numFmtId="176" fontId="77" fillId="0" borderId="0" xfId="0" applyNumberFormat="1" applyFont="1" applyAlignment="1">
      <alignment horizontal="left" vertical="top" wrapText="1"/>
    </xf>
    <xf numFmtId="170" fontId="109" fillId="0" borderId="0" xfId="0" applyNumberFormat="1" applyFont="1" applyAlignment="1">
      <alignment horizontal="center" vertical="top"/>
    </xf>
    <xf numFmtId="184" fontId="109" fillId="0" borderId="0" xfId="0" applyNumberFormat="1" applyFont="1" applyAlignment="1">
      <alignment horizontal="center" vertical="top"/>
    </xf>
    <xf numFmtId="184" fontId="109" fillId="0" borderId="0" xfId="9" applyNumberFormat="1" applyFont="1" applyFill="1" applyBorder="1" applyAlignment="1">
      <alignment horizontal="center" vertical="top"/>
    </xf>
    <xf numFmtId="3" fontId="110" fillId="0" borderId="0" xfId="0" applyNumberFormat="1" applyFont="1" applyAlignment="1">
      <alignment horizontal="right" wrapText="1"/>
    </xf>
    <xf numFmtId="170" fontId="52" fillId="0" borderId="8" xfId="1" applyNumberFormat="1" applyFont="1" applyFill="1" applyBorder="1" applyAlignment="1">
      <alignment horizontal="center" vertical="center"/>
    </xf>
    <xf numFmtId="176" fontId="49" fillId="0" borderId="8" xfId="0" applyNumberFormat="1" applyFont="1" applyBorder="1" applyAlignment="1">
      <alignment vertical="center"/>
    </xf>
    <xf numFmtId="0" fontId="37" fillId="0" borderId="0" xfId="90" applyFont="1" applyAlignment="1">
      <alignment horizontal="center"/>
    </xf>
    <xf numFmtId="37" fontId="42" fillId="0" borderId="5" xfId="143" applyNumberFormat="1" applyFont="1" applyBorder="1" applyAlignment="1">
      <alignment horizontal="center" vertical="center" wrapText="1"/>
    </xf>
    <xf numFmtId="37" fontId="42" fillId="0" borderId="2" xfId="143" applyNumberFormat="1" applyFont="1" applyBorder="1" applyAlignment="1">
      <alignment horizontal="center" vertical="center" wrapText="1"/>
    </xf>
    <xf numFmtId="0" fontId="39" fillId="45" borderId="5" xfId="90" applyFont="1" applyFill="1" applyBorder="1" applyAlignment="1">
      <alignment horizontal="center" vertical="center" wrapText="1"/>
    </xf>
    <xf numFmtId="0" fontId="39" fillId="45" borderId="2" xfId="90" applyFont="1" applyFill="1" applyBorder="1" applyAlignment="1">
      <alignment horizontal="center" vertical="center" wrapText="1"/>
    </xf>
    <xf numFmtId="0" fontId="39" fillId="7" borderId="1" xfId="90" applyFont="1" applyFill="1" applyBorder="1" applyAlignment="1">
      <alignment horizontal="center" vertical="center" wrapText="1"/>
    </xf>
    <xf numFmtId="0" fontId="39" fillId="7" borderId="10" xfId="90" applyFont="1" applyFill="1" applyBorder="1" applyAlignment="1">
      <alignment horizontal="center" vertical="center" wrapText="1"/>
    </xf>
    <xf numFmtId="0" fontId="39" fillId="3" borderId="7" xfId="90" applyFont="1" applyFill="1" applyBorder="1" applyAlignment="1">
      <alignment horizontal="center" vertical="center" wrapText="1"/>
    </xf>
    <xf numFmtId="0" fontId="39" fillId="3" borderId="1" xfId="90" applyFont="1" applyFill="1" applyBorder="1" applyAlignment="1">
      <alignment horizontal="center" vertical="center" wrapText="1"/>
    </xf>
    <xf numFmtId="0" fontId="12" fillId="0" borderId="5" xfId="0" applyFont="1" applyBorder="1" applyAlignment="1">
      <alignment horizontal="center"/>
    </xf>
    <xf numFmtId="0" fontId="12" fillId="0" borderId="2" xfId="0" applyFont="1" applyBorder="1" applyAlignment="1">
      <alignment horizontal="center"/>
    </xf>
    <xf numFmtId="0" fontId="12" fillId="0" borderId="11" xfId="0" applyFont="1" applyBorder="1" applyAlignment="1">
      <alignment horizontal="center"/>
    </xf>
    <xf numFmtId="0" fontId="12" fillId="0" borderId="8" xfId="0" applyFont="1" applyBorder="1" applyAlignment="1">
      <alignment horizontal="center"/>
    </xf>
    <xf numFmtId="4" fontId="28" fillId="0" borderId="5" xfId="0" applyNumberFormat="1" applyFont="1" applyBorder="1" applyAlignment="1">
      <alignment horizontal="center"/>
    </xf>
    <xf numFmtId="4" fontId="28" fillId="0" borderId="11" xfId="0" applyNumberFormat="1" applyFont="1" applyBorder="1" applyAlignment="1">
      <alignment horizontal="center"/>
    </xf>
    <xf numFmtId="4" fontId="28" fillId="0" borderId="0" xfId="0" applyNumberFormat="1" applyFont="1" applyAlignment="1">
      <alignment horizontal="center"/>
    </xf>
    <xf numFmtId="0" fontId="77" fillId="0" borderId="31" xfId="0" applyFont="1" applyBorder="1" applyAlignment="1">
      <alignment horizontal="center" vertical="center" wrapText="1"/>
    </xf>
    <xf numFmtId="0" fontId="77" fillId="0" borderId="3" xfId="0" applyFont="1" applyBorder="1" applyAlignment="1">
      <alignment horizontal="center" vertical="center"/>
    </xf>
    <xf numFmtId="0" fontId="77" fillId="0" borderId="6" xfId="0" applyFont="1" applyBorder="1" applyAlignment="1">
      <alignment horizontal="center" vertical="center"/>
    </xf>
    <xf numFmtId="0" fontId="77" fillId="0" borderId="13" xfId="0" applyFont="1" applyBorder="1" applyAlignment="1">
      <alignment horizontal="center" vertical="center"/>
    </xf>
    <xf numFmtId="0" fontId="77" fillId="0" borderId="0" xfId="0" applyFont="1" applyAlignment="1">
      <alignment horizontal="center" vertical="center"/>
    </xf>
    <xf numFmtId="0" fontId="77" fillId="0" borderId="14" xfId="0" applyFont="1" applyBorder="1" applyAlignment="1">
      <alignment horizontal="center" vertical="center"/>
    </xf>
    <xf numFmtId="0" fontId="77" fillId="0" borderId="7" xfId="0" applyFont="1" applyBorder="1" applyAlignment="1">
      <alignment horizontal="center" vertical="center"/>
    </xf>
    <xf numFmtId="0" fontId="77" fillId="0" borderId="1" xfId="0" applyFont="1" applyBorder="1" applyAlignment="1">
      <alignment horizontal="center" vertical="center"/>
    </xf>
    <xf numFmtId="0" fontId="77" fillId="0" borderId="10" xfId="0" applyFont="1" applyBorder="1" applyAlignment="1">
      <alignment horizontal="center" vertical="center"/>
    </xf>
    <xf numFmtId="0" fontId="59" fillId="0" borderId="0" xfId="0" applyFont="1" applyAlignment="1">
      <alignment horizontal="left" vertical="center" wrapText="1"/>
    </xf>
    <xf numFmtId="0" fontId="48" fillId="0" borderId="0" xfId="0" applyFont="1" applyAlignment="1">
      <alignment horizontal="left" vertical="top" wrapText="1"/>
    </xf>
    <xf numFmtId="0" fontId="86" fillId="0" borderId="0" xfId="0" applyFont="1" applyAlignment="1">
      <alignment horizontal="justify" vertical="justify" wrapText="1"/>
    </xf>
    <xf numFmtId="0" fontId="48" fillId="0" borderId="0" xfId="0" applyFont="1" applyAlignment="1">
      <alignment horizontal="right"/>
    </xf>
    <xf numFmtId="0" fontId="59" fillId="0" borderId="5" xfId="0" applyFont="1" applyBorder="1" applyAlignment="1">
      <alignment horizontal="center" vertical="center" wrapText="1"/>
    </xf>
    <xf numFmtId="0" fontId="59" fillId="0" borderId="2" xfId="0" applyFont="1" applyBorder="1" applyAlignment="1">
      <alignment horizontal="center" vertical="center" wrapText="1"/>
    </xf>
    <xf numFmtId="0" fontId="59" fillId="0" borderId="11" xfId="0" applyFont="1" applyBorder="1" applyAlignment="1">
      <alignment horizontal="center" vertical="center" wrapText="1"/>
    </xf>
    <xf numFmtId="183" fontId="59" fillId="0" borderId="5" xfId="8" applyNumberFormat="1" applyFont="1" applyFill="1" applyBorder="1" applyAlignment="1">
      <alignment horizontal="center"/>
    </xf>
    <xf numFmtId="183" fontId="59" fillId="0" borderId="11" xfId="8" applyNumberFormat="1" applyFont="1" applyFill="1" applyBorder="1" applyAlignment="1">
      <alignment horizontal="center"/>
    </xf>
    <xf numFmtId="0" fontId="48" fillId="0" borderId="0" xfId="0" applyFont="1" applyAlignment="1">
      <alignment horizontal="left" wrapText="1"/>
    </xf>
    <xf numFmtId="0" fontId="48" fillId="0" borderId="0" xfId="0" applyFont="1" applyAlignment="1">
      <alignment horizontal="left"/>
    </xf>
    <xf numFmtId="0" fontId="59" fillId="0" borderId="0" xfId="0" applyFont="1" applyAlignment="1">
      <alignment horizontal="left" wrapText="1"/>
    </xf>
    <xf numFmtId="0" fontId="59" fillId="0" borderId="1" xfId="0" applyFont="1" applyBorder="1" applyAlignment="1">
      <alignment horizontal="left"/>
    </xf>
    <xf numFmtId="0" fontId="84" fillId="0" borderId="0" xfId="0" applyFont="1" applyAlignment="1">
      <alignment horizontal="center" vertical="center" wrapText="1"/>
    </xf>
    <xf numFmtId="0" fontId="48" fillId="0" borderId="0" xfId="0" applyFont="1" applyAlignment="1">
      <alignment horizontal="center" vertical="center" wrapText="1"/>
    </xf>
    <xf numFmtId="0" fontId="59" fillId="0" borderId="0" xfId="0" applyFont="1" applyAlignment="1">
      <alignment horizontal="left" vertical="center"/>
    </xf>
    <xf numFmtId="0" fontId="52" fillId="0" borderId="0" xfId="0" applyFont="1" applyAlignment="1">
      <alignment horizontal="left"/>
    </xf>
    <xf numFmtId="0" fontId="52" fillId="0" borderId="0" xfId="0" applyFont="1" applyAlignment="1">
      <alignment horizontal="center"/>
    </xf>
    <xf numFmtId="0" fontId="51" fillId="0" borderId="0" xfId="0" applyFont="1" applyAlignment="1">
      <alignment horizontal="center"/>
    </xf>
    <xf numFmtId="0" fontId="52" fillId="0" borderId="0" xfId="0" applyFont="1" applyAlignment="1">
      <alignment horizontal="left" vertical="center"/>
    </xf>
    <xf numFmtId="167" fontId="52" fillId="0" borderId="0" xfId="1" applyNumberFormat="1" applyFont="1" applyFill="1" applyAlignment="1">
      <alignment horizontal="center"/>
    </xf>
    <xf numFmtId="41" fontId="51" fillId="0" borderId="0" xfId="8" applyFont="1" applyFill="1" applyAlignment="1">
      <alignment horizontal="center"/>
    </xf>
    <xf numFmtId="167" fontId="51" fillId="0" borderId="0" xfId="1" applyNumberFormat="1" applyFont="1" applyFill="1" applyAlignment="1">
      <alignment horizontal="center"/>
    </xf>
    <xf numFmtId="3" fontId="48" fillId="0" borderId="0" xfId="0" applyNumberFormat="1" applyFont="1" applyAlignment="1">
      <alignment horizontal="center"/>
    </xf>
    <xf numFmtId="0" fontId="59" fillId="0" borderId="0" xfId="0" applyFont="1" applyAlignment="1">
      <alignment horizontal="center"/>
    </xf>
    <xf numFmtId="0" fontId="52" fillId="0" borderId="8" xfId="0" applyFont="1" applyBorder="1" applyAlignment="1">
      <alignment horizontal="center" vertical="center" wrapText="1"/>
    </xf>
    <xf numFmtId="0" fontId="52" fillId="0" borderId="5" xfId="0" applyFont="1" applyBorder="1" applyAlignment="1">
      <alignment horizontal="center" vertical="center" wrapText="1"/>
    </xf>
    <xf numFmtId="0" fontId="52" fillId="0" borderId="2" xfId="0" applyFont="1" applyBorder="1" applyAlignment="1">
      <alignment horizontal="center" vertical="center" wrapText="1"/>
    </xf>
    <xf numFmtId="0" fontId="52" fillId="0" borderId="11" xfId="0" applyFont="1" applyBorder="1" applyAlignment="1">
      <alignment horizontal="center" vertical="center" wrapText="1"/>
    </xf>
    <xf numFmtId="0" fontId="48" fillId="0" borderId="0" xfId="0" applyFont="1" applyAlignment="1">
      <alignment horizontal="center"/>
    </xf>
    <xf numFmtId="0" fontId="86" fillId="0" borderId="1" xfId="0" applyFont="1" applyBorder="1" applyAlignment="1">
      <alignment horizontal="center"/>
    </xf>
    <xf numFmtId="0" fontId="86" fillId="2" borderId="1" xfId="0" applyFont="1" applyFill="1" applyBorder="1" applyAlignment="1">
      <alignment horizontal="center"/>
    </xf>
    <xf numFmtId="0" fontId="77" fillId="0" borderId="0" xfId="0" applyFont="1" applyAlignment="1">
      <alignment horizontal="left" vertical="justify" wrapText="1"/>
    </xf>
    <xf numFmtId="0" fontId="48" fillId="57" borderId="0" xfId="0" applyFont="1" applyFill="1" applyAlignment="1">
      <alignment horizontal="left" wrapText="1"/>
    </xf>
    <xf numFmtId="0" fontId="91" fillId="0" borderId="0" xfId="0" applyFont="1" applyAlignment="1">
      <alignment horizontal="left" vertical="center" wrapText="1"/>
    </xf>
    <xf numFmtId="0" fontId="77" fillId="0" borderId="0" xfId="0" applyFont="1" applyAlignment="1">
      <alignment horizontal="center"/>
    </xf>
    <xf numFmtId="0" fontId="51" fillId="0" borderId="0" xfId="0" applyFont="1" applyAlignment="1">
      <alignment horizontal="left" vertical="top" wrapText="1"/>
    </xf>
    <xf numFmtId="0" fontId="51" fillId="0" borderId="0" xfId="0" applyFont="1" applyAlignment="1">
      <alignment horizontal="justify" vertical="top" wrapText="1"/>
    </xf>
    <xf numFmtId="0" fontId="51" fillId="0" borderId="0" xfId="0" applyFont="1" applyAlignment="1">
      <alignment horizontal="left" vertical="center" wrapText="1"/>
    </xf>
    <xf numFmtId="0" fontId="52" fillId="0" borderId="0" xfId="0" applyFont="1" applyAlignment="1">
      <alignment horizontal="left" wrapText="1"/>
    </xf>
    <xf numFmtId="170" fontId="52" fillId="0" borderId="5" xfId="0" applyNumberFormat="1" applyFont="1" applyBorder="1" applyAlignment="1">
      <alignment horizontal="center" vertical="center" wrapText="1"/>
    </xf>
    <xf numFmtId="170" fontId="52" fillId="0" borderId="2" xfId="0" applyNumberFormat="1" applyFont="1" applyBorder="1" applyAlignment="1">
      <alignment horizontal="center" vertical="center" wrapText="1"/>
    </xf>
    <xf numFmtId="170" fontId="52" fillId="0" borderId="11" xfId="0" applyNumberFormat="1" applyFont="1" applyBorder="1" applyAlignment="1">
      <alignment horizontal="center" vertical="center" wrapText="1"/>
    </xf>
    <xf numFmtId="9" fontId="51" fillId="0" borderId="0" xfId="9" applyFont="1" applyFill="1" applyBorder="1" applyAlignment="1">
      <alignment horizontal="center"/>
    </xf>
    <xf numFmtId="170" fontId="52" fillId="0" borderId="5" xfId="0" applyNumberFormat="1" applyFont="1" applyBorder="1" applyAlignment="1">
      <alignment horizontal="center" vertical="center"/>
    </xf>
    <xf numFmtId="170" fontId="52" fillId="0" borderId="2" xfId="0" applyNumberFormat="1" applyFont="1" applyBorder="1" applyAlignment="1">
      <alignment horizontal="center" vertical="center"/>
    </xf>
    <xf numFmtId="170" fontId="52" fillId="0" borderId="11" xfId="0" applyNumberFormat="1" applyFont="1" applyBorder="1" applyAlignment="1">
      <alignment horizontal="center" vertical="center"/>
    </xf>
    <xf numFmtId="0" fontId="48" fillId="0" borderId="0" xfId="0" applyFont="1" applyAlignment="1">
      <alignment horizontal="left" vertical="center"/>
    </xf>
    <xf numFmtId="0" fontId="51" fillId="0" borderId="0" xfId="0" applyFont="1" applyAlignment="1">
      <alignment wrapText="1"/>
    </xf>
    <xf numFmtId="0" fontId="65" fillId="0" borderId="0" xfId="0" applyFont="1" applyAlignment="1">
      <alignment horizontal="left" wrapText="1"/>
    </xf>
    <xf numFmtId="170" fontId="52" fillId="0" borderId="1" xfId="0" applyNumberFormat="1" applyFont="1" applyBorder="1" applyAlignment="1">
      <alignment horizontal="center" vertical="center"/>
    </xf>
    <xf numFmtId="14" fontId="52" fillId="0" borderId="1" xfId="0" applyNumberFormat="1" applyFont="1" applyBorder="1" applyAlignment="1">
      <alignment horizontal="center" vertical="center"/>
    </xf>
    <xf numFmtId="0" fontId="52" fillId="0" borderId="1" xfId="0" applyFont="1" applyBorder="1" applyAlignment="1">
      <alignment horizontal="center" vertical="center"/>
    </xf>
    <xf numFmtId="0" fontId="52" fillId="0" borderId="0" xfId="76" applyFont="1" applyAlignment="1">
      <alignment horizontal="left" vertical="center"/>
    </xf>
    <xf numFmtId="0" fontId="52" fillId="0" borderId="8" xfId="76" applyFont="1" applyBorder="1" applyAlignment="1">
      <alignment horizontal="center" vertical="center"/>
    </xf>
    <xf numFmtId="0" fontId="52" fillId="0" borderId="8" xfId="76" applyFont="1" applyBorder="1" applyAlignment="1">
      <alignment horizontal="center" vertical="center" wrapText="1"/>
    </xf>
    <xf numFmtId="0" fontId="79" fillId="0" borderId="0" xfId="0" applyFont="1" applyAlignment="1">
      <alignment horizontal="left" vertical="justify" wrapText="1"/>
    </xf>
    <xf numFmtId="0" fontId="77" fillId="0" borderId="0" xfId="0" applyFont="1" applyAlignment="1">
      <alignment horizontal="left" vertical="top" wrapText="1"/>
    </xf>
    <xf numFmtId="0" fontId="77" fillId="0" borderId="0" xfId="0" applyFont="1" applyAlignment="1">
      <alignment horizontal="justify" vertical="justify" wrapText="1"/>
    </xf>
    <xf numFmtId="0" fontId="48" fillId="2" borderId="1" xfId="0" applyFont="1" applyFill="1" applyBorder="1" applyAlignment="1">
      <alignment horizontal="center"/>
    </xf>
    <xf numFmtId="0" fontId="79" fillId="0" borderId="0" xfId="0" applyFont="1" applyAlignment="1">
      <alignment horizontal="left"/>
    </xf>
    <xf numFmtId="170" fontId="52" fillId="0" borderId="5" xfId="1" applyNumberFormat="1" applyFont="1" applyFill="1" applyBorder="1" applyAlignment="1">
      <alignment horizontal="center"/>
    </xf>
    <xf numFmtId="170" fontId="52" fillId="0" borderId="11" xfId="1" applyNumberFormat="1" applyFont="1" applyFill="1" applyBorder="1" applyAlignment="1">
      <alignment horizontal="center"/>
    </xf>
    <xf numFmtId="0" fontId="84" fillId="2" borderId="1" xfId="0" applyFont="1" applyFill="1" applyBorder="1" applyAlignment="1">
      <alignment horizontal="left"/>
    </xf>
    <xf numFmtId="0" fontId="49" fillId="0" borderId="0" xfId="0" applyFont="1" applyAlignment="1">
      <alignment horizontal="left" vertical="top" wrapText="1"/>
    </xf>
    <xf numFmtId="0" fontId="92" fillId="0" borderId="0" xfId="0" applyFont="1" applyAlignment="1">
      <alignment horizontal="left" vertical="justify" wrapText="1"/>
    </xf>
    <xf numFmtId="0" fontId="93" fillId="0" borderId="0" xfId="0" applyFont="1" applyAlignment="1">
      <alignment horizontal="left" vertical="top" wrapText="1"/>
    </xf>
    <xf numFmtId="0" fontId="48" fillId="0" borderId="1" xfId="0" applyFont="1" applyBorder="1" applyAlignment="1">
      <alignment horizontal="center"/>
    </xf>
    <xf numFmtId="0" fontId="59" fillId="0" borderId="0" xfId="0" applyFont="1" applyAlignment="1">
      <alignment horizontal="center" wrapText="1"/>
    </xf>
    <xf numFmtId="0" fontId="77" fillId="0" borderId="0" xfId="0" applyFont="1" applyAlignment="1">
      <alignment horizontal="left" wrapText="1"/>
    </xf>
    <xf numFmtId="0" fontId="79" fillId="0" borderId="0" xfId="0" applyFont="1" applyAlignment="1">
      <alignment horizontal="center"/>
    </xf>
    <xf numFmtId="0" fontId="92" fillId="2" borderId="0" xfId="0" applyFont="1" applyFill="1" applyAlignment="1">
      <alignment horizontal="center" vertical="center"/>
    </xf>
    <xf numFmtId="0" fontId="77" fillId="0" borderId="0" xfId="0" applyFont="1" applyAlignment="1">
      <alignment horizontal="justify" vertical="center" wrapText="1"/>
    </xf>
    <xf numFmtId="0" fontId="92" fillId="0" borderId="0" xfId="0" applyFont="1" applyAlignment="1">
      <alignment horizontal="left" vertical="center"/>
    </xf>
    <xf numFmtId="0" fontId="79" fillId="0" borderId="0" xfId="0" applyFont="1" applyAlignment="1">
      <alignment horizontal="left" vertical="center"/>
    </xf>
  </cellXfs>
  <cellStyles count="195">
    <cellStyle name="20% - Énfasis1" xfId="117" builtinId="30" customBuiltin="1"/>
    <cellStyle name="20% - Énfasis2" xfId="120" builtinId="34" customBuiltin="1"/>
    <cellStyle name="20% - Énfasis3" xfId="123" builtinId="38" customBuiltin="1"/>
    <cellStyle name="20% - Énfasis4" xfId="126" builtinId="42" customBuiltin="1"/>
    <cellStyle name="20% - Énfasis5" xfId="129" builtinId="46" customBuiltin="1"/>
    <cellStyle name="20% - Énfasis6" xfId="132" builtinId="50" customBuiltin="1"/>
    <cellStyle name="40% - Énfasis1" xfId="118" builtinId="31" customBuiltin="1"/>
    <cellStyle name="40% - Énfasis2" xfId="121" builtinId="35" customBuiltin="1"/>
    <cellStyle name="40% - Énfasis3" xfId="124" builtinId="39" customBuiltin="1"/>
    <cellStyle name="40% - Énfasis4" xfId="127" builtinId="43" customBuiltin="1"/>
    <cellStyle name="40% - Énfasis5" xfId="130" builtinId="47" customBuiltin="1"/>
    <cellStyle name="40% - Énfasis6" xfId="133" builtinId="51" customBuiltin="1"/>
    <cellStyle name="60% - Énfasis1" xfId="148" builtinId="32" customBuiltin="1"/>
    <cellStyle name="60% - Énfasis1 2" xfId="136" xr:uid="{00000000-0005-0000-0000-00000D000000}"/>
    <cellStyle name="60% - Énfasis2" xfId="149" builtinId="36" customBuiltin="1"/>
    <cellStyle name="60% - Énfasis2 2" xfId="137" xr:uid="{00000000-0005-0000-0000-00000F000000}"/>
    <cellStyle name="60% - Énfasis3" xfId="150" builtinId="40" customBuiltin="1"/>
    <cellStyle name="60% - Énfasis3 2" xfId="138" xr:uid="{00000000-0005-0000-0000-000011000000}"/>
    <cellStyle name="60% - Énfasis4" xfId="151" builtinId="44" customBuiltin="1"/>
    <cellStyle name="60% - Énfasis4 2" xfId="139" xr:uid="{00000000-0005-0000-0000-000013000000}"/>
    <cellStyle name="60% - Énfasis5" xfId="152" builtinId="48" customBuiltin="1"/>
    <cellStyle name="60% - Énfasis5 2" xfId="140" xr:uid="{00000000-0005-0000-0000-000015000000}"/>
    <cellStyle name="60% - Énfasis6" xfId="153" builtinId="52" customBuiltin="1"/>
    <cellStyle name="60% - Énfasis6 2" xfId="141" xr:uid="{00000000-0005-0000-0000-000017000000}"/>
    <cellStyle name="Bueno" xfId="105" builtinId="26" customBuiltin="1"/>
    <cellStyle name="Cálculo" xfId="109" builtinId="22" customBuiltin="1"/>
    <cellStyle name="Celda de comprobación" xfId="111" builtinId="23" customBuiltin="1"/>
    <cellStyle name="Celda vinculada" xfId="110" builtinId="24" customBuiltin="1"/>
    <cellStyle name="Comma 4 2" xfId="73" xr:uid="{00000000-0005-0000-0000-00001C000000}"/>
    <cellStyle name="Comma 4 2 2" xfId="187" xr:uid="{B9185B27-EF3C-4524-B0DD-E63177C88F2F}"/>
    <cellStyle name="Encabezado 1" xfId="101" builtinId="16" customBuiltin="1"/>
    <cellStyle name="Encabezado 4" xfId="104" builtinId="19" customBuiltin="1"/>
    <cellStyle name="Énfasis1" xfId="116" builtinId="29" customBuiltin="1"/>
    <cellStyle name="Énfasis2" xfId="119" builtinId="33" customBuiltin="1"/>
    <cellStyle name="Énfasis3" xfId="122" builtinId="37" customBuiltin="1"/>
    <cellStyle name="Énfasis4" xfId="125" builtinId="41" customBuiltin="1"/>
    <cellStyle name="Énfasis5" xfId="128" builtinId="45" customBuiltin="1"/>
    <cellStyle name="Énfasis6" xfId="131" builtinId="49" customBuiltin="1"/>
    <cellStyle name="Entrada" xfId="107" builtinId="20" customBuiltin="1"/>
    <cellStyle name="Excel Built-in Normal" xfId="171" xr:uid="{F814DC2B-2086-422F-9FB0-FCDF0151D1F5}"/>
    <cellStyle name="Excel Built-in Normal 1" xfId="180" xr:uid="{319A3F5C-9E34-4618-ADB9-86508DAECB7D}"/>
    <cellStyle name="Excel Built-in Normal 1 3" xfId="170" xr:uid="{6AF153FB-326D-407F-9367-392BE2EC3585}"/>
    <cellStyle name="Excel Built-in Normal 2" xfId="174" xr:uid="{264CD320-92C4-4D10-A52C-AA077E4407EE}"/>
    <cellStyle name="Excel Built-in Normal 2 2" xfId="173" xr:uid="{E2A065A3-D3D5-42A9-8A4E-15AFEC595C42}"/>
    <cellStyle name="Hipervínculo" xfId="181" builtinId="8"/>
    <cellStyle name="Hipervínculo 2" xfId="169" xr:uid="{74B86F93-31A1-47D9-BDE1-B82A498B5E82}"/>
    <cellStyle name="Hipervínculo 2 2" xfId="176" xr:uid="{E2828752-F425-4545-BB45-6A24F8129789}"/>
    <cellStyle name="Incorrecto" xfId="106" builtinId="27" customBuiltin="1"/>
    <cellStyle name="Millares" xfId="1" builtinId="3"/>
    <cellStyle name="Millares [0]" xfId="8" builtinId="6"/>
    <cellStyle name="Millares [0] 2" xfId="100" xr:uid="{00000000-0005-0000-0000-00002A000000}"/>
    <cellStyle name="Millares [0] 2 2" xfId="160" xr:uid="{A8A32F93-2250-4C03-910B-59AF296C88C6}"/>
    <cellStyle name="Millares [0] 2 3" xfId="164" xr:uid="{C439F367-08A3-438F-BF64-0E663D9119EF}"/>
    <cellStyle name="Millares [0] 3" xfId="80" xr:uid="{00000000-0005-0000-0000-00002B000000}"/>
    <cellStyle name="Millares [0] 3 2" xfId="190" xr:uid="{5EB08339-76CA-43E2-BF43-A38EEA02FA1A}"/>
    <cellStyle name="Millares [0] 3 8" xfId="175" xr:uid="{0378B10C-6170-4BE8-AEC6-F04573A57109}"/>
    <cellStyle name="Millares [0] 4" xfId="142" xr:uid="{00000000-0005-0000-0000-00002C000000}"/>
    <cellStyle name="Millares [0] 5" xfId="145" xr:uid="{00000000-0005-0000-0000-00002D000000}"/>
    <cellStyle name="Millares [0] 6" xfId="146" xr:uid="{00000000-0005-0000-0000-00002E000000}"/>
    <cellStyle name="Millares 10" xfId="179" xr:uid="{B500C5D8-D455-4C4A-8F23-9664796B4F98}"/>
    <cellStyle name="Millares 10 2" xfId="184" xr:uid="{7D00F2DF-D057-4EAC-A8E6-85C8FC24BFB2}"/>
    <cellStyle name="Millares 100 11" xfId="11" xr:uid="{00000000-0005-0000-0000-00002F000000}"/>
    <cellStyle name="Millares 100 11 2" xfId="186" xr:uid="{529D16BC-1ED3-46AA-90F7-F9D2DE81F87A}"/>
    <cellStyle name="Millares 14 4 2 2" xfId="96" xr:uid="{00000000-0005-0000-0000-000030000000}"/>
    <cellStyle name="Millares 14 5" xfId="95" xr:uid="{00000000-0005-0000-0000-000031000000}"/>
    <cellStyle name="Millares 174 2" xfId="85" xr:uid="{00000000-0005-0000-0000-000032000000}"/>
    <cellStyle name="Millares 174 2 2" xfId="193" xr:uid="{11209D14-0CBA-404E-9DD5-3261B06FDF8C}"/>
    <cellStyle name="Millares 2" xfId="6" xr:uid="{00000000-0005-0000-0000-000033000000}"/>
    <cellStyle name="Millares 2 2" xfId="84" xr:uid="{00000000-0005-0000-0000-000034000000}"/>
    <cellStyle name="Millares 2 2 2" xfId="144" xr:uid="{00000000-0005-0000-0000-000035000000}"/>
    <cellStyle name="Millares 2 2 2 2" xfId="91" xr:uid="{00000000-0005-0000-0000-000036000000}"/>
    <cellStyle name="Millares 2 2 2 3" xfId="166" xr:uid="{A17B8C79-9C0A-4FF5-9104-47D70814A922}"/>
    <cellStyle name="Millares 2 2 3" xfId="192" xr:uid="{A07CE2AD-EA31-4AF9-AF57-F26724C1F644}"/>
    <cellStyle name="Millares 2 3" xfId="163" xr:uid="{9D6E4D50-872C-40D5-8D7C-EC15399A133E}"/>
    <cellStyle name="Millares 2 4" xfId="185" xr:uid="{0466CECF-8B8E-4550-9A8F-432001553F25}"/>
    <cellStyle name="Millares 212" xfId="10" xr:uid="{00000000-0005-0000-0000-000037000000}"/>
    <cellStyle name="Millares 3" xfId="155" xr:uid="{00000000-0005-0000-0000-000038000000}"/>
    <cellStyle name="Millares 3 11" xfId="77" xr:uid="{00000000-0005-0000-0000-000039000000}"/>
    <cellStyle name="Millares 3 11 2" xfId="188" xr:uid="{964823D8-D4B3-4229-AEB9-72079FAE7C31}"/>
    <cellStyle name="Millares 3 2" xfId="167" xr:uid="{DD0D00AE-0EFC-4983-B381-6A0317B0C0C7}"/>
    <cellStyle name="Millares 53" xfId="99" xr:uid="{00000000-0005-0000-0000-00003A000000}"/>
    <cellStyle name="Millares 6" xfId="161" xr:uid="{A3C84C7C-C25B-4AA8-9F6A-5DA4592A756B}"/>
    <cellStyle name="Millares 654 2 2" xfId="78" xr:uid="{00000000-0005-0000-0000-00003B000000}"/>
    <cellStyle name="Millares 654 2 2 2" xfId="189" xr:uid="{F80A6EAC-7E79-47C5-B814-6A7CA3E6738E}"/>
    <cellStyle name="Millares 656" xfId="88" xr:uid="{00000000-0005-0000-0000-00003C000000}"/>
    <cellStyle name="Millares 656 2" xfId="194" xr:uid="{0B27565E-8ACB-4F4C-AA45-FC03BE860940}"/>
    <cellStyle name="Millares 657" xfId="81" xr:uid="{00000000-0005-0000-0000-00003D000000}"/>
    <cellStyle name="Millares 657 2" xfId="191" xr:uid="{DBE4F051-CCDC-4664-9947-D2781ED9973C}"/>
    <cellStyle name="Millares 8" xfId="158" xr:uid="{5A12F4AD-F4C4-4B2A-BD73-3A9710D229AE}"/>
    <cellStyle name="Neutral" xfId="147" builtinId="28" customBuiltin="1"/>
    <cellStyle name="Neutral 2" xfId="135" xr:uid="{00000000-0005-0000-0000-00003F000000}"/>
    <cellStyle name="Normal" xfId="0" builtinId="0"/>
    <cellStyle name="Normal 10" xfId="182" xr:uid="{7E0A5027-01E7-41E4-BB5A-860FC8C4AC47}"/>
    <cellStyle name="Normal 10 10 2 2 2" xfId="76" xr:uid="{00000000-0005-0000-0000-000041000000}"/>
    <cellStyle name="Normal 1016" xfId="14" xr:uid="{00000000-0005-0000-0000-000042000000}"/>
    <cellStyle name="Normal 1018" xfId="44" xr:uid="{00000000-0005-0000-0000-000043000000}"/>
    <cellStyle name="Normal 1022" xfId="68" xr:uid="{00000000-0005-0000-0000-000044000000}"/>
    <cellStyle name="Normal 1024" xfId="21" xr:uid="{00000000-0005-0000-0000-000045000000}"/>
    <cellStyle name="Normal 1025" xfId="71" xr:uid="{00000000-0005-0000-0000-000046000000}"/>
    <cellStyle name="Normal 1026" xfId="70" xr:uid="{00000000-0005-0000-0000-000047000000}"/>
    <cellStyle name="Normal 1027" xfId="72" xr:uid="{00000000-0005-0000-0000-000048000000}"/>
    <cellStyle name="Normal 105" xfId="82" xr:uid="{00000000-0005-0000-0000-000049000000}"/>
    <cellStyle name="Normal 107" xfId="86" xr:uid="{00000000-0005-0000-0000-00004A000000}"/>
    <cellStyle name="Normal 109" xfId="87" xr:uid="{00000000-0005-0000-0000-00004B000000}"/>
    <cellStyle name="Normal 11 10" xfId="168" xr:uid="{51600AE6-3A9C-454B-A99B-98E1637EDDDA}"/>
    <cellStyle name="Normal 12 10" xfId="7" xr:uid="{00000000-0005-0000-0000-00004C000000}"/>
    <cellStyle name="Normal 12 2 10" xfId="3" xr:uid="{00000000-0005-0000-0000-00004D000000}"/>
    <cellStyle name="Normal 12 2 2 4" xfId="12" xr:uid="{00000000-0005-0000-0000-00004E000000}"/>
    <cellStyle name="Normal 125" xfId="5" xr:uid="{00000000-0005-0000-0000-00004F000000}"/>
    <cellStyle name="Normal 126" xfId="74" xr:uid="{00000000-0005-0000-0000-000050000000}"/>
    <cellStyle name="Normal 199 2 2" xfId="79" xr:uid="{00000000-0005-0000-0000-000051000000}"/>
    <cellStyle name="Normal 2" xfId="2" xr:uid="{00000000-0005-0000-0000-000052000000}"/>
    <cellStyle name="Normal 2 10 2 2 2" xfId="83" xr:uid="{00000000-0005-0000-0000-000053000000}"/>
    <cellStyle name="Normal 2 2" xfId="154" xr:uid="{00000000-0005-0000-0000-000054000000}"/>
    <cellStyle name="Normal 2 2 2 3" xfId="4" xr:uid="{00000000-0005-0000-0000-000055000000}"/>
    <cellStyle name="Normal 2 2 4" xfId="165" xr:uid="{841B17B5-F59F-4D5D-9ABB-7E60C98BBDEE}"/>
    <cellStyle name="Normal 2 3" xfId="97" xr:uid="{00000000-0005-0000-0000-000056000000}"/>
    <cellStyle name="Normal 2 4" xfId="90" xr:uid="{00000000-0005-0000-0000-000057000000}"/>
    <cellStyle name="Normal 2 4 2" xfId="143" xr:uid="{00000000-0005-0000-0000-000058000000}"/>
    <cellStyle name="Normal 2 5" xfId="172" xr:uid="{D3280DF9-C549-4D50-9897-F84B5CA7701A}"/>
    <cellStyle name="Normal 288 2" xfId="89" xr:uid="{00000000-0005-0000-0000-000059000000}"/>
    <cellStyle name="Normal 289" xfId="157" xr:uid="{2A261B3C-67FA-4526-A543-07AB2FACFC14}"/>
    <cellStyle name="Normal 3 11 3" xfId="93" xr:uid="{00000000-0005-0000-0000-00005A000000}"/>
    <cellStyle name="Normal 3 3" xfId="162" xr:uid="{A2E29C9B-6D9D-4C55-A88B-D7123F32FF30}"/>
    <cellStyle name="Normal 4" xfId="183" xr:uid="{3B6B07B3-F053-4F10-90A7-0E08FC4CF4C1}"/>
    <cellStyle name="Normal 5" xfId="94" xr:uid="{00000000-0005-0000-0000-00005B000000}"/>
    <cellStyle name="Normal 5 2 2" xfId="92" xr:uid="{00000000-0005-0000-0000-00005C000000}"/>
    <cellStyle name="Normal 6" xfId="177" xr:uid="{47412F73-B25D-4659-A13A-1298D58B8F53}"/>
    <cellStyle name="Normal 601" xfId="63" xr:uid="{00000000-0005-0000-0000-00005D000000}"/>
    <cellStyle name="Normal 605" xfId="19" xr:uid="{00000000-0005-0000-0000-00005E000000}"/>
    <cellStyle name="Normal 606" xfId="18" xr:uid="{00000000-0005-0000-0000-00005F000000}"/>
    <cellStyle name="Normal 636" xfId="16" xr:uid="{00000000-0005-0000-0000-000060000000}"/>
    <cellStyle name="Normal 640" xfId="17" xr:uid="{00000000-0005-0000-0000-000061000000}"/>
    <cellStyle name="Normal 643" xfId="20" xr:uid="{00000000-0005-0000-0000-000062000000}"/>
    <cellStyle name="Normal 646" xfId="22" xr:uid="{00000000-0005-0000-0000-000063000000}"/>
    <cellStyle name="Normal 647" xfId="23" xr:uid="{00000000-0005-0000-0000-000064000000}"/>
    <cellStyle name="Normal 649" xfId="24" xr:uid="{00000000-0005-0000-0000-000065000000}"/>
    <cellStyle name="Normal 650" xfId="25" xr:uid="{00000000-0005-0000-0000-000066000000}"/>
    <cellStyle name="Normal 651" xfId="26" xr:uid="{00000000-0005-0000-0000-000067000000}"/>
    <cellStyle name="Normal 652" xfId="27" xr:uid="{00000000-0005-0000-0000-000068000000}"/>
    <cellStyle name="Normal 653" xfId="28" xr:uid="{00000000-0005-0000-0000-000069000000}"/>
    <cellStyle name="Normal 654" xfId="29" xr:uid="{00000000-0005-0000-0000-00006A000000}"/>
    <cellStyle name="Normal 655" xfId="30" xr:uid="{00000000-0005-0000-0000-00006B000000}"/>
    <cellStyle name="Normal 656" xfId="31" xr:uid="{00000000-0005-0000-0000-00006C000000}"/>
    <cellStyle name="Normal 657" xfId="32" xr:uid="{00000000-0005-0000-0000-00006D000000}"/>
    <cellStyle name="Normal 658" xfId="34" xr:uid="{00000000-0005-0000-0000-00006E000000}"/>
    <cellStyle name="Normal 659" xfId="35" xr:uid="{00000000-0005-0000-0000-00006F000000}"/>
    <cellStyle name="Normal 660" xfId="37" xr:uid="{00000000-0005-0000-0000-000070000000}"/>
    <cellStyle name="Normal 662" xfId="38" xr:uid="{00000000-0005-0000-0000-000071000000}"/>
    <cellStyle name="Normal 663" xfId="39" xr:uid="{00000000-0005-0000-0000-000072000000}"/>
    <cellStyle name="Normal 664" xfId="40" xr:uid="{00000000-0005-0000-0000-000073000000}"/>
    <cellStyle name="Normal 665" xfId="41" xr:uid="{00000000-0005-0000-0000-000074000000}"/>
    <cellStyle name="Normal 667" xfId="42" xr:uid="{00000000-0005-0000-0000-000075000000}"/>
    <cellStyle name="Normal 673" xfId="45" xr:uid="{00000000-0005-0000-0000-000076000000}"/>
    <cellStyle name="Normal 674" xfId="46" xr:uid="{00000000-0005-0000-0000-000077000000}"/>
    <cellStyle name="Normal 675" xfId="47" xr:uid="{00000000-0005-0000-0000-000078000000}"/>
    <cellStyle name="Normal 676" xfId="48" xr:uid="{00000000-0005-0000-0000-000079000000}"/>
    <cellStyle name="Normal 677" xfId="52" xr:uid="{00000000-0005-0000-0000-00007A000000}"/>
    <cellStyle name="Normal 678" xfId="53" xr:uid="{00000000-0005-0000-0000-00007B000000}"/>
    <cellStyle name="Normal 679" xfId="54" xr:uid="{00000000-0005-0000-0000-00007C000000}"/>
    <cellStyle name="Normal 684" xfId="59" xr:uid="{00000000-0005-0000-0000-00007D000000}"/>
    <cellStyle name="Normal 7" xfId="159" xr:uid="{68AAAF0C-BFCC-4F8B-98EE-544B270A77F6}"/>
    <cellStyle name="Normal 7 2" xfId="178" xr:uid="{2D0643C5-9757-4E7B-A7F6-18472B11D23E}"/>
    <cellStyle name="Normal 713" xfId="49" xr:uid="{00000000-0005-0000-0000-00007E000000}"/>
    <cellStyle name="Normal 714" xfId="50" xr:uid="{00000000-0005-0000-0000-00007F000000}"/>
    <cellStyle name="Normal 715" xfId="51" xr:uid="{00000000-0005-0000-0000-000080000000}"/>
    <cellStyle name="Normal 744" xfId="69" xr:uid="{00000000-0005-0000-0000-000081000000}"/>
    <cellStyle name="Normal 802" xfId="75" xr:uid="{00000000-0005-0000-0000-000082000000}"/>
    <cellStyle name="Normal 944" xfId="13" xr:uid="{00000000-0005-0000-0000-000083000000}"/>
    <cellStyle name="Normal 947" xfId="15" xr:uid="{00000000-0005-0000-0000-000084000000}"/>
    <cellStyle name="Normal 952" xfId="43" xr:uid="{00000000-0005-0000-0000-000085000000}"/>
    <cellStyle name="Normal 957" xfId="55" xr:uid="{00000000-0005-0000-0000-000086000000}"/>
    <cellStyle name="Normal 958" xfId="56" xr:uid="{00000000-0005-0000-0000-000087000000}"/>
    <cellStyle name="Normal 959" xfId="57" xr:uid="{00000000-0005-0000-0000-000088000000}"/>
    <cellStyle name="Normal 960" xfId="58" xr:uid="{00000000-0005-0000-0000-000089000000}"/>
    <cellStyle name="Normal 961" xfId="60" xr:uid="{00000000-0005-0000-0000-00008A000000}"/>
    <cellStyle name="Normal 962" xfId="61" xr:uid="{00000000-0005-0000-0000-00008B000000}"/>
    <cellStyle name="Normal 963" xfId="62" xr:uid="{00000000-0005-0000-0000-00008C000000}"/>
    <cellStyle name="Normal 964" xfId="64" xr:uid="{00000000-0005-0000-0000-00008D000000}"/>
    <cellStyle name="Normal 965" xfId="65" xr:uid="{00000000-0005-0000-0000-00008E000000}"/>
    <cellStyle name="Normal 966" xfId="66" xr:uid="{00000000-0005-0000-0000-00008F000000}"/>
    <cellStyle name="Normal 967" xfId="67" xr:uid="{00000000-0005-0000-0000-000090000000}"/>
    <cellStyle name="Normal 971" xfId="36" xr:uid="{00000000-0005-0000-0000-000091000000}"/>
    <cellStyle name="Normal 986" xfId="33" xr:uid="{00000000-0005-0000-0000-000092000000}"/>
    <cellStyle name="Notas" xfId="113" builtinId="10" customBuiltin="1"/>
    <cellStyle name="Porcentaje" xfId="9" builtinId="5"/>
    <cellStyle name="Porcentual 2 4" xfId="98" xr:uid="{00000000-0005-0000-0000-000095000000}"/>
    <cellStyle name="Salida" xfId="108" builtinId="21" customBuiltin="1"/>
    <cellStyle name="Texto de advertencia" xfId="112" builtinId="11" customBuiltin="1"/>
    <cellStyle name="Texto explicativo" xfId="114" builtinId="53" customBuiltin="1"/>
    <cellStyle name="Título" xfId="156" builtinId="15" customBuiltin="1"/>
    <cellStyle name="Título 2" xfId="102" builtinId="17" customBuiltin="1"/>
    <cellStyle name="Título 3" xfId="103" builtinId="18" customBuiltin="1"/>
    <cellStyle name="Título 4" xfId="134" xr:uid="{00000000-0005-0000-0000-00009C000000}"/>
    <cellStyle name="Total" xfId="115" builtinId="25" customBuiltin="1"/>
  </cellStyles>
  <dxfs count="0"/>
  <tableStyles count="0" defaultTableStyle="TableStyleMedium2" defaultPivotStyle="PivotStyleLight16"/>
  <colors>
    <mruColors>
      <color rgb="FF00FFFF"/>
      <color rgb="FF0000CC"/>
      <color rgb="FF000099"/>
      <color rgb="FFFF0000"/>
      <color rgb="FFCC3300"/>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oneCellAnchor>
    <xdr:from>
      <xdr:col>2</xdr:col>
      <xdr:colOff>493888</xdr:colOff>
      <xdr:row>65</xdr:row>
      <xdr:rowOff>123477</xdr:rowOff>
    </xdr:from>
    <xdr:ext cx="3466043" cy="8816"/>
    <xdr:cxnSp macro="">
      <xdr:nvCxnSpPr>
        <xdr:cNvPr id="2" name="Conector recto de flecha 1">
          <a:extLst>
            <a:ext uri="{FF2B5EF4-FFF2-40B4-BE49-F238E27FC236}">
              <a16:creationId xmlns:a16="http://schemas.microsoft.com/office/drawing/2014/main" id="{FB323948-FEA2-48FF-9C06-ECD8C0CA408C}"/>
            </a:ext>
          </a:extLst>
        </xdr:cNvPr>
        <xdr:cNvCxnSpPr>
          <a:cxnSpLocks/>
        </xdr:cNvCxnSpPr>
      </xdr:nvCxnSpPr>
      <xdr:spPr bwMode="auto">
        <a:xfrm>
          <a:off x="2017888" y="12315477"/>
          <a:ext cx="3466043" cy="881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oneCellAnchor>
  <xdr:oneCellAnchor>
    <xdr:from>
      <xdr:col>8</xdr:col>
      <xdr:colOff>361597</xdr:colOff>
      <xdr:row>0</xdr:row>
      <xdr:rowOff>35278</xdr:rowOff>
    </xdr:from>
    <xdr:ext cx="2235292" cy="391584"/>
    <xdr:pic>
      <xdr:nvPicPr>
        <xdr:cNvPr id="3" name="Logo">
          <a:extLst>
            <a:ext uri="{FF2B5EF4-FFF2-40B4-BE49-F238E27FC236}">
              <a16:creationId xmlns:a16="http://schemas.microsoft.com/office/drawing/2014/main" id="{FC6DA6C3-D622-4037-97B7-9CCBAEB548C0}"/>
            </a:ext>
          </a:extLst>
        </xdr:cNvPr>
        <xdr:cNvPicPr>
          <a:picLocks noChangeAspect="1"/>
        </xdr:cNvPicPr>
      </xdr:nvPicPr>
      <xdr:blipFill>
        <a:blip xmlns:r="http://schemas.openxmlformats.org/officeDocument/2006/relationships" r:embed="rId1"/>
        <a:stretch>
          <a:fillRect/>
        </a:stretch>
      </xdr:blipFill>
      <xdr:spPr>
        <a:xfrm>
          <a:off x="6457597" y="35278"/>
          <a:ext cx="2235292" cy="391584"/>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1</xdr:col>
      <xdr:colOff>28575</xdr:colOff>
      <xdr:row>0</xdr:row>
      <xdr:rowOff>47625</xdr:rowOff>
    </xdr:from>
    <xdr:to>
      <xdr:col>7</xdr:col>
      <xdr:colOff>123825</xdr:colOff>
      <xdr:row>5</xdr:row>
      <xdr:rowOff>85725</xdr:rowOff>
    </xdr:to>
    <xdr:grpSp>
      <xdr:nvGrpSpPr>
        <xdr:cNvPr id="3" name="Grupo 2">
          <a:extLst>
            <a:ext uri="{FF2B5EF4-FFF2-40B4-BE49-F238E27FC236}">
              <a16:creationId xmlns:a16="http://schemas.microsoft.com/office/drawing/2014/main" id="{4969381D-655C-43B8-A85C-EFE2A9F2DF38}"/>
            </a:ext>
          </a:extLst>
        </xdr:cNvPr>
        <xdr:cNvGrpSpPr>
          <a:grpSpLocks/>
        </xdr:cNvGrpSpPr>
      </xdr:nvGrpSpPr>
      <xdr:grpSpPr bwMode="auto">
        <a:xfrm>
          <a:off x="790575" y="47625"/>
          <a:ext cx="7239000" cy="847725"/>
          <a:chOff x="1422" y="495"/>
          <a:chExt cx="9114" cy="1361"/>
        </a:xfrm>
      </xdr:grpSpPr>
      <xdr:pic>
        <xdr:nvPicPr>
          <xdr:cNvPr id="4" name="Picture 2">
            <a:extLst>
              <a:ext uri="{FF2B5EF4-FFF2-40B4-BE49-F238E27FC236}">
                <a16:creationId xmlns:a16="http://schemas.microsoft.com/office/drawing/2014/main" id="{6F6BB787-4D06-C3A9-6125-2199C5D9D7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5F7D0DC8-1F30-6C2C-66A7-A50B564E170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19050</xdr:colOff>
      <xdr:row>0</xdr:row>
      <xdr:rowOff>0</xdr:rowOff>
    </xdr:from>
    <xdr:to>
      <xdr:col>3</xdr:col>
      <xdr:colOff>895350</xdr:colOff>
      <xdr:row>5</xdr:row>
      <xdr:rowOff>57150</xdr:rowOff>
    </xdr:to>
    <xdr:grpSp>
      <xdr:nvGrpSpPr>
        <xdr:cNvPr id="3" name="Grupo 2">
          <a:extLst>
            <a:ext uri="{FF2B5EF4-FFF2-40B4-BE49-F238E27FC236}">
              <a16:creationId xmlns:a16="http://schemas.microsoft.com/office/drawing/2014/main" id="{E14C6C33-AE5E-DE5B-E58B-374DA7243E8F}"/>
            </a:ext>
          </a:extLst>
        </xdr:cNvPr>
        <xdr:cNvGrpSpPr>
          <a:grpSpLocks/>
        </xdr:cNvGrpSpPr>
      </xdr:nvGrpSpPr>
      <xdr:grpSpPr bwMode="auto">
        <a:xfrm>
          <a:off x="295275" y="0"/>
          <a:ext cx="6172200" cy="866775"/>
          <a:chOff x="1422" y="495"/>
          <a:chExt cx="9114" cy="1361"/>
        </a:xfrm>
      </xdr:grpSpPr>
      <xdr:pic>
        <xdr:nvPicPr>
          <xdr:cNvPr id="4" name="Picture 2">
            <a:extLst>
              <a:ext uri="{FF2B5EF4-FFF2-40B4-BE49-F238E27FC236}">
                <a16:creationId xmlns:a16="http://schemas.microsoft.com/office/drawing/2014/main" id="{509F131F-9373-5D46-A168-C56E02931C5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4958EB70-BE62-94AE-82A6-DF2C6200C63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19050</xdr:colOff>
      <xdr:row>0</xdr:row>
      <xdr:rowOff>84667</xdr:rowOff>
    </xdr:from>
    <xdr:to>
      <xdr:col>5</xdr:col>
      <xdr:colOff>895350</xdr:colOff>
      <xdr:row>5</xdr:row>
      <xdr:rowOff>133350</xdr:rowOff>
    </xdr:to>
    <xdr:grpSp>
      <xdr:nvGrpSpPr>
        <xdr:cNvPr id="9" name="Grupo 8">
          <a:extLst>
            <a:ext uri="{FF2B5EF4-FFF2-40B4-BE49-F238E27FC236}">
              <a16:creationId xmlns:a16="http://schemas.microsoft.com/office/drawing/2014/main" id="{0C21C873-E79F-45C5-921F-4729AEA9A8BD}"/>
            </a:ext>
          </a:extLst>
        </xdr:cNvPr>
        <xdr:cNvGrpSpPr>
          <a:grpSpLocks/>
        </xdr:cNvGrpSpPr>
      </xdr:nvGrpSpPr>
      <xdr:grpSpPr bwMode="auto">
        <a:xfrm>
          <a:off x="19050" y="84667"/>
          <a:ext cx="5229225" cy="858308"/>
          <a:chOff x="1422" y="495"/>
          <a:chExt cx="9114" cy="1361"/>
        </a:xfrm>
      </xdr:grpSpPr>
      <xdr:pic>
        <xdr:nvPicPr>
          <xdr:cNvPr id="10" name="Picture 2">
            <a:extLst>
              <a:ext uri="{FF2B5EF4-FFF2-40B4-BE49-F238E27FC236}">
                <a16:creationId xmlns:a16="http://schemas.microsoft.com/office/drawing/2014/main" id="{669E3F4B-922E-04EA-652A-CA9164E22A8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 name="Picture 3">
            <a:extLst>
              <a:ext uri="{FF2B5EF4-FFF2-40B4-BE49-F238E27FC236}">
                <a16:creationId xmlns:a16="http://schemas.microsoft.com/office/drawing/2014/main" id="{A7327206-8A46-4B2B-CC1C-E197784B1B5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1</xdr:row>
      <xdr:rowOff>0</xdr:rowOff>
    </xdr:from>
    <xdr:to>
      <xdr:col>4</xdr:col>
      <xdr:colOff>771525</xdr:colOff>
      <xdr:row>6</xdr:row>
      <xdr:rowOff>0</xdr:rowOff>
    </xdr:to>
    <xdr:grpSp>
      <xdr:nvGrpSpPr>
        <xdr:cNvPr id="3" name="Grupo 2">
          <a:extLst>
            <a:ext uri="{FF2B5EF4-FFF2-40B4-BE49-F238E27FC236}">
              <a16:creationId xmlns:a16="http://schemas.microsoft.com/office/drawing/2014/main" id="{2A3C66E6-E92A-42BF-97C6-F4E378766F3E}"/>
            </a:ext>
          </a:extLst>
        </xdr:cNvPr>
        <xdr:cNvGrpSpPr>
          <a:grpSpLocks/>
        </xdr:cNvGrpSpPr>
      </xdr:nvGrpSpPr>
      <xdr:grpSpPr bwMode="auto">
        <a:xfrm>
          <a:off x="438150" y="161925"/>
          <a:ext cx="5534025" cy="809625"/>
          <a:chOff x="1422" y="495"/>
          <a:chExt cx="9114" cy="1361"/>
        </a:xfrm>
      </xdr:grpSpPr>
      <xdr:pic>
        <xdr:nvPicPr>
          <xdr:cNvPr id="4" name="Picture 2">
            <a:extLst>
              <a:ext uri="{FF2B5EF4-FFF2-40B4-BE49-F238E27FC236}">
                <a16:creationId xmlns:a16="http://schemas.microsoft.com/office/drawing/2014/main" id="{3F503982-4651-232D-D2F8-C1D9EC81723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606D89E6-6882-0AFB-475E-FA9D0230A59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180975</xdr:colOff>
      <xdr:row>0</xdr:row>
      <xdr:rowOff>133349</xdr:rowOff>
    </xdr:from>
    <xdr:to>
      <xdr:col>6</xdr:col>
      <xdr:colOff>740834</xdr:colOff>
      <xdr:row>4</xdr:row>
      <xdr:rowOff>114300</xdr:rowOff>
    </xdr:to>
    <xdr:grpSp>
      <xdr:nvGrpSpPr>
        <xdr:cNvPr id="3" name="Grupo 2">
          <a:extLst>
            <a:ext uri="{FF2B5EF4-FFF2-40B4-BE49-F238E27FC236}">
              <a16:creationId xmlns:a16="http://schemas.microsoft.com/office/drawing/2014/main" id="{ECEF5E11-AA7A-4069-A69A-800FD9FDBFCA}"/>
            </a:ext>
          </a:extLst>
        </xdr:cNvPr>
        <xdr:cNvGrpSpPr>
          <a:grpSpLocks/>
        </xdr:cNvGrpSpPr>
      </xdr:nvGrpSpPr>
      <xdr:grpSpPr bwMode="auto">
        <a:xfrm>
          <a:off x="600075" y="133349"/>
          <a:ext cx="5093759" cy="657226"/>
          <a:chOff x="1422" y="495"/>
          <a:chExt cx="9114" cy="1361"/>
        </a:xfrm>
      </xdr:grpSpPr>
      <xdr:pic>
        <xdr:nvPicPr>
          <xdr:cNvPr id="4" name="Picture 2">
            <a:extLst>
              <a:ext uri="{FF2B5EF4-FFF2-40B4-BE49-F238E27FC236}">
                <a16:creationId xmlns:a16="http://schemas.microsoft.com/office/drawing/2014/main" id="{4BD6778A-C698-A91A-A801-D8D20AF2C7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1B7410CB-8D6B-A9E8-F588-CFF59D4C542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1</xdr:row>
      <xdr:rowOff>2</xdr:rowOff>
    </xdr:from>
    <xdr:to>
      <xdr:col>3</xdr:col>
      <xdr:colOff>876300</xdr:colOff>
      <xdr:row>5</xdr:row>
      <xdr:rowOff>85726</xdr:rowOff>
    </xdr:to>
    <xdr:grpSp>
      <xdr:nvGrpSpPr>
        <xdr:cNvPr id="3" name="Grupo 2">
          <a:extLst>
            <a:ext uri="{FF2B5EF4-FFF2-40B4-BE49-F238E27FC236}">
              <a16:creationId xmlns:a16="http://schemas.microsoft.com/office/drawing/2014/main" id="{8F853BE2-ABFF-4EF7-98E6-C7F60FBE9DCA}"/>
            </a:ext>
          </a:extLst>
        </xdr:cNvPr>
        <xdr:cNvGrpSpPr>
          <a:grpSpLocks/>
        </xdr:cNvGrpSpPr>
      </xdr:nvGrpSpPr>
      <xdr:grpSpPr bwMode="auto">
        <a:xfrm>
          <a:off x="723900" y="161927"/>
          <a:ext cx="5876925" cy="790574"/>
          <a:chOff x="1422" y="495"/>
          <a:chExt cx="9114" cy="1361"/>
        </a:xfrm>
      </xdr:grpSpPr>
      <xdr:pic>
        <xdr:nvPicPr>
          <xdr:cNvPr id="4" name="Picture 2">
            <a:extLst>
              <a:ext uri="{FF2B5EF4-FFF2-40B4-BE49-F238E27FC236}">
                <a16:creationId xmlns:a16="http://schemas.microsoft.com/office/drawing/2014/main" id="{EF30FF53-DDC2-885B-5D0A-8100185FB0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D0922863-35F8-479E-3B10-559D50A745F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47625</xdr:colOff>
      <xdr:row>730</xdr:row>
      <xdr:rowOff>28574</xdr:rowOff>
    </xdr:from>
    <xdr:to>
      <xdr:col>5</xdr:col>
      <xdr:colOff>38100</xdr:colOff>
      <xdr:row>732</xdr:row>
      <xdr:rowOff>161925</xdr:rowOff>
    </xdr:to>
    <xdr:sp macro="" textlink="">
      <xdr:nvSpPr>
        <xdr:cNvPr id="2" name="CuadroTexto 1">
          <a:extLst>
            <a:ext uri="{FF2B5EF4-FFF2-40B4-BE49-F238E27FC236}">
              <a16:creationId xmlns:a16="http://schemas.microsoft.com/office/drawing/2014/main" id="{D1D15651-FAE5-44E9-8CD0-6272CB6A75A3}"/>
            </a:ext>
          </a:extLst>
        </xdr:cNvPr>
        <xdr:cNvSpPr txBox="1"/>
      </xdr:nvSpPr>
      <xdr:spPr>
        <a:xfrm>
          <a:off x="571500" y="153057224"/>
          <a:ext cx="5562600" cy="514351"/>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Times New Roman" panose="02020603050405020304" pitchFamily="18" charset="0"/>
              <a:ea typeface="+mn-ea"/>
              <a:cs typeface="Times New Roman" panose="02020603050405020304" pitchFamily="18" charset="0"/>
            </a:rPr>
            <a:t>Comprenden las reservas constituidas conforme al artículo 91 de la Ley 1.034/83 Del Comerciante consistente en el 5% de las utilidades netas del ejercicio, hasta alcanzar el 20% del capital suscripto</a:t>
          </a:r>
          <a:r>
            <a:rPr lang="es-PY" sz="1100">
              <a:solidFill>
                <a:schemeClr val="dk1"/>
              </a:solidFill>
              <a:effectLst/>
              <a:latin typeface="Times New Roman" panose="02020603050405020304" pitchFamily="18" charset="0"/>
              <a:ea typeface="+mn-ea"/>
              <a:cs typeface="Times New Roman" panose="02020603050405020304" pitchFamily="18" charset="0"/>
            </a:rPr>
            <a:t>.</a:t>
          </a:r>
          <a:endParaRPr lang="es-MX" sz="1000">
            <a:effectLst/>
            <a:latin typeface="Times New Roman" panose="02020603050405020304" pitchFamily="18" charset="0"/>
            <a:cs typeface="Times New Roman" panose="02020603050405020304" pitchFamily="18" charset="0"/>
          </a:endParaRPr>
        </a:p>
        <a:p>
          <a:r>
            <a:rPr lang="es-PY" sz="1000" baseline="0">
              <a:latin typeface="Arial Narrow" panose="020B0606020202030204" pitchFamily="34" charset="0"/>
            </a:rPr>
            <a:t> </a:t>
          </a:r>
        </a:p>
        <a:p>
          <a:endParaRPr lang="es-PY" sz="1000" baseline="0">
            <a:latin typeface="Arial Narrow" panose="020B0606020202030204" pitchFamily="34" charset="0"/>
          </a:endParaRPr>
        </a:p>
        <a:p>
          <a:endParaRPr lang="es-PY" sz="1000">
            <a:latin typeface="Arial Narrow" panose="020B0606020202030204" pitchFamily="34" charset="0"/>
          </a:endParaRPr>
        </a:p>
      </xdr:txBody>
    </xdr:sp>
    <xdr:clientData/>
  </xdr:twoCellAnchor>
  <xdr:twoCellAnchor>
    <xdr:from>
      <xdr:col>1</xdr:col>
      <xdr:colOff>47626</xdr:colOff>
      <xdr:row>736</xdr:row>
      <xdr:rowOff>38100</xdr:rowOff>
    </xdr:from>
    <xdr:to>
      <xdr:col>5</xdr:col>
      <xdr:colOff>47625</xdr:colOff>
      <xdr:row>739</xdr:row>
      <xdr:rowOff>114300</xdr:rowOff>
    </xdr:to>
    <xdr:sp macro="" textlink="">
      <xdr:nvSpPr>
        <xdr:cNvPr id="3" name="CuadroTexto 2">
          <a:extLst>
            <a:ext uri="{FF2B5EF4-FFF2-40B4-BE49-F238E27FC236}">
              <a16:creationId xmlns:a16="http://schemas.microsoft.com/office/drawing/2014/main" id="{2C54F67A-EE09-43C8-9D0D-F7AF2A90E961}"/>
            </a:ext>
          </a:extLst>
        </xdr:cNvPr>
        <xdr:cNvSpPr txBox="1"/>
      </xdr:nvSpPr>
      <xdr:spPr>
        <a:xfrm>
          <a:off x="571501" y="154400250"/>
          <a:ext cx="5572124" cy="628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l"/>
          <a:r>
            <a:rPr lang="es-ES_tradnl" sz="1000">
              <a:solidFill>
                <a:schemeClr val="dk1"/>
              </a:solidFill>
              <a:effectLst/>
              <a:latin typeface="Times New Roman" panose="02020603050405020304" pitchFamily="18" charset="0"/>
              <a:ea typeface="+mn-ea"/>
              <a:cs typeface="Times New Roman" panose="02020603050405020304" pitchFamily="18" charset="0"/>
            </a:rPr>
            <a:t>Corresponde al ajuste neto de la conversión de la moneda funcional (dólares estadounidenses) a la moneda de presentación (guaraníes) de los saldos patrimoniales y de los resultados del ejercicio</a:t>
          </a:r>
          <a:endParaRPr lang="es-PY" sz="10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mailto:info@lpg.com.py" TargetMode="External"/><Relationship Id="rId1" Type="http://schemas.openxmlformats.org/officeDocument/2006/relationships/hyperlink" Target="http://www.lpg.com.py/" TargetMode="External"/><Relationship Id="rId4"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6A847-2DF3-477A-AC08-7E49CD761AEA}">
  <dimension ref="A1:E777"/>
  <sheetViews>
    <sheetView workbookViewId="0">
      <pane ySplit="6" topLeftCell="A7" activePane="bottomLeft" state="frozen"/>
      <selection pane="bottomLeft" sqref="A1:A1048576"/>
    </sheetView>
  </sheetViews>
  <sheetFormatPr baseColWidth="10" defaultRowHeight="15"/>
  <cols>
    <col min="2" max="2" width="62.5703125" bestFit="1" customWidth="1"/>
    <col min="3" max="4" width="14.7109375" bestFit="1" customWidth="1"/>
    <col min="5" max="5" width="16.42578125" style="136" bestFit="1" customWidth="1"/>
  </cols>
  <sheetData>
    <row r="1" spans="1:5">
      <c r="B1" t="s">
        <v>2744</v>
      </c>
      <c r="C1" s="173"/>
    </row>
    <row r="2" spans="1:5">
      <c r="B2" t="s">
        <v>2745</v>
      </c>
      <c r="C2" s="173"/>
    </row>
    <row r="3" spans="1:5">
      <c r="B3" t="s">
        <v>1937</v>
      </c>
      <c r="C3" s="173"/>
    </row>
    <row r="4" spans="1:5">
      <c r="B4" s="173"/>
    </row>
    <row r="5" spans="1:5">
      <c r="B5" s="173"/>
    </row>
    <row r="6" spans="1:5">
      <c r="B6" s="247" t="s">
        <v>48</v>
      </c>
      <c r="C6" s="248" t="s">
        <v>2110</v>
      </c>
      <c r="D6" s="248" t="s">
        <v>2111</v>
      </c>
      <c r="E6" s="136" t="s">
        <v>278</v>
      </c>
    </row>
    <row r="7" spans="1:5">
      <c r="B7" s="173" t="s">
        <v>46</v>
      </c>
      <c r="E7" s="136">
        <f t="shared" ref="E7:E70" si="0">+C7-D7</f>
        <v>0</v>
      </c>
    </row>
    <row r="8" spans="1:5">
      <c r="B8" s="173" t="s">
        <v>49</v>
      </c>
      <c r="E8" s="136">
        <f t="shared" si="0"/>
        <v>0</v>
      </c>
    </row>
    <row r="9" spans="1:5">
      <c r="B9" s="173" t="s">
        <v>50</v>
      </c>
      <c r="E9" s="136">
        <f t="shared" si="0"/>
        <v>0</v>
      </c>
    </row>
    <row r="10" spans="1:5">
      <c r="B10" s="173" t="s">
        <v>51</v>
      </c>
      <c r="E10" s="136">
        <f t="shared" si="0"/>
        <v>0</v>
      </c>
    </row>
    <row r="11" spans="1:5">
      <c r="A11">
        <v>11010101</v>
      </c>
      <c r="B11" s="173" t="s">
        <v>2112</v>
      </c>
      <c r="C11" s="134">
        <v>33229610</v>
      </c>
      <c r="E11" s="136">
        <f t="shared" si="0"/>
        <v>33229610</v>
      </c>
    </row>
    <row r="12" spans="1:5">
      <c r="B12" s="173" t="s">
        <v>2113</v>
      </c>
      <c r="C12" s="134">
        <v>33229610</v>
      </c>
      <c r="E12" s="136">
        <f t="shared" si="0"/>
        <v>33229610</v>
      </c>
    </row>
    <row r="13" spans="1:5">
      <c r="B13" s="173" t="s">
        <v>52</v>
      </c>
      <c r="E13" s="136">
        <f t="shared" si="0"/>
        <v>0</v>
      </c>
    </row>
    <row r="14" spans="1:5">
      <c r="A14">
        <v>11010201</v>
      </c>
      <c r="B14" s="173" t="s">
        <v>2114</v>
      </c>
      <c r="C14" s="134">
        <v>543893711</v>
      </c>
      <c r="E14" s="136">
        <f t="shared" si="0"/>
        <v>543893711</v>
      </c>
    </row>
    <row r="15" spans="1:5">
      <c r="A15">
        <v>11010202</v>
      </c>
      <c r="B15" s="173" t="s">
        <v>2115</v>
      </c>
      <c r="C15" s="134">
        <v>73229000</v>
      </c>
      <c r="E15" s="136">
        <f t="shared" si="0"/>
        <v>73229000</v>
      </c>
    </row>
    <row r="16" spans="1:5">
      <c r="B16" s="173" t="s">
        <v>2116</v>
      </c>
      <c r="C16" s="134">
        <v>617122711</v>
      </c>
      <c r="E16" s="136">
        <f t="shared" si="0"/>
        <v>617122711</v>
      </c>
    </row>
    <row r="17" spans="1:5">
      <c r="B17" s="173" t="s">
        <v>53</v>
      </c>
      <c r="E17" s="136">
        <f t="shared" si="0"/>
        <v>0</v>
      </c>
    </row>
    <row r="18" spans="1:5">
      <c r="A18">
        <v>11010301</v>
      </c>
      <c r="B18" s="173" t="s">
        <v>2117</v>
      </c>
      <c r="C18" s="134">
        <v>8206732197</v>
      </c>
      <c r="E18" s="136">
        <f t="shared" si="0"/>
        <v>8206732197</v>
      </c>
    </row>
    <row r="19" spans="1:5">
      <c r="A19">
        <v>11010302</v>
      </c>
      <c r="B19" s="173" t="s">
        <v>2118</v>
      </c>
      <c r="C19">
        <v>0</v>
      </c>
      <c r="E19" s="136">
        <f t="shared" si="0"/>
        <v>0</v>
      </c>
    </row>
    <row r="20" spans="1:5">
      <c r="A20">
        <v>11010303</v>
      </c>
      <c r="B20" s="173" t="s">
        <v>2119</v>
      </c>
      <c r="C20">
        <v>0</v>
      </c>
      <c r="E20" s="136">
        <f t="shared" si="0"/>
        <v>0</v>
      </c>
    </row>
    <row r="21" spans="1:5">
      <c r="A21">
        <v>11010304</v>
      </c>
      <c r="B21" s="173" t="s">
        <v>2120</v>
      </c>
      <c r="C21" s="134">
        <v>57473048</v>
      </c>
      <c r="E21" s="136">
        <f t="shared" si="0"/>
        <v>57473048</v>
      </c>
    </row>
    <row r="22" spans="1:5">
      <c r="A22">
        <v>11010305</v>
      </c>
      <c r="B22" s="173" t="s">
        <v>2121</v>
      </c>
      <c r="C22" s="134">
        <v>10216227365</v>
      </c>
      <c r="E22" s="136">
        <f t="shared" si="0"/>
        <v>10216227365</v>
      </c>
    </row>
    <row r="23" spans="1:5">
      <c r="A23">
        <v>11010306</v>
      </c>
      <c r="B23" s="173" t="s">
        <v>2122</v>
      </c>
      <c r="C23">
        <v>0</v>
      </c>
      <c r="E23" s="136">
        <f t="shared" si="0"/>
        <v>0</v>
      </c>
    </row>
    <row r="24" spans="1:5">
      <c r="A24">
        <v>11010307</v>
      </c>
      <c r="B24" s="173" t="s">
        <v>2123</v>
      </c>
      <c r="C24">
        <v>0</v>
      </c>
      <c r="E24" s="136">
        <f t="shared" si="0"/>
        <v>0</v>
      </c>
    </row>
    <row r="25" spans="1:5">
      <c r="A25">
        <v>11010308</v>
      </c>
      <c r="B25" s="173" t="s">
        <v>2124</v>
      </c>
      <c r="C25">
        <v>0</v>
      </c>
      <c r="E25" s="136">
        <f t="shared" si="0"/>
        <v>0</v>
      </c>
    </row>
    <row r="26" spans="1:5">
      <c r="A26">
        <v>11010309</v>
      </c>
      <c r="B26" s="173" t="s">
        <v>2125</v>
      </c>
      <c r="C26" s="134">
        <v>276387079</v>
      </c>
      <c r="E26" s="136">
        <f t="shared" si="0"/>
        <v>276387079</v>
      </c>
    </row>
    <row r="27" spans="1:5">
      <c r="A27">
        <v>11010310</v>
      </c>
      <c r="B27" s="173" t="s">
        <v>2126</v>
      </c>
      <c r="C27" s="134">
        <v>1341766215</v>
      </c>
      <c r="E27" s="136">
        <f t="shared" si="0"/>
        <v>1341766215</v>
      </c>
    </row>
    <row r="28" spans="1:5">
      <c r="A28">
        <v>11010311</v>
      </c>
      <c r="B28" s="173" t="s">
        <v>2127</v>
      </c>
      <c r="C28" s="134">
        <v>708400083</v>
      </c>
      <c r="E28" s="136">
        <f t="shared" si="0"/>
        <v>708400083</v>
      </c>
    </row>
    <row r="29" spans="1:5">
      <c r="A29">
        <v>11010312</v>
      </c>
      <c r="B29" s="173" t="s">
        <v>2128</v>
      </c>
      <c r="C29" s="134">
        <v>940121005</v>
      </c>
      <c r="E29" s="136">
        <f t="shared" si="0"/>
        <v>940121005</v>
      </c>
    </row>
    <row r="30" spans="1:5">
      <c r="A30">
        <v>11010313</v>
      </c>
      <c r="B30" s="173" t="s">
        <v>2129</v>
      </c>
      <c r="C30" s="134">
        <v>901315753</v>
      </c>
      <c r="E30" s="136">
        <f t="shared" si="0"/>
        <v>901315753</v>
      </c>
    </row>
    <row r="31" spans="1:5">
      <c r="A31">
        <v>11010314</v>
      </c>
      <c r="B31" s="173" t="s">
        <v>2130</v>
      </c>
      <c r="C31" s="134">
        <v>241797984</v>
      </c>
      <c r="E31" s="136">
        <f t="shared" si="0"/>
        <v>241797984</v>
      </c>
    </row>
    <row r="32" spans="1:5">
      <c r="A32">
        <v>11010315</v>
      </c>
      <c r="B32" s="173" t="s">
        <v>2131</v>
      </c>
      <c r="C32">
        <v>0</v>
      </c>
      <c r="E32" s="136">
        <f t="shared" si="0"/>
        <v>0</v>
      </c>
    </row>
    <row r="33" spans="1:5">
      <c r="A33">
        <v>11010316</v>
      </c>
      <c r="B33" s="173" t="s">
        <v>2132</v>
      </c>
      <c r="C33">
        <v>0</v>
      </c>
      <c r="E33" s="136">
        <f t="shared" si="0"/>
        <v>0</v>
      </c>
    </row>
    <row r="34" spans="1:5">
      <c r="A34">
        <v>11010317</v>
      </c>
      <c r="B34" s="173" t="s">
        <v>2133</v>
      </c>
      <c r="C34" s="134">
        <v>5624611289</v>
      </c>
      <c r="E34" s="136">
        <f t="shared" si="0"/>
        <v>5624611289</v>
      </c>
    </row>
    <row r="35" spans="1:5">
      <c r="A35">
        <v>11010318</v>
      </c>
      <c r="B35" s="173" t="s">
        <v>2134</v>
      </c>
      <c r="C35" s="134">
        <v>25768260</v>
      </c>
      <c r="E35" s="136">
        <f t="shared" si="0"/>
        <v>25768260</v>
      </c>
    </row>
    <row r="36" spans="1:5">
      <c r="A36">
        <v>11010319</v>
      </c>
      <c r="B36" s="173" t="s">
        <v>2135</v>
      </c>
      <c r="C36">
        <v>0</v>
      </c>
      <c r="E36" s="136">
        <f t="shared" si="0"/>
        <v>0</v>
      </c>
    </row>
    <row r="37" spans="1:5">
      <c r="A37">
        <v>11010320</v>
      </c>
      <c r="B37" s="173" t="s">
        <v>2136</v>
      </c>
      <c r="C37">
        <v>146</v>
      </c>
      <c r="E37" s="136">
        <f t="shared" si="0"/>
        <v>146</v>
      </c>
    </row>
    <row r="38" spans="1:5">
      <c r="A38">
        <v>11010321</v>
      </c>
      <c r="B38" s="173" t="s">
        <v>2137</v>
      </c>
      <c r="C38">
        <v>0</v>
      </c>
      <c r="E38" s="136">
        <f t="shared" si="0"/>
        <v>0</v>
      </c>
    </row>
    <row r="39" spans="1:5">
      <c r="A39">
        <v>11010322</v>
      </c>
      <c r="B39" s="173" t="s">
        <v>2138</v>
      </c>
      <c r="C39">
        <v>0</v>
      </c>
      <c r="E39" s="136">
        <f t="shared" si="0"/>
        <v>0</v>
      </c>
    </row>
    <row r="40" spans="1:5">
      <c r="A40">
        <v>11010323</v>
      </c>
      <c r="B40" s="173" t="s">
        <v>2139</v>
      </c>
      <c r="C40">
        <v>0</v>
      </c>
      <c r="E40" s="136">
        <f t="shared" si="0"/>
        <v>0</v>
      </c>
    </row>
    <row r="41" spans="1:5">
      <c r="A41">
        <v>11010324</v>
      </c>
      <c r="B41" s="173" t="s">
        <v>2140</v>
      </c>
      <c r="C41">
        <v>0</v>
      </c>
      <c r="E41" s="136">
        <f t="shared" si="0"/>
        <v>0</v>
      </c>
    </row>
    <row r="42" spans="1:5">
      <c r="A42">
        <v>11010325</v>
      </c>
      <c r="B42" s="173" t="s">
        <v>2141</v>
      </c>
      <c r="C42">
        <v>0</v>
      </c>
      <c r="E42" s="136">
        <f t="shared" si="0"/>
        <v>0</v>
      </c>
    </row>
    <row r="43" spans="1:5">
      <c r="A43">
        <v>11010326</v>
      </c>
      <c r="B43" s="173" t="s">
        <v>2142</v>
      </c>
      <c r="C43" s="134">
        <v>464506809</v>
      </c>
      <c r="E43" s="136">
        <f t="shared" si="0"/>
        <v>464506809</v>
      </c>
    </row>
    <row r="44" spans="1:5">
      <c r="A44">
        <v>11010327</v>
      </c>
      <c r="B44" s="173" t="s">
        <v>2143</v>
      </c>
      <c r="C44" s="134">
        <v>2877494231</v>
      </c>
      <c r="E44" s="136">
        <f t="shared" si="0"/>
        <v>2877494231</v>
      </c>
    </row>
    <row r="45" spans="1:5">
      <c r="A45">
        <v>11010328</v>
      </c>
      <c r="B45" s="173" t="s">
        <v>2144</v>
      </c>
      <c r="C45">
        <v>0</v>
      </c>
      <c r="E45" s="136">
        <f t="shared" si="0"/>
        <v>0</v>
      </c>
    </row>
    <row r="46" spans="1:5">
      <c r="A46">
        <v>11010329</v>
      </c>
      <c r="B46" s="173" t="s">
        <v>2145</v>
      </c>
      <c r="C46" s="134">
        <v>591288751</v>
      </c>
      <c r="E46" s="136">
        <f t="shared" si="0"/>
        <v>591288751</v>
      </c>
    </row>
    <row r="47" spans="1:5">
      <c r="A47">
        <v>11010330</v>
      </c>
      <c r="B47" s="173" t="s">
        <v>2146</v>
      </c>
      <c r="C47" s="134">
        <v>520256016</v>
      </c>
      <c r="E47" s="136">
        <f t="shared" si="0"/>
        <v>520256016</v>
      </c>
    </row>
    <row r="48" spans="1:5">
      <c r="A48">
        <v>11010331</v>
      </c>
      <c r="B48" s="173" t="s">
        <v>2147</v>
      </c>
      <c r="C48" s="134">
        <v>271386586</v>
      </c>
      <c r="E48" s="136">
        <f t="shared" si="0"/>
        <v>271386586</v>
      </c>
    </row>
    <row r="49" spans="1:5">
      <c r="B49" s="173" t="s">
        <v>2148</v>
      </c>
      <c r="C49" s="134">
        <v>33265532817</v>
      </c>
      <c r="E49" s="136">
        <f t="shared" si="0"/>
        <v>33265532817</v>
      </c>
    </row>
    <row r="50" spans="1:5">
      <c r="B50" s="173" t="s">
        <v>54</v>
      </c>
      <c r="E50" s="136">
        <f t="shared" si="0"/>
        <v>0</v>
      </c>
    </row>
    <row r="51" spans="1:5">
      <c r="A51">
        <v>11010401</v>
      </c>
      <c r="B51" s="173" t="s">
        <v>2149</v>
      </c>
      <c r="C51" s="134">
        <v>3101437938</v>
      </c>
      <c r="E51" s="136">
        <f t="shared" si="0"/>
        <v>3101437938</v>
      </c>
    </row>
    <row r="52" spans="1:5">
      <c r="A52">
        <v>11010402</v>
      </c>
      <c r="B52" s="173" t="s">
        <v>2150</v>
      </c>
      <c r="C52" s="134">
        <v>2694194472</v>
      </c>
      <c r="E52" s="136">
        <f t="shared" si="0"/>
        <v>2694194472</v>
      </c>
    </row>
    <row r="53" spans="1:5">
      <c r="A53">
        <v>11010403</v>
      </c>
      <c r="B53" s="173" t="s">
        <v>2151</v>
      </c>
      <c r="C53">
        <v>0</v>
      </c>
      <c r="E53" s="136">
        <f t="shared" si="0"/>
        <v>0</v>
      </c>
    </row>
    <row r="54" spans="1:5">
      <c r="A54">
        <v>11010404</v>
      </c>
      <c r="B54" s="173" t="s">
        <v>2152</v>
      </c>
      <c r="C54" s="134">
        <v>978483476</v>
      </c>
      <c r="E54" s="136">
        <f t="shared" si="0"/>
        <v>978483476</v>
      </c>
    </row>
    <row r="55" spans="1:5">
      <c r="B55" s="173" t="s">
        <v>2153</v>
      </c>
      <c r="C55" s="134">
        <v>6774115886</v>
      </c>
      <c r="E55" s="136">
        <f t="shared" si="0"/>
        <v>6774115886</v>
      </c>
    </row>
    <row r="56" spans="1:5">
      <c r="B56" s="173" t="s">
        <v>2154</v>
      </c>
      <c r="C56" s="134">
        <v>40690001024</v>
      </c>
      <c r="E56" s="136">
        <f t="shared" si="0"/>
        <v>40690001024</v>
      </c>
    </row>
    <row r="57" spans="1:5">
      <c r="B57" s="173" t="s">
        <v>2155</v>
      </c>
      <c r="E57" s="136">
        <f t="shared" si="0"/>
        <v>0</v>
      </c>
    </row>
    <row r="58" spans="1:5">
      <c r="B58" s="173" t="s">
        <v>2156</v>
      </c>
      <c r="C58">
        <v>0</v>
      </c>
      <c r="E58" s="136">
        <f t="shared" si="0"/>
        <v>0</v>
      </c>
    </row>
    <row r="59" spans="1:5">
      <c r="B59" s="173" t="s">
        <v>384</v>
      </c>
      <c r="E59" s="136">
        <f t="shared" si="0"/>
        <v>0</v>
      </c>
    </row>
    <row r="60" spans="1:5">
      <c r="A60">
        <v>11020201</v>
      </c>
      <c r="B60" s="173" t="s">
        <v>2157</v>
      </c>
      <c r="C60" s="134">
        <v>1052103231</v>
      </c>
      <c r="E60" s="136">
        <f t="shared" si="0"/>
        <v>1052103231</v>
      </c>
    </row>
    <row r="61" spans="1:5">
      <c r="A61">
        <v>11020202</v>
      </c>
      <c r="B61" s="173" t="s">
        <v>2158</v>
      </c>
      <c r="C61">
        <v>0</v>
      </c>
      <c r="E61" s="136">
        <f t="shared" si="0"/>
        <v>0</v>
      </c>
    </row>
    <row r="62" spans="1:5">
      <c r="A62">
        <v>11020203</v>
      </c>
      <c r="B62" s="173" t="s">
        <v>2159</v>
      </c>
      <c r="C62">
        <v>10</v>
      </c>
      <c r="E62" s="136">
        <f t="shared" si="0"/>
        <v>10</v>
      </c>
    </row>
    <row r="63" spans="1:5">
      <c r="A63">
        <v>11020204</v>
      </c>
      <c r="B63" s="173" t="s">
        <v>2160</v>
      </c>
      <c r="C63" s="134">
        <v>132845</v>
      </c>
      <c r="E63" s="136">
        <f t="shared" si="0"/>
        <v>132845</v>
      </c>
    </row>
    <row r="64" spans="1:5">
      <c r="A64">
        <v>11020205</v>
      </c>
      <c r="B64" s="173" t="s">
        <v>2161</v>
      </c>
      <c r="C64">
        <v>0</v>
      </c>
      <c r="E64" s="136">
        <f t="shared" si="0"/>
        <v>0</v>
      </c>
    </row>
    <row r="65" spans="1:5">
      <c r="A65">
        <v>11020206</v>
      </c>
      <c r="B65" s="173" t="s">
        <v>2162</v>
      </c>
      <c r="C65">
        <v>0</v>
      </c>
      <c r="E65" s="136">
        <f t="shared" si="0"/>
        <v>0</v>
      </c>
    </row>
    <row r="66" spans="1:5">
      <c r="A66">
        <v>11020207</v>
      </c>
      <c r="B66" s="173" t="s">
        <v>2163</v>
      </c>
      <c r="C66">
        <v>0</v>
      </c>
      <c r="E66" s="136">
        <f t="shared" si="0"/>
        <v>0</v>
      </c>
    </row>
    <row r="67" spans="1:5">
      <c r="A67">
        <v>11020208</v>
      </c>
      <c r="B67" s="173" t="s">
        <v>2164</v>
      </c>
      <c r="C67" s="134">
        <v>3640669807</v>
      </c>
      <c r="E67" s="136">
        <f t="shared" si="0"/>
        <v>3640669807</v>
      </c>
    </row>
    <row r="68" spans="1:5">
      <c r="A68">
        <v>11020209</v>
      </c>
      <c r="B68" s="173" t="s">
        <v>2165</v>
      </c>
      <c r="C68">
        <v>0</v>
      </c>
      <c r="E68" s="136">
        <f t="shared" si="0"/>
        <v>0</v>
      </c>
    </row>
    <row r="69" spans="1:5">
      <c r="B69" s="173" t="s">
        <v>2166</v>
      </c>
      <c r="C69" s="134">
        <v>4692905893</v>
      </c>
      <c r="E69" s="136">
        <f t="shared" si="0"/>
        <v>4692905893</v>
      </c>
    </row>
    <row r="70" spans="1:5">
      <c r="B70" s="173" t="s">
        <v>2167</v>
      </c>
      <c r="C70" s="134">
        <v>4692905893</v>
      </c>
      <c r="E70" s="136">
        <f t="shared" si="0"/>
        <v>4692905893</v>
      </c>
    </row>
    <row r="71" spans="1:5">
      <c r="B71" s="173" t="s">
        <v>55</v>
      </c>
      <c r="E71" s="136">
        <f t="shared" ref="E71:E134" si="1">+C71-D71</f>
        <v>0</v>
      </c>
    </row>
    <row r="72" spans="1:5">
      <c r="B72" s="173" t="s">
        <v>56</v>
      </c>
      <c r="E72" s="136">
        <f t="shared" si="1"/>
        <v>0</v>
      </c>
    </row>
    <row r="73" spans="1:5">
      <c r="A73">
        <v>11030101</v>
      </c>
      <c r="B73" s="173" t="s">
        <v>2168</v>
      </c>
      <c r="C73" s="134">
        <v>212906512434</v>
      </c>
      <c r="E73" s="136">
        <f t="shared" si="1"/>
        <v>212906512434</v>
      </c>
    </row>
    <row r="74" spans="1:5">
      <c r="A74">
        <v>11030102</v>
      </c>
      <c r="B74" s="173" t="s">
        <v>2169</v>
      </c>
      <c r="C74">
        <v>0</v>
      </c>
      <c r="E74" s="136">
        <f t="shared" si="1"/>
        <v>0</v>
      </c>
    </row>
    <row r="75" spans="1:5">
      <c r="A75">
        <v>11030103</v>
      </c>
      <c r="B75" s="173" t="s">
        <v>2170</v>
      </c>
      <c r="C75" s="134">
        <v>-6941432255</v>
      </c>
      <c r="E75" s="136">
        <f t="shared" si="1"/>
        <v>-6941432255</v>
      </c>
    </row>
    <row r="76" spans="1:5">
      <c r="A76">
        <v>11030104</v>
      </c>
      <c r="B76" s="173" t="s">
        <v>2171</v>
      </c>
      <c r="C76">
        <v>0</v>
      </c>
      <c r="E76" s="136">
        <f t="shared" si="1"/>
        <v>0</v>
      </c>
    </row>
    <row r="77" spans="1:5">
      <c r="A77">
        <v>11030105</v>
      </c>
      <c r="B77" s="173" t="s">
        <v>2172</v>
      </c>
      <c r="C77" s="134">
        <v>-153958686</v>
      </c>
      <c r="E77" s="136">
        <f t="shared" si="1"/>
        <v>-153958686</v>
      </c>
    </row>
    <row r="78" spans="1:5">
      <c r="A78">
        <v>11030106</v>
      </c>
      <c r="B78" s="173" t="s">
        <v>2173</v>
      </c>
      <c r="C78">
        <v>0</v>
      </c>
      <c r="E78" s="136">
        <f t="shared" si="1"/>
        <v>0</v>
      </c>
    </row>
    <row r="79" spans="1:5">
      <c r="A79">
        <v>11030107</v>
      </c>
      <c r="B79" s="173" t="s">
        <v>2174</v>
      </c>
      <c r="C79" s="134">
        <v>6250096</v>
      </c>
      <c r="E79" s="136">
        <f t="shared" si="1"/>
        <v>6250096</v>
      </c>
    </row>
    <row r="80" spans="1:5">
      <c r="A80">
        <v>11030108</v>
      </c>
      <c r="B80" s="173" t="s">
        <v>2175</v>
      </c>
      <c r="C80">
        <v>0</v>
      </c>
      <c r="E80" s="136">
        <f t="shared" si="1"/>
        <v>0</v>
      </c>
    </row>
    <row r="81" spans="1:5">
      <c r="A81">
        <v>11030109</v>
      </c>
      <c r="B81" s="173" t="s">
        <v>2176</v>
      </c>
      <c r="C81" s="134">
        <v>133469443</v>
      </c>
      <c r="E81" s="136">
        <f t="shared" si="1"/>
        <v>133469443</v>
      </c>
    </row>
    <row r="82" spans="1:5">
      <c r="A82">
        <v>11030110</v>
      </c>
      <c r="B82" s="173" t="s">
        <v>2177</v>
      </c>
      <c r="C82" s="134">
        <v>6903596671</v>
      </c>
      <c r="E82" s="136">
        <f t="shared" si="1"/>
        <v>6903596671</v>
      </c>
    </row>
    <row r="83" spans="1:5">
      <c r="B83" s="173" t="s">
        <v>2178</v>
      </c>
      <c r="C83" s="134">
        <v>212854437703</v>
      </c>
      <c r="E83" s="136">
        <f t="shared" si="1"/>
        <v>212854437703</v>
      </c>
    </row>
    <row r="84" spans="1:5">
      <c r="B84" s="173" t="s">
        <v>57</v>
      </c>
      <c r="E84" s="136">
        <f t="shared" si="1"/>
        <v>0</v>
      </c>
    </row>
    <row r="85" spans="1:5">
      <c r="A85">
        <v>11030201</v>
      </c>
      <c r="B85" s="173" t="s">
        <v>2179</v>
      </c>
      <c r="C85" s="134">
        <v>17638752056</v>
      </c>
      <c r="E85" s="136">
        <f t="shared" si="1"/>
        <v>17638752056</v>
      </c>
    </row>
    <row r="86" spans="1:5">
      <c r="A86">
        <v>11030203</v>
      </c>
      <c r="B86" s="173" t="s">
        <v>2180</v>
      </c>
      <c r="C86">
        <v>0</v>
      </c>
      <c r="E86" s="136">
        <f t="shared" si="1"/>
        <v>0</v>
      </c>
    </row>
    <row r="87" spans="1:5">
      <c r="A87">
        <v>11030204</v>
      </c>
      <c r="B87" s="173" t="s">
        <v>2181</v>
      </c>
      <c r="C87">
        <v>0</v>
      </c>
      <c r="E87" s="136">
        <f t="shared" si="1"/>
        <v>0</v>
      </c>
    </row>
    <row r="88" spans="1:5">
      <c r="A88">
        <v>11030205</v>
      </c>
      <c r="B88" s="173" t="s">
        <v>2182</v>
      </c>
      <c r="C88">
        <v>0</v>
      </c>
      <c r="E88" s="136">
        <f t="shared" si="1"/>
        <v>0</v>
      </c>
    </row>
    <row r="89" spans="1:5">
      <c r="A89">
        <v>11030206</v>
      </c>
      <c r="B89" s="173" t="s">
        <v>2183</v>
      </c>
      <c r="C89">
        <v>0</v>
      </c>
      <c r="E89" s="136">
        <f t="shared" si="1"/>
        <v>0</v>
      </c>
    </row>
    <row r="90" spans="1:5">
      <c r="A90">
        <v>11030207</v>
      </c>
      <c r="B90" s="173" t="s">
        <v>2184</v>
      </c>
      <c r="C90">
        <v>0</v>
      </c>
      <c r="E90" s="136">
        <f t="shared" si="1"/>
        <v>0</v>
      </c>
    </row>
    <row r="91" spans="1:5">
      <c r="A91">
        <v>11030208</v>
      </c>
      <c r="B91" s="173" t="s">
        <v>2185</v>
      </c>
      <c r="C91">
        <v>0</v>
      </c>
      <c r="E91" s="136">
        <f t="shared" si="1"/>
        <v>0</v>
      </c>
    </row>
    <row r="92" spans="1:5">
      <c r="B92" s="173" t="s">
        <v>2186</v>
      </c>
      <c r="C92" s="134">
        <v>17638752056</v>
      </c>
      <c r="E92" s="136">
        <f t="shared" si="1"/>
        <v>17638752056</v>
      </c>
    </row>
    <row r="93" spans="1:5">
      <c r="B93" s="173" t="s">
        <v>2187</v>
      </c>
      <c r="E93" s="136">
        <f t="shared" si="1"/>
        <v>0</v>
      </c>
    </row>
    <row r="94" spans="1:5">
      <c r="A94">
        <v>11030302</v>
      </c>
      <c r="B94" s="173" t="s">
        <v>2188</v>
      </c>
      <c r="C94">
        <v>0</v>
      </c>
      <c r="E94" s="136">
        <f t="shared" si="1"/>
        <v>0</v>
      </c>
    </row>
    <row r="95" spans="1:5">
      <c r="B95" s="173" t="s">
        <v>2189</v>
      </c>
      <c r="C95">
        <v>0</v>
      </c>
      <c r="E95" s="136">
        <f t="shared" si="1"/>
        <v>0</v>
      </c>
    </row>
    <row r="96" spans="1:5">
      <c r="B96" s="173" t="s">
        <v>2190</v>
      </c>
      <c r="C96" s="134">
        <v>230493189759</v>
      </c>
      <c r="E96" s="136">
        <f t="shared" si="1"/>
        <v>230493189759</v>
      </c>
    </row>
    <row r="97" spans="1:5">
      <c r="B97" s="173" t="s">
        <v>58</v>
      </c>
      <c r="E97" s="136">
        <f t="shared" si="1"/>
        <v>0</v>
      </c>
    </row>
    <row r="98" spans="1:5">
      <c r="B98" s="173" t="s">
        <v>59</v>
      </c>
      <c r="E98" s="136">
        <f t="shared" si="1"/>
        <v>0</v>
      </c>
    </row>
    <row r="99" spans="1:5">
      <c r="A99">
        <v>11040101</v>
      </c>
      <c r="B99" s="173" t="s">
        <v>2191</v>
      </c>
      <c r="C99" s="134">
        <v>4681885637</v>
      </c>
      <c r="E99" s="136">
        <f t="shared" si="1"/>
        <v>4681885637</v>
      </c>
    </row>
    <row r="100" spans="1:5">
      <c r="A100">
        <v>11040102</v>
      </c>
      <c r="B100" s="173" t="s">
        <v>2192</v>
      </c>
      <c r="C100">
        <v>0</v>
      </c>
      <c r="E100" s="136">
        <f t="shared" si="1"/>
        <v>0</v>
      </c>
    </row>
    <row r="101" spans="1:5">
      <c r="A101">
        <v>11040103</v>
      </c>
      <c r="B101" s="173" t="s">
        <v>2193</v>
      </c>
      <c r="C101">
        <v>0</v>
      </c>
      <c r="E101" s="136">
        <f t="shared" si="1"/>
        <v>0</v>
      </c>
    </row>
    <row r="102" spans="1:5">
      <c r="A102">
        <v>11040104</v>
      </c>
      <c r="B102" s="173" t="s">
        <v>2194</v>
      </c>
      <c r="C102" s="134">
        <v>107514271</v>
      </c>
      <c r="E102" s="136">
        <f t="shared" si="1"/>
        <v>107514271</v>
      </c>
    </row>
    <row r="103" spans="1:5">
      <c r="A103">
        <v>11040105</v>
      </c>
      <c r="B103" s="173" t="s">
        <v>2195</v>
      </c>
      <c r="C103">
        <v>0</v>
      </c>
      <c r="E103" s="136">
        <f t="shared" si="1"/>
        <v>0</v>
      </c>
    </row>
    <row r="104" spans="1:5">
      <c r="A104">
        <v>11040106</v>
      </c>
      <c r="B104" s="173" t="s">
        <v>2196</v>
      </c>
      <c r="C104">
        <v>0</v>
      </c>
      <c r="E104" s="136">
        <f t="shared" si="1"/>
        <v>0</v>
      </c>
    </row>
    <row r="105" spans="1:5">
      <c r="A105">
        <v>11040107</v>
      </c>
      <c r="B105" s="173" t="s">
        <v>2197</v>
      </c>
      <c r="C105" s="134">
        <v>4678780</v>
      </c>
      <c r="E105" s="136">
        <f t="shared" si="1"/>
        <v>4678780</v>
      </c>
    </row>
    <row r="106" spans="1:5">
      <c r="A106">
        <v>11040108</v>
      </c>
      <c r="B106" s="173" t="s">
        <v>2198</v>
      </c>
      <c r="C106" s="134">
        <v>8626309</v>
      </c>
      <c r="E106" s="136">
        <f t="shared" si="1"/>
        <v>8626309</v>
      </c>
    </row>
    <row r="107" spans="1:5">
      <c r="A107">
        <v>11040109</v>
      </c>
      <c r="B107" s="173" t="s">
        <v>2199</v>
      </c>
      <c r="C107" s="134">
        <v>-646391526</v>
      </c>
      <c r="E107" s="136">
        <f t="shared" si="1"/>
        <v>-646391526</v>
      </c>
    </row>
    <row r="108" spans="1:5">
      <c r="B108" s="173" t="s">
        <v>2200</v>
      </c>
      <c r="C108" s="134">
        <v>4156313471</v>
      </c>
      <c r="E108" s="136">
        <f t="shared" si="1"/>
        <v>4156313471</v>
      </c>
    </row>
    <row r="109" spans="1:5">
      <c r="B109" s="173" t="s">
        <v>60</v>
      </c>
      <c r="E109" s="136">
        <f t="shared" si="1"/>
        <v>0</v>
      </c>
    </row>
    <row r="110" spans="1:5">
      <c r="A110">
        <v>11040201</v>
      </c>
      <c r="B110" s="173" t="s">
        <v>2201</v>
      </c>
      <c r="C110">
        <v>0</v>
      </c>
      <c r="E110" s="136">
        <f t="shared" si="1"/>
        <v>0</v>
      </c>
    </row>
    <row r="111" spans="1:5">
      <c r="A111">
        <v>11040202</v>
      </c>
      <c r="B111" s="173" t="s">
        <v>2202</v>
      </c>
      <c r="C111">
        <v>0</v>
      </c>
      <c r="E111" s="136">
        <f t="shared" si="1"/>
        <v>0</v>
      </c>
    </row>
    <row r="112" spans="1:5">
      <c r="A112">
        <v>11040205</v>
      </c>
      <c r="B112" s="173" t="s">
        <v>2203</v>
      </c>
      <c r="C112" s="134">
        <v>17495533155</v>
      </c>
      <c r="E112" s="136">
        <f t="shared" si="1"/>
        <v>17495533155</v>
      </c>
    </row>
    <row r="113" spans="1:5">
      <c r="A113">
        <v>11040206</v>
      </c>
      <c r="B113" s="173" t="s">
        <v>2204</v>
      </c>
      <c r="C113" s="134">
        <v>5935058342</v>
      </c>
      <c r="E113" s="136">
        <f t="shared" si="1"/>
        <v>5935058342</v>
      </c>
    </row>
    <row r="114" spans="1:5">
      <c r="A114">
        <v>11040207</v>
      </c>
      <c r="B114" s="173" t="s">
        <v>2205</v>
      </c>
      <c r="C114">
        <v>0</v>
      </c>
      <c r="E114" s="136">
        <f t="shared" si="1"/>
        <v>0</v>
      </c>
    </row>
    <row r="115" spans="1:5">
      <c r="A115">
        <v>11040208</v>
      </c>
      <c r="B115" s="173" t="s">
        <v>2206</v>
      </c>
      <c r="C115" s="134">
        <v>100729618</v>
      </c>
      <c r="E115" s="136">
        <f t="shared" si="1"/>
        <v>100729618</v>
      </c>
    </row>
    <row r="116" spans="1:5">
      <c r="A116">
        <v>11040209</v>
      </c>
      <c r="B116" s="173" t="s">
        <v>2207</v>
      </c>
      <c r="C116" s="134">
        <v>11854218692</v>
      </c>
      <c r="E116" s="136">
        <f t="shared" si="1"/>
        <v>11854218692</v>
      </c>
    </row>
    <row r="117" spans="1:5">
      <c r="A117">
        <v>11040210</v>
      </c>
      <c r="B117" s="173" t="s">
        <v>2208</v>
      </c>
      <c r="C117">
        <v>0</v>
      </c>
      <c r="E117" s="136">
        <f t="shared" si="1"/>
        <v>0</v>
      </c>
    </row>
    <row r="118" spans="1:5">
      <c r="A118">
        <v>11040211</v>
      </c>
      <c r="B118" s="173" t="s">
        <v>2209</v>
      </c>
      <c r="C118">
        <v>0</v>
      </c>
      <c r="E118" s="136">
        <f t="shared" si="1"/>
        <v>0</v>
      </c>
    </row>
    <row r="119" spans="1:5">
      <c r="A119">
        <v>11040212</v>
      </c>
      <c r="B119" s="173" t="s">
        <v>2210</v>
      </c>
      <c r="C119" s="134">
        <v>7714552704</v>
      </c>
      <c r="E119" s="136">
        <f t="shared" si="1"/>
        <v>7714552704</v>
      </c>
    </row>
    <row r="120" spans="1:5">
      <c r="A120">
        <v>11040213</v>
      </c>
      <c r="B120" s="173" t="s">
        <v>2211</v>
      </c>
      <c r="C120">
        <v>0</v>
      </c>
      <c r="E120" s="136">
        <f t="shared" si="1"/>
        <v>0</v>
      </c>
    </row>
    <row r="121" spans="1:5">
      <c r="A121">
        <v>11040215</v>
      </c>
      <c r="B121" s="173" t="s">
        <v>2212</v>
      </c>
      <c r="C121" s="134">
        <v>1469756628</v>
      </c>
      <c r="E121" s="136">
        <f t="shared" si="1"/>
        <v>1469756628</v>
      </c>
    </row>
    <row r="122" spans="1:5">
      <c r="B122" s="173" t="s">
        <v>2213</v>
      </c>
      <c r="C122" s="134">
        <v>44569849139</v>
      </c>
      <c r="E122" s="136">
        <f t="shared" si="1"/>
        <v>44569849139</v>
      </c>
    </row>
    <row r="123" spans="1:5">
      <c r="B123" s="173" t="s">
        <v>61</v>
      </c>
      <c r="E123" s="136">
        <f t="shared" si="1"/>
        <v>0</v>
      </c>
    </row>
    <row r="124" spans="1:5">
      <c r="A124">
        <v>11040301</v>
      </c>
      <c r="B124" s="173" t="s">
        <v>2214</v>
      </c>
      <c r="C124" s="134">
        <v>113785474</v>
      </c>
      <c r="E124" s="136">
        <f t="shared" si="1"/>
        <v>113785474</v>
      </c>
    </row>
    <row r="125" spans="1:5">
      <c r="B125" s="173" t="s">
        <v>2215</v>
      </c>
      <c r="C125" s="134">
        <v>113785474</v>
      </c>
      <c r="E125" s="136">
        <f t="shared" si="1"/>
        <v>113785474</v>
      </c>
    </row>
    <row r="126" spans="1:5">
      <c r="B126" s="173" t="s">
        <v>62</v>
      </c>
      <c r="E126" s="136">
        <f t="shared" si="1"/>
        <v>0</v>
      </c>
    </row>
    <row r="127" spans="1:5">
      <c r="A127">
        <v>11040401</v>
      </c>
      <c r="B127" s="173" t="s">
        <v>2216</v>
      </c>
      <c r="C127">
        <v>0</v>
      </c>
      <c r="E127" s="136">
        <f t="shared" si="1"/>
        <v>0</v>
      </c>
    </row>
    <row r="128" spans="1:5">
      <c r="A128">
        <v>11040402</v>
      </c>
      <c r="B128" s="173" t="s">
        <v>2217</v>
      </c>
      <c r="C128">
        <v>0</v>
      </c>
      <c r="E128" s="136">
        <f t="shared" si="1"/>
        <v>0</v>
      </c>
    </row>
    <row r="129" spans="1:5">
      <c r="A129">
        <v>11040403</v>
      </c>
      <c r="B129" s="173" t="s">
        <v>2218</v>
      </c>
      <c r="C129" s="134">
        <v>1411938780</v>
      </c>
      <c r="E129" s="136">
        <f t="shared" si="1"/>
        <v>1411938780</v>
      </c>
    </row>
    <row r="130" spans="1:5">
      <c r="A130">
        <v>11040499</v>
      </c>
      <c r="B130" s="173" t="s">
        <v>2219</v>
      </c>
      <c r="C130">
        <v>0</v>
      </c>
      <c r="E130" s="136">
        <f t="shared" si="1"/>
        <v>0</v>
      </c>
    </row>
    <row r="131" spans="1:5">
      <c r="B131" s="173" t="s">
        <v>2220</v>
      </c>
      <c r="C131" s="134">
        <v>1411938780</v>
      </c>
      <c r="E131" s="136">
        <f t="shared" si="1"/>
        <v>1411938780</v>
      </c>
    </row>
    <row r="132" spans="1:5">
      <c r="B132" s="173" t="s">
        <v>2221</v>
      </c>
      <c r="C132" s="134">
        <v>50251886864</v>
      </c>
      <c r="E132" s="136">
        <f t="shared" si="1"/>
        <v>50251886864</v>
      </c>
    </row>
    <row r="133" spans="1:5">
      <c r="B133" s="173" t="s">
        <v>63</v>
      </c>
      <c r="E133" s="136">
        <f t="shared" si="1"/>
        <v>0</v>
      </c>
    </row>
    <row r="134" spans="1:5">
      <c r="B134" s="173" t="s">
        <v>64</v>
      </c>
      <c r="E134" s="136">
        <f t="shared" si="1"/>
        <v>0</v>
      </c>
    </row>
    <row r="135" spans="1:5">
      <c r="A135">
        <v>11050101</v>
      </c>
      <c r="B135" s="173" t="s">
        <v>2222</v>
      </c>
      <c r="C135">
        <v>0</v>
      </c>
      <c r="E135" s="136">
        <f t="shared" ref="E135:E198" si="2">+C135-D135</f>
        <v>0</v>
      </c>
    </row>
    <row r="136" spans="1:5">
      <c r="A136">
        <v>11050119</v>
      </c>
      <c r="B136" s="173" t="s">
        <v>2223</v>
      </c>
      <c r="C136">
        <v>0</v>
      </c>
      <c r="E136" s="136">
        <f t="shared" si="2"/>
        <v>0</v>
      </c>
    </row>
    <row r="137" spans="1:5">
      <c r="B137" s="173" t="s">
        <v>2224</v>
      </c>
      <c r="C137">
        <v>0</v>
      </c>
      <c r="E137" s="136">
        <f t="shared" si="2"/>
        <v>0</v>
      </c>
    </row>
    <row r="138" spans="1:5">
      <c r="B138" s="173" t="s">
        <v>2225</v>
      </c>
      <c r="C138">
        <v>0</v>
      </c>
      <c r="E138" s="136">
        <f t="shared" si="2"/>
        <v>0</v>
      </c>
    </row>
    <row r="139" spans="1:5">
      <c r="B139" s="173" t="s">
        <v>65</v>
      </c>
      <c r="E139" s="136">
        <f t="shared" si="2"/>
        <v>0</v>
      </c>
    </row>
    <row r="140" spans="1:5">
      <c r="B140" s="173" t="s">
        <v>66</v>
      </c>
      <c r="E140" s="136">
        <f t="shared" si="2"/>
        <v>0</v>
      </c>
    </row>
    <row r="141" spans="1:5">
      <c r="A141">
        <v>11060101</v>
      </c>
      <c r="B141" s="173" t="s">
        <v>2226</v>
      </c>
      <c r="C141" s="134">
        <v>42861745198</v>
      </c>
      <c r="E141" s="136">
        <f t="shared" si="2"/>
        <v>42861745198</v>
      </c>
    </row>
    <row r="142" spans="1:5">
      <c r="A142">
        <v>11060102</v>
      </c>
      <c r="B142" s="173" t="s">
        <v>2227</v>
      </c>
      <c r="C142" s="134">
        <v>26561153116</v>
      </c>
      <c r="E142" s="136">
        <f t="shared" si="2"/>
        <v>26561153116</v>
      </c>
    </row>
    <row r="143" spans="1:5">
      <c r="A143">
        <v>11060103</v>
      </c>
      <c r="B143" s="173" t="s">
        <v>2228</v>
      </c>
      <c r="C143" s="134">
        <v>5332817133</v>
      </c>
      <c r="E143" s="136">
        <f t="shared" si="2"/>
        <v>5332817133</v>
      </c>
    </row>
    <row r="144" spans="1:5">
      <c r="A144">
        <v>11060104</v>
      </c>
      <c r="B144" s="173" t="s">
        <v>2229</v>
      </c>
      <c r="C144" s="134">
        <v>18747459746</v>
      </c>
      <c r="E144" s="136">
        <f t="shared" si="2"/>
        <v>18747459746</v>
      </c>
    </row>
    <row r="145" spans="1:5">
      <c r="A145">
        <v>11060105</v>
      </c>
      <c r="B145" s="173" t="s">
        <v>2230</v>
      </c>
      <c r="C145" s="134">
        <v>34684316877</v>
      </c>
      <c r="E145" s="136">
        <f t="shared" si="2"/>
        <v>34684316877</v>
      </c>
    </row>
    <row r="146" spans="1:5">
      <c r="A146">
        <v>11060106</v>
      </c>
      <c r="B146" s="173" t="s">
        <v>2231</v>
      </c>
      <c r="C146">
        <v>0</v>
      </c>
      <c r="E146" s="136">
        <f t="shared" si="2"/>
        <v>0</v>
      </c>
    </row>
    <row r="147" spans="1:5">
      <c r="A147">
        <v>11060108</v>
      </c>
      <c r="B147" s="173" t="s">
        <v>2232</v>
      </c>
      <c r="C147" s="134">
        <v>586821599</v>
      </c>
      <c r="E147" s="136">
        <f t="shared" si="2"/>
        <v>586821599</v>
      </c>
    </row>
    <row r="148" spans="1:5">
      <c r="A148">
        <v>11060109</v>
      </c>
      <c r="B148" s="173" t="s">
        <v>2233</v>
      </c>
      <c r="C148">
        <v>0</v>
      </c>
      <c r="E148" s="136">
        <f t="shared" si="2"/>
        <v>0</v>
      </c>
    </row>
    <row r="149" spans="1:5">
      <c r="A149">
        <v>11060118</v>
      </c>
      <c r="B149" s="173" t="s">
        <v>2234</v>
      </c>
      <c r="C149" s="134">
        <v>-1469521735</v>
      </c>
      <c r="E149" s="136">
        <f t="shared" si="2"/>
        <v>-1469521735</v>
      </c>
    </row>
    <row r="150" spans="1:5">
      <c r="A150">
        <v>11060119</v>
      </c>
      <c r="B150" s="173" t="s">
        <v>2235</v>
      </c>
      <c r="C150">
        <v>0</v>
      </c>
      <c r="E150" s="136">
        <f t="shared" si="2"/>
        <v>0</v>
      </c>
    </row>
    <row r="151" spans="1:5">
      <c r="A151">
        <v>11060120</v>
      </c>
      <c r="B151" s="173" t="s">
        <v>2236</v>
      </c>
      <c r="C151" s="134">
        <v>1796402670</v>
      </c>
      <c r="E151" s="136">
        <f t="shared" si="2"/>
        <v>1796402670</v>
      </c>
    </row>
    <row r="152" spans="1:5">
      <c r="A152">
        <v>11060121</v>
      </c>
      <c r="B152" s="173" t="s">
        <v>2237</v>
      </c>
      <c r="C152" s="134">
        <v>520824575</v>
      </c>
      <c r="E152" s="136">
        <f t="shared" si="2"/>
        <v>520824575</v>
      </c>
    </row>
    <row r="153" spans="1:5">
      <c r="A153">
        <v>11060122</v>
      </c>
      <c r="B153" s="173" t="s">
        <v>2238</v>
      </c>
      <c r="C153" s="134">
        <v>23027815428</v>
      </c>
      <c r="E153" s="136">
        <f t="shared" si="2"/>
        <v>23027815428</v>
      </c>
    </row>
    <row r="154" spans="1:5">
      <c r="A154">
        <v>11060123</v>
      </c>
      <c r="B154" s="173" t="s">
        <v>2239</v>
      </c>
      <c r="C154" s="134">
        <v>7340899</v>
      </c>
      <c r="E154" s="136">
        <f t="shared" si="2"/>
        <v>7340899</v>
      </c>
    </row>
    <row r="155" spans="1:5">
      <c r="A155">
        <v>11060124</v>
      </c>
      <c r="B155" s="173" t="s">
        <v>2240</v>
      </c>
      <c r="C155">
        <v>0</v>
      </c>
      <c r="E155" s="136">
        <f t="shared" si="2"/>
        <v>0</v>
      </c>
    </row>
    <row r="156" spans="1:5">
      <c r="B156" s="173" t="s">
        <v>2241</v>
      </c>
      <c r="C156" s="134">
        <v>152657175506</v>
      </c>
      <c r="E156" s="136">
        <f t="shared" si="2"/>
        <v>152657175506</v>
      </c>
    </row>
    <row r="157" spans="1:5">
      <c r="B157" s="173" t="s">
        <v>67</v>
      </c>
      <c r="E157" s="136">
        <f t="shared" si="2"/>
        <v>0</v>
      </c>
    </row>
    <row r="158" spans="1:5">
      <c r="A158">
        <v>11060201</v>
      </c>
      <c r="B158" s="173" t="s">
        <v>2242</v>
      </c>
      <c r="C158" s="134">
        <v>24175002834</v>
      </c>
      <c r="E158" s="136">
        <f t="shared" si="2"/>
        <v>24175002834</v>
      </c>
    </row>
    <row r="159" spans="1:5">
      <c r="A159">
        <v>11060202</v>
      </c>
      <c r="B159" s="173" t="s">
        <v>2243</v>
      </c>
      <c r="C159">
        <v>0</v>
      </c>
      <c r="E159" s="136">
        <f t="shared" si="2"/>
        <v>0</v>
      </c>
    </row>
    <row r="160" spans="1:5">
      <c r="B160" s="173" t="s">
        <v>2244</v>
      </c>
      <c r="C160" s="134">
        <v>24175002834</v>
      </c>
      <c r="E160" s="136">
        <f t="shared" si="2"/>
        <v>24175002834</v>
      </c>
    </row>
    <row r="161" spans="1:5">
      <c r="B161" s="173" t="s">
        <v>68</v>
      </c>
      <c r="E161" s="136">
        <f t="shared" si="2"/>
        <v>0</v>
      </c>
    </row>
    <row r="162" spans="1:5">
      <c r="A162">
        <v>11060301</v>
      </c>
      <c r="B162" s="173" t="s">
        <v>2245</v>
      </c>
      <c r="C162" s="134">
        <v>1669386133</v>
      </c>
      <c r="E162" s="136">
        <f t="shared" si="2"/>
        <v>1669386133</v>
      </c>
    </row>
    <row r="163" spans="1:5">
      <c r="A163">
        <v>11060302</v>
      </c>
      <c r="B163" s="173" t="s">
        <v>2246</v>
      </c>
      <c r="C163">
        <v>0</v>
      </c>
      <c r="E163" s="136">
        <f t="shared" si="2"/>
        <v>0</v>
      </c>
    </row>
    <row r="164" spans="1:5">
      <c r="A164">
        <v>11060303</v>
      </c>
      <c r="B164" s="173" t="s">
        <v>2247</v>
      </c>
      <c r="C164">
        <v>1</v>
      </c>
      <c r="E164" s="136">
        <f t="shared" si="2"/>
        <v>1</v>
      </c>
    </row>
    <row r="165" spans="1:5">
      <c r="A165">
        <v>11060304</v>
      </c>
      <c r="B165" s="173" t="s">
        <v>2248</v>
      </c>
      <c r="C165" s="134">
        <v>317895336</v>
      </c>
      <c r="E165" s="136">
        <f t="shared" si="2"/>
        <v>317895336</v>
      </c>
    </row>
    <row r="166" spans="1:5">
      <c r="A166">
        <v>11060305</v>
      </c>
      <c r="B166" s="173" t="s">
        <v>2249</v>
      </c>
      <c r="C166" s="134">
        <v>6787376480</v>
      </c>
      <c r="E166" s="136">
        <f t="shared" si="2"/>
        <v>6787376480</v>
      </c>
    </row>
    <row r="167" spans="1:5">
      <c r="A167">
        <v>11060306</v>
      </c>
      <c r="B167" s="173" t="s">
        <v>2250</v>
      </c>
      <c r="C167">
        <v>0</v>
      </c>
      <c r="E167" s="136">
        <f t="shared" si="2"/>
        <v>0</v>
      </c>
    </row>
    <row r="168" spans="1:5">
      <c r="A168">
        <v>11060307</v>
      </c>
      <c r="B168" s="173" t="s">
        <v>2251</v>
      </c>
      <c r="C168">
        <v>0</v>
      </c>
      <c r="E168" s="136">
        <f t="shared" si="2"/>
        <v>0</v>
      </c>
    </row>
    <row r="169" spans="1:5">
      <c r="A169">
        <v>11060308</v>
      </c>
      <c r="B169" s="173" t="s">
        <v>2252</v>
      </c>
      <c r="C169">
        <v>0</v>
      </c>
      <c r="E169" s="136">
        <f t="shared" si="2"/>
        <v>0</v>
      </c>
    </row>
    <row r="170" spans="1:5">
      <c r="A170">
        <v>11060309</v>
      </c>
      <c r="B170" s="173" t="s">
        <v>2253</v>
      </c>
      <c r="C170">
        <v>0</v>
      </c>
      <c r="E170" s="136">
        <f t="shared" si="2"/>
        <v>0</v>
      </c>
    </row>
    <row r="171" spans="1:5">
      <c r="A171">
        <v>11060310</v>
      </c>
      <c r="B171" s="173" t="s">
        <v>2254</v>
      </c>
      <c r="C171">
        <v>0</v>
      </c>
      <c r="E171" s="136">
        <f t="shared" si="2"/>
        <v>0</v>
      </c>
    </row>
    <row r="172" spans="1:5">
      <c r="B172" s="173" t="s">
        <v>2255</v>
      </c>
      <c r="C172" s="134">
        <v>8774657950</v>
      </c>
      <c r="E172" s="136">
        <f t="shared" si="2"/>
        <v>8774657950</v>
      </c>
    </row>
    <row r="173" spans="1:5">
      <c r="B173" s="173" t="s">
        <v>2256</v>
      </c>
      <c r="C173" s="134">
        <v>185606836290</v>
      </c>
      <c r="E173" s="136">
        <f t="shared" si="2"/>
        <v>185606836290</v>
      </c>
    </row>
    <row r="174" spans="1:5">
      <c r="B174" s="173" t="s">
        <v>69</v>
      </c>
      <c r="E174" s="136">
        <f t="shared" si="2"/>
        <v>0</v>
      </c>
    </row>
    <row r="175" spans="1:5">
      <c r="B175" s="173" t="s">
        <v>70</v>
      </c>
      <c r="E175" s="136">
        <f t="shared" si="2"/>
        <v>0</v>
      </c>
    </row>
    <row r="176" spans="1:5">
      <c r="A176">
        <v>11070101</v>
      </c>
      <c r="B176" s="173" t="s">
        <v>2257</v>
      </c>
      <c r="C176">
        <v>0</v>
      </c>
      <c r="E176" s="136">
        <f t="shared" si="2"/>
        <v>0</v>
      </c>
    </row>
    <row r="177" spans="1:5">
      <c r="A177">
        <v>11070102</v>
      </c>
      <c r="B177" s="173" t="s">
        <v>2258</v>
      </c>
      <c r="C177">
        <v>0</v>
      </c>
      <c r="E177" s="136">
        <f t="shared" si="2"/>
        <v>0</v>
      </c>
    </row>
    <row r="178" spans="1:5">
      <c r="A178">
        <v>11070103</v>
      </c>
      <c r="B178" s="173" t="s">
        <v>2259</v>
      </c>
      <c r="C178">
        <v>0</v>
      </c>
      <c r="E178" s="136">
        <f t="shared" si="2"/>
        <v>0</v>
      </c>
    </row>
    <row r="179" spans="1:5">
      <c r="A179">
        <v>11070105</v>
      </c>
      <c r="B179" s="173" t="s">
        <v>2260</v>
      </c>
      <c r="C179">
        <v>0</v>
      </c>
      <c r="E179" s="136">
        <f t="shared" si="2"/>
        <v>0</v>
      </c>
    </row>
    <row r="180" spans="1:5">
      <c r="A180">
        <v>11070106</v>
      </c>
      <c r="B180" s="173" t="s">
        <v>2261</v>
      </c>
      <c r="C180">
        <v>0</v>
      </c>
      <c r="E180" s="136">
        <f t="shared" si="2"/>
        <v>0</v>
      </c>
    </row>
    <row r="181" spans="1:5">
      <c r="A181">
        <v>11070107</v>
      </c>
      <c r="B181" s="173" t="s">
        <v>2262</v>
      </c>
      <c r="C181">
        <v>0</v>
      </c>
      <c r="E181" s="136">
        <f t="shared" si="2"/>
        <v>0</v>
      </c>
    </row>
    <row r="182" spans="1:5">
      <c r="A182">
        <v>11070109</v>
      </c>
      <c r="B182" s="173" t="s">
        <v>2263</v>
      </c>
      <c r="C182">
        <v>0</v>
      </c>
      <c r="E182" s="136">
        <f t="shared" si="2"/>
        <v>0</v>
      </c>
    </row>
    <row r="183" spans="1:5">
      <c r="A183">
        <v>11070110</v>
      </c>
      <c r="B183" s="173" t="s">
        <v>2264</v>
      </c>
      <c r="C183">
        <v>0</v>
      </c>
      <c r="E183" s="136">
        <f t="shared" si="2"/>
        <v>0</v>
      </c>
    </row>
    <row r="184" spans="1:5">
      <c r="A184">
        <v>11070111</v>
      </c>
      <c r="B184" s="173" t="s">
        <v>2265</v>
      </c>
      <c r="C184">
        <v>0</v>
      </c>
      <c r="E184" s="136">
        <f t="shared" si="2"/>
        <v>0</v>
      </c>
    </row>
    <row r="185" spans="1:5">
      <c r="A185">
        <v>11070112</v>
      </c>
      <c r="B185" s="173" t="s">
        <v>2266</v>
      </c>
      <c r="C185">
        <v>0</v>
      </c>
      <c r="E185" s="136">
        <f t="shared" si="2"/>
        <v>0</v>
      </c>
    </row>
    <row r="186" spans="1:5">
      <c r="B186" s="173" t="s">
        <v>2267</v>
      </c>
      <c r="C186">
        <v>0</v>
      </c>
      <c r="E186" s="136">
        <f t="shared" si="2"/>
        <v>0</v>
      </c>
    </row>
    <row r="187" spans="1:5">
      <c r="B187" s="173" t="s">
        <v>71</v>
      </c>
      <c r="E187" s="136">
        <f t="shared" si="2"/>
        <v>0</v>
      </c>
    </row>
    <row r="188" spans="1:5">
      <c r="A188">
        <v>11070201</v>
      </c>
      <c r="B188" s="173" t="s">
        <v>2268</v>
      </c>
      <c r="C188">
        <v>0</v>
      </c>
      <c r="E188" s="136">
        <f t="shared" si="2"/>
        <v>0</v>
      </c>
    </row>
    <row r="189" spans="1:5">
      <c r="A189">
        <v>11070202</v>
      </c>
      <c r="B189" s="173" t="s">
        <v>2269</v>
      </c>
      <c r="C189" s="134">
        <v>428859560</v>
      </c>
      <c r="E189" s="136">
        <f t="shared" si="2"/>
        <v>428859560</v>
      </c>
    </row>
    <row r="190" spans="1:5">
      <c r="A190">
        <v>11070203</v>
      </c>
      <c r="B190" s="173" t="s">
        <v>2270</v>
      </c>
      <c r="C190">
        <v>0</v>
      </c>
      <c r="E190" s="136">
        <f t="shared" si="2"/>
        <v>0</v>
      </c>
    </row>
    <row r="191" spans="1:5">
      <c r="A191">
        <v>11070205</v>
      </c>
      <c r="B191" s="173" t="s">
        <v>2271</v>
      </c>
      <c r="C191">
        <v>0</v>
      </c>
      <c r="E191" s="136">
        <f t="shared" si="2"/>
        <v>0</v>
      </c>
    </row>
    <row r="192" spans="1:5">
      <c r="A192">
        <v>11070207</v>
      </c>
      <c r="B192" s="173" t="s">
        <v>2272</v>
      </c>
      <c r="C192" s="134">
        <v>3792331506</v>
      </c>
      <c r="E192" s="136">
        <f t="shared" si="2"/>
        <v>3792331506</v>
      </c>
    </row>
    <row r="193" spans="1:5">
      <c r="A193">
        <v>11070208</v>
      </c>
      <c r="B193" s="173" t="s">
        <v>2273</v>
      </c>
      <c r="C193" s="134">
        <v>426759574</v>
      </c>
      <c r="E193" s="136">
        <f t="shared" si="2"/>
        <v>426759574</v>
      </c>
    </row>
    <row r="194" spans="1:5">
      <c r="A194">
        <v>11070209</v>
      </c>
      <c r="B194" s="173" t="s">
        <v>2274</v>
      </c>
      <c r="C194" s="134">
        <v>165800568</v>
      </c>
      <c r="E194" s="136">
        <f t="shared" si="2"/>
        <v>165800568</v>
      </c>
    </row>
    <row r="195" spans="1:5">
      <c r="B195" s="173" t="s">
        <v>2275</v>
      </c>
      <c r="C195" s="134">
        <v>4813751208</v>
      </c>
      <c r="E195" s="136">
        <f t="shared" si="2"/>
        <v>4813751208</v>
      </c>
    </row>
    <row r="196" spans="1:5">
      <c r="B196" s="173" t="s">
        <v>2276</v>
      </c>
      <c r="C196">
        <v>0</v>
      </c>
      <c r="E196" s="136">
        <f t="shared" si="2"/>
        <v>0</v>
      </c>
    </row>
    <row r="197" spans="1:5">
      <c r="B197" s="173" t="s">
        <v>72</v>
      </c>
      <c r="E197" s="136">
        <f t="shared" si="2"/>
        <v>0</v>
      </c>
    </row>
    <row r="198" spans="1:5">
      <c r="A198">
        <v>11070401</v>
      </c>
      <c r="B198" s="173" t="s">
        <v>2277</v>
      </c>
      <c r="C198">
        <v>0</v>
      </c>
      <c r="E198" s="136">
        <f t="shared" si="2"/>
        <v>0</v>
      </c>
    </row>
    <row r="199" spans="1:5">
      <c r="A199">
        <v>11070402</v>
      </c>
      <c r="B199" s="173" t="s">
        <v>2278</v>
      </c>
      <c r="C199" s="134">
        <v>40406498</v>
      </c>
      <c r="E199" s="136">
        <f t="shared" ref="E199:E262" si="3">+C199-D199</f>
        <v>40406498</v>
      </c>
    </row>
    <row r="200" spans="1:5">
      <c r="B200" s="173" t="s">
        <v>2279</v>
      </c>
      <c r="C200" s="134">
        <v>40406498</v>
      </c>
      <c r="E200" s="136">
        <f t="shared" si="3"/>
        <v>40406498</v>
      </c>
    </row>
    <row r="201" spans="1:5">
      <c r="B201" s="173" t="s">
        <v>2280</v>
      </c>
      <c r="C201" s="134">
        <v>4854157706</v>
      </c>
      <c r="E201" s="136">
        <f t="shared" si="3"/>
        <v>4854157706</v>
      </c>
    </row>
    <row r="202" spans="1:5">
      <c r="B202" s="173" t="s">
        <v>73</v>
      </c>
      <c r="E202" s="136">
        <f t="shared" si="3"/>
        <v>0</v>
      </c>
    </row>
    <row r="203" spans="1:5">
      <c r="B203" s="173" t="s">
        <v>73</v>
      </c>
      <c r="E203" s="136">
        <f t="shared" si="3"/>
        <v>0</v>
      </c>
    </row>
    <row r="204" spans="1:5">
      <c r="A204">
        <v>11080101</v>
      </c>
      <c r="B204" s="173" t="s">
        <v>2281</v>
      </c>
      <c r="C204" s="134">
        <v>116008105</v>
      </c>
      <c r="E204" s="136">
        <f t="shared" si="3"/>
        <v>116008105</v>
      </c>
    </row>
    <row r="205" spans="1:5">
      <c r="A205">
        <v>11080102</v>
      </c>
      <c r="B205" s="173" t="s">
        <v>2282</v>
      </c>
      <c r="C205">
        <v>0</v>
      </c>
      <c r="E205" s="136">
        <f t="shared" si="3"/>
        <v>0</v>
      </c>
    </row>
    <row r="206" spans="1:5">
      <c r="A206">
        <v>11080103</v>
      </c>
      <c r="B206" s="173" t="s">
        <v>2283</v>
      </c>
      <c r="C206" s="134">
        <v>9853742823</v>
      </c>
      <c r="E206" s="136">
        <f t="shared" si="3"/>
        <v>9853742823</v>
      </c>
    </row>
    <row r="207" spans="1:5">
      <c r="A207">
        <v>11080104</v>
      </c>
      <c r="B207" s="173" t="s">
        <v>2284</v>
      </c>
      <c r="C207">
        <v>0</v>
      </c>
      <c r="E207" s="136">
        <f t="shared" si="3"/>
        <v>0</v>
      </c>
    </row>
    <row r="208" spans="1:5">
      <c r="A208">
        <v>11080105</v>
      </c>
      <c r="B208" s="173" t="s">
        <v>2285</v>
      </c>
      <c r="C208" s="134">
        <v>1224808304</v>
      </c>
      <c r="E208" s="136">
        <f t="shared" si="3"/>
        <v>1224808304</v>
      </c>
    </row>
    <row r="209" spans="1:5">
      <c r="B209" s="173" t="s">
        <v>2286</v>
      </c>
      <c r="C209" s="134">
        <v>11194559232</v>
      </c>
      <c r="E209" s="136">
        <f t="shared" si="3"/>
        <v>11194559232</v>
      </c>
    </row>
    <row r="210" spans="1:5">
      <c r="B210" s="173" t="s">
        <v>2287</v>
      </c>
      <c r="C210" s="134">
        <v>527783536768</v>
      </c>
      <c r="E210" s="136">
        <f t="shared" si="3"/>
        <v>527783536768</v>
      </c>
    </row>
    <row r="211" spans="1:5">
      <c r="B211" s="173" t="s">
        <v>74</v>
      </c>
      <c r="E211" s="136">
        <f t="shared" si="3"/>
        <v>0</v>
      </c>
    </row>
    <row r="212" spans="1:5">
      <c r="B212" s="173" t="s">
        <v>2288</v>
      </c>
      <c r="E212" s="136">
        <f t="shared" si="3"/>
        <v>0</v>
      </c>
    </row>
    <row r="213" spans="1:5">
      <c r="B213" s="173" t="s">
        <v>2289</v>
      </c>
      <c r="C213">
        <v>0</v>
      </c>
      <c r="E213" s="136">
        <f t="shared" si="3"/>
        <v>0</v>
      </c>
    </row>
    <row r="214" spans="1:5">
      <c r="B214" s="173" t="s">
        <v>2290</v>
      </c>
      <c r="C214">
        <v>0</v>
      </c>
      <c r="E214" s="136">
        <f t="shared" si="3"/>
        <v>0</v>
      </c>
    </row>
    <row r="215" spans="1:5">
      <c r="B215" s="173" t="s">
        <v>75</v>
      </c>
      <c r="E215" s="136">
        <f t="shared" si="3"/>
        <v>0</v>
      </c>
    </row>
    <row r="216" spans="1:5">
      <c r="B216" s="173" t="s">
        <v>76</v>
      </c>
      <c r="E216" s="136">
        <f t="shared" si="3"/>
        <v>0</v>
      </c>
    </row>
    <row r="217" spans="1:5">
      <c r="A217">
        <v>12020101</v>
      </c>
      <c r="B217" s="173" t="s">
        <v>2291</v>
      </c>
      <c r="C217" s="134">
        <v>7239272176</v>
      </c>
      <c r="E217" s="136">
        <f t="shared" si="3"/>
        <v>7239272176</v>
      </c>
    </row>
    <row r="218" spans="1:5">
      <c r="A218">
        <v>12020102</v>
      </c>
      <c r="B218" s="173" t="s">
        <v>2292</v>
      </c>
      <c r="C218" s="134">
        <v>311160173</v>
      </c>
      <c r="E218" s="136">
        <f t="shared" si="3"/>
        <v>311160173</v>
      </c>
    </row>
    <row r="219" spans="1:5">
      <c r="A219">
        <v>12020198</v>
      </c>
      <c r="B219" s="173" t="s">
        <v>2293</v>
      </c>
      <c r="C219" s="134">
        <v>482573913</v>
      </c>
      <c r="E219" s="136">
        <f t="shared" si="3"/>
        <v>482573913</v>
      </c>
    </row>
    <row r="220" spans="1:5">
      <c r="A220">
        <v>12020199</v>
      </c>
      <c r="B220" s="173" t="s">
        <v>2294</v>
      </c>
      <c r="C220" s="134">
        <v>-3550347103</v>
      </c>
      <c r="E220" s="136">
        <f t="shared" si="3"/>
        <v>-3550347103</v>
      </c>
    </row>
    <row r="221" spans="1:5">
      <c r="B221" s="173" t="s">
        <v>2295</v>
      </c>
      <c r="C221" s="134">
        <v>4482659159</v>
      </c>
      <c r="E221" s="136">
        <f t="shared" si="3"/>
        <v>4482659159</v>
      </c>
    </row>
    <row r="222" spans="1:5">
      <c r="B222" s="173" t="s">
        <v>77</v>
      </c>
      <c r="E222" s="136">
        <f t="shared" si="3"/>
        <v>0</v>
      </c>
    </row>
    <row r="223" spans="1:5">
      <c r="A223">
        <v>12020201</v>
      </c>
      <c r="B223" s="173" t="s">
        <v>2296</v>
      </c>
      <c r="C223" s="134">
        <v>57282026451</v>
      </c>
      <c r="E223" s="136">
        <f t="shared" si="3"/>
        <v>57282026451</v>
      </c>
    </row>
    <row r="224" spans="1:5">
      <c r="A224">
        <v>12020202</v>
      </c>
      <c r="B224" s="173" t="s">
        <v>2297</v>
      </c>
      <c r="C224" s="134">
        <v>6354348374</v>
      </c>
      <c r="E224" s="136">
        <f t="shared" si="3"/>
        <v>6354348374</v>
      </c>
    </row>
    <row r="225" spans="1:5">
      <c r="A225">
        <v>12020203</v>
      </c>
      <c r="B225" s="173" t="s">
        <v>2298</v>
      </c>
      <c r="C225" s="134">
        <v>1513134419</v>
      </c>
      <c r="E225" s="136">
        <f t="shared" si="3"/>
        <v>1513134419</v>
      </c>
    </row>
    <row r="226" spans="1:5">
      <c r="A226">
        <v>12020204</v>
      </c>
      <c r="B226" s="173" t="s">
        <v>2299</v>
      </c>
      <c r="C226">
        <v>1</v>
      </c>
      <c r="E226" s="136">
        <f t="shared" si="3"/>
        <v>1</v>
      </c>
    </row>
    <row r="227" spans="1:5">
      <c r="A227">
        <v>12020205</v>
      </c>
      <c r="B227" s="173" t="s">
        <v>2300</v>
      </c>
      <c r="C227">
        <v>0</v>
      </c>
      <c r="E227" s="136">
        <f t="shared" si="3"/>
        <v>0</v>
      </c>
    </row>
    <row r="228" spans="1:5">
      <c r="A228">
        <v>12020298</v>
      </c>
      <c r="B228" s="173" t="s">
        <v>2301</v>
      </c>
      <c r="C228" s="134">
        <v>4735003357</v>
      </c>
      <c r="E228" s="136">
        <f t="shared" si="3"/>
        <v>4735003357</v>
      </c>
    </row>
    <row r="229" spans="1:5">
      <c r="A229">
        <v>12020299</v>
      </c>
      <c r="B229" s="173" t="s">
        <v>2302</v>
      </c>
      <c r="C229" s="134">
        <v>-32683931323</v>
      </c>
      <c r="E229" s="136">
        <f t="shared" si="3"/>
        <v>-32683931323</v>
      </c>
    </row>
    <row r="230" spans="1:5">
      <c r="B230" s="173" t="s">
        <v>2303</v>
      </c>
      <c r="C230" s="134">
        <v>37200581279</v>
      </c>
      <c r="E230" s="136">
        <f t="shared" si="3"/>
        <v>37200581279</v>
      </c>
    </row>
    <row r="231" spans="1:5">
      <c r="B231" s="173" t="s">
        <v>78</v>
      </c>
      <c r="E231" s="136">
        <f t="shared" si="3"/>
        <v>0</v>
      </c>
    </row>
    <row r="232" spans="1:5">
      <c r="A232">
        <v>12020301</v>
      </c>
      <c r="B232" s="173" t="s">
        <v>2304</v>
      </c>
      <c r="C232" s="134">
        <v>3336959441</v>
      </c>
      <c r="E232" s="136">
        <f t="shared" si="3"/>
        <v>3336959441</v>
      </c>
    </row>
    <row r="233" spans="1:5">
      <c r="A233">
        <v>12020303</v>
      </c>
      <c r="B233" s="173" t="s">
        <v>2305</v>
      </c>
      <c r="C233">
        <v>0</v>
      </c>
      <c r="E233" s="136">
        <f t="shared" si="3"/>
        <v>0</v>
      </c>
    </row>
    <row r="234" spans="1:5">
      <c r="A234">
        <v>12020398</v>
      </c>
      <c r="B234" s="173" t="s">
        <v>2306</v>
      </c>
      <c r="C234" s="134">
        <v>733443279</v>
      </c>
      <c r="E234" s="136">
        <f t="shared" si="3"/>
        <v>733443279</v>
      </c>
    </row>
    <row r="235" spans="1:5">
      <c r="A235">
        <v>12020399</v>
      </c>
      <c r="B235" s="173" t="s">
        <v>2307</v>
      </c>
      <c r="C235" s="134">
        <v>-3273849056</v>
      </c>
      <c r="E235" s="136">
        <f t="shared" si="3"/>
        <v>-3273849056</v>
      </c>
    </row>
    <row r="236" spans="1:5">
      <c r="B236" s="173" t="s">
        <v>2308</v>
      </c>
      <c r="C236" s="134">
        <v>796553664</v>
      </c>
      <c r="E236" s="136">
        <f t="shared" si="3"/>
        <v>796553664</v>
      </c>
    </row>
    <row r="237" spans="1:5">
      <c r="B237" s="173" t="s">
        <v>79</v>
      </c>
      <c r="E237" s="136">
        <f t="shared" si="3"/>
        <v>0</v>
      </c>
    </row>
    <row r="238" spans="1:5">
      <c r="A238">
        <v>12020401</v>
      </c>
      <c r="B238" s="173" t="s">
        <v>2309</v>
      </c>
      <c r="C238" s="134">
        <v>81105031134</v>
      </c>
      <c r="E238" s="136">
        <f t="shared" si="3"/>
        <v>81105031134</v>
      </c>
    </row>
    <row r="239" spans="1:5">
      <c r="A239">
        <v>12020402</v>
      </c>
      <c r="B239" s="173" t="s">
        <v>2310</v>
      </c>
      <c r="C239" s="134">
        <v>11182164828</v>
      </c>
      <c r="E239" s="136">
        <f t="shared" si="3"/>
        <v>11182164828</v>
      </c>
    </row>
    <row r="240" spans="1:5">
      <c r="A240">
        <v>12020403</v>
      </c>
      <c r="B240" s="173" t="s">
        <v>2311</v>
      </c>
      <c r="C240" s="134">
        <v>1696463572</v>
      </c>
      <c r="E240" s="136">
        <f t="shared" si="3"/>
        <v>1696463572</v>
      </c>
    </row>
    <row r="241" spans="1:5">
      <c r="A241">
        <v>12020404</v>
      </c>
      <c r="B241" s="173" t="s">
        <v>2312</v>
      </c>
      <c r="C241" s="134">
        <v>419893637</v>
      </c>
      <c r="E241" s="136">
        <f t="shared" si="3"/>
        <v>419893637</v>
      </c>
    </row>
    <row r="242" spans="1:5">
      <c r="A242">
        <v>12020405</v>
      </c>
      <c r="B242" s="173" t="s">
        <v>2313</v>
      </c>
      <c r="C242" s="134">
        <v>39103637</v>
      </c>
      <c r="E242" s="136">
        <f t="shared" si="3"/>
        <v>39103637</v>
      </c>
    </row>
    <row r="243" spans="1:5">
      <c r="A243">
        <v>12020408</v>
      </c>
      <c r="B243" s="173" t="s">
        <v>2314</v>
      </c>
      <c r="C243" s="134">
        <v>1695270046</v>
      </c>
      <c r="E243" s="136">
        <f t="shared" si="3"/>
        <v>1695270046</v>
      </c>
    </row>
    <row r="244" spans="1:5">
      <c r="A244">
        <v>12020409</v>
      </c>
      <c r="B244" s="173" t="s">
        <v>2315</v>
      </c>
      <c r="C244" s="134">
        <v>19406337545</v>
      </c>
      <c r="E244" s="136">
        <f t="shared" si="3"/>
        <v>19406337545</v>
      </c>
    </row>
    <row r="245" spans="1:5">
      <c r="A245">
        <v>12020410</v>
      </c>
      <c r="B245" s="173" t="s">
        <v>2316</v>
      </c>
      <c r="C245" s="134">
        <v>964983189</v>
      </c>
      <c r="E245" s="136">
        <f t="shared" si="3"/>
        <v>964983189</v>
      </c>
    </row>
    <row r="246" spans="1:5">
      <c r="A246">
        <v>12020498</v>
      </c>
      <c r="B246" s="173" t="s">
        <v>2317</v>
      </c>
      <c r="C246" s="134">
        <v>34985872817</v>
      </c>
      <c r="E246" s="136">
        <f t="shared" si="3"/>
        <v>34985872817</v>
      </c>
    </row>
    <row r="247" spans="1:5">
      <c r="A247">
        <v>12020499</v>
      </c>
      <c r="B247" s="173" t="s">
        <v>2318</v>
      </c>
      <c r="C247" s="134">
        <v>-29890797075</v>
      </c>
      <c r="E247" s="136">
        <f t="shared" si="3"/>
        <v>-29890797075</v>
      </c>
    </row>
    <row r="248" spans="1:5">
      <c r="B248" s="173" t="s">
        <v>2319</v>
      </c>
      <c r="C248" s="134">
        <v>121604323330</v>
      </c>
      <c r="E248" s="136">
        <f t="shared" si="3"/>
        <v>121604323330</v>
      </c>
    </row>
    <row r="249" spans="1:5">
      <c r="B249" s="173" t="s">
        <v>2320</v>
      </c>
      <c r="E249" s="136">
        <f t="shared" si="3"/>
        <v>0</v>
      </c>
    </row>
    <row r="250" spans="1:5">
      <c r="A250">
        <v>12020599</v>
      </c>
      <c r="B250" s="173" t="s">
        <v>2321</v>
      </c>
      <c r="C250">
        <v>0</v>
      </c>
      <c r="E250" s="136">
        <f t="shared" si="3"/>
        <v>0</v>
      </c>
    </row>
    <row r="251" spans="1:5">
      <c r="B251" s="173" t="s">
        <v>2322</v>
      </c>
      <c r="C251">
        <v>0</v>
      </c>
      <c r="E251" s="136">
        <f t="shared" si="3"/>
        <v>0</v>
      </c>
    </row>
    <row r="252" spans="1:5">
      <c r="B252" s="173" t="s">
        <v>80</v>
      </c>
      <c r="E252" s="136">
        <f t="shared" si="3"/>
        <v>0</v>
      </c>
    </row>
    <row r="253" spans="1:5">
      <c r="A253">
        <v>12020601</v>
      </c>
      <c r="B253" s="173" t="s">
        <v>2323</v>
      </c>
      <c r="C253" s="134">
        <v>1783370086</v>
      </c>
      <c r="E253" s="136">
        <f t="shared" si="3"/>
        <v>1783370086</v>
      </c>
    </row>
    <row r="254" spans="1:5">
      <c r="A254">
        <v>12020614</v>
      </c>
      <c r="B254" s="173" t="s">
        <v>2324</v>
      </c>
      <c r="C254">
        <v>0</v>
      </c>
      <c r="E254" s="136">
        <f t="shared" si="3"/>
        <v>0</v>
      </c>
    </row>
    <row r="255" spans="1:5">
      <c r="A255">
        <v>12020615</v>
      </c>
      <c r="B255" s="173" t="s">
        <v>2325</v>
      </c>
      <c r="C255">
        <v>0</v>
      </c>
      <c r="E255" s="136">
        <f t="shared" si="3"/>
        <v>0</v>
      </c>
    </row>
    <row r="256" spans="1:5">
      <c r="A256">
        <v>12020617</v>
      </c>
      <c r="B256" s="173" t="s">
        <v>2326</v>
      </c>
      <c r="C256">
        <v>0</v>
      </c>
      <c r="E256" s="136">
        <f t="shared" si="3"/>
        <v>0</v>
      </c>
    </row>
    <row r="257" spans="1:5">
      <c r="A257">
        <v>12020618</v>
      </c>
      <c r="B257" s="173" t="s">
        <v>2327</v>
      </c>
      <c r="C257">
        <v>0</v>
      </c>
      <c r="E257" s="136">
        <f t="shared" si="3"/>
        <v>0</v>
      </c>
    </row>
    <row r="258" spans="1:5">
      <c r="A258">
        <v>12020619</v>
      </c>
      <c r="B258" s="173" t="s">
        <v>2328</v>
      </c>
      <c r="C258">
        <v>0</v>
      </c>
      <c r="E258" s="136">
        <f t="shared" si="3"/>
        <v>0</v>
      </c>
    </row>
    <row r="259" spans="1:5">
      <c r="A259">
        <v>12020620</v>
      </c>
      <c r="B259" s="173" t="s">
        <v>2329</v>
      </c>
      <c r="C259">
        <v>0</v>
      </c>
      <c r="E259" s="136">
        <f t="shared" si="3"/>
        <v>0</v>
      </c>
    </row>
    <row r="260" spans="1:5">
      <c r="A260">
        <v>12020621</v>
      </c>
      <c r="B260" s="173" t="s">
        <v>2330</v>
      </c>
      <c r="C260">
        <v>0</v>
      </c>
      <c r="E260" s="136">
        <f t="shared" si="3"/>
        <v>0</v>
      </c>
    </row>
    <row r="261" spans="1:5">
      <c r="A261">
        <v>12020622</v>
      </c>
      <c r="B261" s="173" t="s">
        <v>2331</v>
      </c>
      <c r="C261" s="134">
        <v>954027082</v>
      </c>
      <c r="E261" s="136">
        <f t="shared" si="3"/>
        <v>954027082</v>
      </c>
    </row>
    <row r="262" spans="1:5">
      <c r="A262">
        <v>12020623</v>
      </c>
      <c r="B262" s="173" t="s">
        <v>2332</v>
      </c>
      <c r="C262" s="134">
        <v>50458162313</v>
      </c>
      <c r="E262" s="136">
        <f t="shared" si="3"/>
        <v>50458162313</v>
      </c>
    </row>
    <row r="263" spans="1:5">
      <c r="A263">
        <v>12020624</v>
      </c>
      <c r="B263" s="173" t="s">
        <v>2333</v>
      </c>
      <c r="C263">
        <v>0</v>
      </c>
      <c r="E263" s="136">
        <f t="shared" ref="E263:E326" si="4">+C263-D263</f>
        <v>0</v>
      </c>
    </row>
    <row r="264" spans="1:5">
      <c r="A264">
        <v>12020625</v>
      </c>
      <c r="B264" s="173" t="s">
        <v>2334</v>
      </c>
      <c r="C264">
        <v>0</v>
      </c>
      <c r="E264" s="136">
        <f t="shared" si="4"/>
        <v>0</v>
      </c>
    </row>
    <row r="265" spans="1:5">
      <c r="A265">
        <v>12020626</v>
      </c>
      <c r="B265" s="173" t="s">
        <v>2335</v>
      </c>
      <c r="C265">
        <v>0</v>
      </c>
      <c r="E265" s="136">
        <f t="shared" si="4"/>
        <v>0</v>
      </c>
    </row>
    <row r="266" spans="1:5">
      <c r="A266">
        <v>12020627</v>
      </c>
      <c r="B266" s="173" t="s">
        <v>2336</v>
      </c>
      <c r="C266" s="134">
        <v>4051517827</v>
      </c>
      <c r="E266" s="136">
        <f t="shared" si="4"/>
        <v>4051517827</v>
      </c>
    </row>
    <row r="267" spans="1:5">
      <c r="A267">
        <v>12020628</v>
      </c>
      <c r="B267" s="173" t="s">
        <v>2337</v>
      </c>
      <c r="C267" s="134">
        <v>4916420130</v>
      </c>
      <c r="E267" s="136">
        <f t="shared" si="4"/>
        <v>4916420130</v>
      </c>
    </row>
    <row r="268" spans="1:5">
      <c r="A268">
        <v>12020629</v>
      </c>
      <c r="B268" s="173" t="s">
        <v>2338</v>
      </c>
      <c r="C268">
        <v>0</v>
      </c>
      <c r="E268" s="136">
        <f t="shared" si="4"/>
        <v>0</v>
      </c>
    </row>
    <row r="269" spans="1:5">
      <c r="A269">
        <v>12020630</v>
      </c>
      <c r="B269" s="173" t="s">
        <v>2339</v>
      </c>
      <c r="C269">
        <v>0</v>
      </c>
      <c r="E269" s="136">
        <f t="shared" si="4"/>
        <v>0</v>
      </c>
    </row>
    <row r="270" spans="1:5">
      <c r="A270">
        <v>12020631</v>
      </c>
      <c r="B270" s="173" t="s">
        <v>2340</v>
      </c>
      <c r="C270" s="134">
        <v>11429717269</v>
      </c>
      <c r="E270" s="136">
        <f t="shared" si="4"/>
        <v>11429717269</v>
      </c>
    </row>
    <row r="271" spans="1:5">
      <c r="B271" s="173" t="s">
        <v>2341</v>
      </c>
      <c r="C271" s="134">
        <v>73593214707</v>
      </c>
      <c r="E271" s="136">
        <f t="shared" si="4"/>
        <v>73593214707</v>
      </c>
    </row>
    <row r="272" spans="1:5">
      <c r="B272" s="173" t="s">
        <v>2342</v>
      </c>
      <c r="C272" s="134">
        <v>237677332139</v>
      </c>
      <c r="E272" s="136">
        <f t="shared" si="4"/>
        <v>237677332139</v>
      </c>
    </row>
    <row r="273" spans="1:5">
      <c r="B273" s="173" t="s">
        <v>63</v>
      </c>
      <c r="E273" s="136">
        <f t="shared" si="4"/>
        <v>0</v>
      </c>
    </row>
    <row r="274" spans="1:5">
      <c r="B274" s="173" t="s">
        <v>81</v>
      </c>
      <c r="E274" s="136">
        <f t="shared" si="4"/>
        <v>0</v>
      </c>
    </row>
    <row r="275" spans="1:5">
      <c r="A275">
        <v>12030101</v>
      </c>
      <c r="B275" s="173" t="s">
        <v>2343</v>
      </c>
      <c r="C275" s="134">
        <v>16118013904</v>
      </c>
      <c r="E275" s="136">
        <f t="shared" si="4"/>
        <v>16118013904</v>
      </c>
    </row>
    <row r="276" spans="1:5">
      <c r="A276">
        <v>12030102</v>
      </c>
      <c r="B276" s="173" t="s">
        <v>2344</v>
      </c>
      <c r="C276">
        <v>0</v>
      </c>
      <c r="E276" s="136">
        <f t="shared" si="4"/>
        <v>0</v>
      </c>
    </row>
    <row r="277" spans="1:5">
      <c r="A277">
        <v>12030103</v>
      </c>
      <c r="B277" s="173" t="s">
        <v>2345</v>
      </c>
      <c r="C277" s="134">
        <v>27982864376</v>
      </c>
      <c r="E277" s="136">
        <f t="shared" si="4"/>
        <v>27982864376</v>
      </c>
    </row>
    <row r="278" spans="1:5">
      <c r="A278">
        <v>12030104</v>
      </c>
      <c r="B278" s="173" t="s">
        <v>2346</v>
      </c>
      <c r="C278" s="134">
        <v>21047619412</v>
      </c>
      <c r="E278" s="136">
        <f t="shared" si="4"/>
        <v>21047619412</v>
      </c>
    </row>
    <row r="279" spans="1:5">
      <c r="A279">
        <v>12030105</v>
      </c>
      <c r="B279" s="173" t="s">
        <v>2347</v>
      </c>
      <c r="C279">
        <v>0</v>
      </c>
      <c r="E279" s="136">
        <f t="shared" si="4"/>
        <v>0</v>
      </c>
    </row>
    <row r="280" spans="1:5">
      <c r="A280">
        <v>12030106</v>
      </c>
      <c r="B280" s="173" t="s">
        <v>2348</v>
      </c>
      <c r="C280">
        <v>0</v>
      </c>
      <c r="E280" s="136">
        <f t="shared" si="4"/>
        <v>0</v>
      </c>
    </row>
    <row r="281" spans="1:5">
      <c r="B281" s="173" t="s">
        <v>2349</v>
      </c>
      <c r="C281" s="134">
        <v>65148497692</v>
      </c>
      <c r="E281" s="136">
        <f t="shared" si="4"/>
        <v>65148497692</v>
      </c>
    </row>
    <row r="282" spans="1:5">
      <c r="B282" s="173" t="s">
        <v>2225</v>
      </c>
      <c r="C282" s="134">
        <v>65148497692</v>
      </c>
      <c r="E282" s="136">
        <f t="shared" si="4"/>
        <v>65148497692</v>
      </c>
    </row>
    <row r="283" spans="1:5">
      <c r="B283" s="173" t="s">
        <v>82</v>
      </c>
      <c r="E283" s="136">
        <f t="shared" si="4"/>
        <v>0</v>
      </c>
    </row>
    <row r="284" spans="1:5">
      <c r="A284">
        <v>12040101</v>
      </c>
      <c r="B284" s="173" t="s">
        <v>2350</v>
      </c>
      <c r="C284" s="134">
        <v>912000002</v>
      </c>
      <c r="E284" s="136">
        <f t="shared" si="4"/>
        <v>912000002</v>
      </c>
    </row>
    <row r="285" spans="1:5">
      <c r="A285">
        <v>12040102</v>
      </c>
      <c r="B285" s="173" t="s">
        <v>2351</v>
      </c>
      <c r="C285" s="134">
        <v>179090909</v>
      </c>
      <c r="E285" s="136">
        <f t="shared" si="4"/>
        <v>179090909</v>
      </c>
    </row>
    <row r="286" spans="1:5">
      <c r="A286">
        <v>12040103</v>
      </c>
      <c r="B286" s="173" t="s">
        <v>2352</v>
      </c>
      <c r="C286" s="134">
        <v>3002993144</v>
      </c>
      <c r="E286" s="136">
        <f t="shared" si="4"/>
        <v>3002993144</v>
      </c>
    </row>
    <row r="287" spans="1:5">
      <c r="A287">
        <v>12040199</v>
      </c>
      <c r="B287" s="173" t="s">
        <v>2353</v>
      </c>
      <c r="C287" s="134">
        <v>-35818182</v>
      </c>
      <c r="E287" s="136">
        <f t="shared" si="4"/>
        <v>-35818182</v>
      </c>
    </row>
    <row r="288" spans="1:5">
      <c r="B288" s="173" t="s">
        <v>2354</v>
      </c>
      <c r="C288" s="134">
        <v>4058265873</v>
      </c>
      <c r="E288" s="136">
        <f t="shared" si="4"/>
        <v>4058265873</v>
      </c>
    </row>
    <row r="289" spans="1:5">
      <c r="B289" s="173" t="s">
        <v>73</v>
      </c>
      <c r="E289" s="136">
        <f t="shared" si="4"/>
        <v>0</v>
      </c>
    </row>
    <row r="290" spans="1:5">
      <c r="B290" s="173" t="s">
        <v>2355</v>
      </c>
      <c r="E290" s="136">
        <f t="shared" si="4"/>
        <v>0</v>
      </c>
    </row>
    <row r="291" spans="1:5">
      <c r="A291">
        <v>12050101</v>
      </c>
      <c r="B291" s="173" t="s">
        <v>2356</v>
      </c>
      <c r="C291" s="134">
        <v>23733122</v>
      </c>
      <c r="E291" s="136">
        <f t="shared" si="4"/>
        <v>23733122</v>
      </c>
    </row>
    <row r="292" spans="1:5">
      <c r="B292" s="173" t="s">
        <v>2286</v>
      </c>
      <c r="C292" s="134">
        <v>23733122</v>
      </c>
      <c r="E292" s="136">
        <f t="shared" si="4"/>
        <v>23733122</v>
      </c>
    </row>
    <row r="293" spans="1:5">
      <c r="B293" s="173" t="s">
        <v>2357</v>
      </c>
      <c r="C293" s="134">
        <v>306907828826</v>
      </c>
      <c r="E293" s="136">
        <f t="shared" si="4"/>
        <v>306907828826</v>
      </c>
    </row>
    <row r="294" spans="1:5">
      <c r="B294" s="173" t="s">
        <v>2358</v>
      </c>
      <c r="C294" s="134">
        <v>834691365594</v>
      </c>
      <c r="E294" s="136">
        <f t="shared" si="4"/>
        <v>834691365594</v>
      </c>
    </row>
    <row r="295" spans="1:5">
      <c r="B295" s="249"/>
      <c r="E295" s="136">
        <f t="shared" si="4"/>
        <v>0</v>
      </c>
    </row>
    <row r="296" spans="1:5">
      <c r="B296" s="173" t="s">
        <v>47</v>
      </c>
      <c r="E296" s="136">
        <f t="shared" si="4"/>
        <v>0</v>
      </c>
    </row>
    <row r="297" spans="1:5">
      <c r="B297" s="173" t="s">
        <v>83</v>
      </c>
      <c r="E297" s="136">
        <f t="shared" si="4"/>
        <v>0</v>
      </c>
    </row>
    <row r="298" spans="1:5">
      <c r="B298" s="173" t="s">
        <v>84</v>
      </c>
      <c r="E298" s="136">
        <f t="shared" si="4"/>
        <v>0</v>
      </c>
    </row>
    <row r="299" spans="1:5">
      <c r="B299" s="173" t="s">
        <v>85</v>
      </c>
      <c r="E299" s="136">
        <f t="shared" si="4"/>
        <v>0</v>
      </c>
    </row>
    <row r="300" spans="1:5">
      <c r="A300">
        <v>21010101</v>
      </c>
      <c r="B300" s="173" t="s">
        <v>2359</v>
      </c>
      <c r="D300" s="134">
        <v>59028733044</v>
      </c>
      <c r="E300" s="136">
        <f t="shared" si="4"/>
        <v>-59028733044</v>
      </c>
    </row>
    <row r="301" spans="1:5">
      <c r="A301">
        <v>21010102</v>
      </c>
      <c r="B301" s="173" t="s">
        <v>2360</v>
      </c>
      <c r="D301" s="134">
        <v>58385462209</v>
      </c>
      <c r="E301" s="136">
        <f t="shared" si="4"/>
        <v>-58385462209</v>
      </c>
    </row>
    <row r="302" spans="1:5">
      <c r="A302">
        <v>21010103</v>
      </c>
      <c r="B302" s="173" t="s">
        <v>2361</v>
      </c>
      <c r="D302">
        <v>0</v>
      </c>
      <c r="E302" s="136">
        <f t="shared" si="4"/>
        <v>0</v>
      </c>
    </row>
    <row r="303" spans="1:5">
      <c r="A303">
        <v>21010104</v>
      </c>
      <c r="B303" s="173" t="s">
        <v>2362</v>
      </c>
      <c r="D303" s="134">
        <v>919702451</v>
      </c>
      <c r="E303" s="136">
        <f t="shared" si="4"/>
        <v>-919702451</v>
      </c>
    </row>
    <row r="304" spans="1:5">
      <c r="A304">
        <v>21010105</v>
      </c>
      <c r="B304" s="173" t="s">
        <v>2363</v>
      </c>
      <c r="D304">
        <v>0</v>
      </c>
      <c r="E304" s="136">
        <f t="shared" si="4"/>
        <v>0</v>
      </c>
    </row>
    <row r="305" spans="1:5">
      <c r="A305">
        <v>21010106</v>
      </c>
      <c r="B305" s="173" t="s">
        <v>2364</v>
      </c>
      <c r="D305" s="134">
        <v>2651980546</v>
      </c>
      <c r="E305" s="136">
        <f t="shared" si="4"/>
        <v>-2651980546</v>
      </c>
    </row>
    <row r="306" spans="1:5">
      <c r="A306">
        <v>21010100</v>
      </c>
      <c r="B306" s="173" t="s">
        <v>2365</v>
      </c>
      <c r="D306">
        <v>0</v>
      </c>
      <c r="E306" s="136">
        <f t="shared" si="4"/>
        <v>0</v>
      </c>
    </row>
    <row r="307" spans="1:5">
      <c r="B307" s="173" t="s">
        <v>2366</v>
      </c>
      <c r="D307" s="134">
        <v>120985878250</v>
      </c>
      <c r="E307" s="136">
        <f t="shared" si="4"/>
        <v>-120985878250</v>
      </c>
    </row>
    <row r="308" spans="1:5">
      <c r="B308" s="173" t="s">
        <v>2367</v>
      </c>
      <c r="D308" s="134">
        <v>120985878250</v>
      </c>
      <c r="E308" s="136">
        <f t="shared" si="4"/>
        <v>-120985878250</v>
      </c>
    </row>
    <row r="309" spans="1:5">
      <c r="B309" s="173" t="s">
        <v>86</v>
      </c>
      <c r="E309" s="136">
        <f t="shared" si="4"/>
        <v>0</v>
      </c>
    </row>
    <row r="310" spans="1:5">
      <c r="B310" s="173" t="s">
        <v>87</v>
      </c>
      <c r="E310" s="136">
        <f t="shared" si="4"/>
        <v>0</v>
      </c>
    </row>
    <row r="311" spans="1:5">
      <c r="A311">
        <v>21020101</v>
      </c>
      <c r="B311" s="173" t="s">
        <v>2368</v>
      </c>
      <c r="D311" s="134">
        <v>21008712650</v>
      </c>
      <c r="E311" s="136">
        <f t="shared" si="4"/>
        <v>-21008712650</v>
      </c>
    </row>
    <row r="312" spans="1:5">
      <c r="A312">
        <v>21020102</v>
      </c>
      <c r="B312" s="173" t="s">
        <v>2369</v>
      </c>
      <c r="D312">
        <v>0</v>
      </c>
      <c r="E312" s="136">
        <f t="shared" si="4"/>
        <v>0</v>
      </c>
    </row>
    <row r="313" spans="1:5">
      <c r="A313">
        <v>21020105</v>
      </c>
      <c r="B313" s="173" t="s">
        <v>2370</v>
      </c>
      <c r="D313">
        <v>0</v>
      </c>
      <c r="E313" s="136">
        <f t="shared" si="4"/>
        <v>0</v>
      </c>
    </row>
    <row r="314" spans="1:5">
      <c r="B314" s="173" t="s">
        <v>2371</v>
      </c>
      <c r="D314" s="134">
        <v>21008712650</v>
      </c>
      <c r="E314" s="136">
        <f t="shared" si="4"/>
        <v>-21008712650</v>
      </c>
    </row>
    <row r="315" spans="1:5">
      <c r="B315" s="173" t="s">
        <v>88</v>
      </c>
      <c r="E315" s="136">
        <f t="shared" si="4"/>
        <v>0</v>
      </c>
    </row>
    <row r="316" spans="1:5">
      <c r="A316">
        <v>21020201</v>
      </c>
      <c r="B316" s="173" t="s">
        <v>2372</v>
      </c>
      <c r="D316">
        <v>0</v>
      </c>
      <c r="E316" s="136">
        <f t="shared" si="4"/>
        <v>0</v>
      </c>
    </row>
    <row r="317" spans="1:5">
      <c r="A317">
        <v>21020219</v>
      </c>
      <c r="B317" s="173" t="s">
        <v>2373</v>
      </c>
      <c r="D317">
        <v>0</v>
      </c>
      <c r="E317" s="136">
        <f t="shared" si="4"/>
        <v>0</v>
      </c>
    </row>
    <row r="318" spans="1:5">
      <c r="B318" s="173" t="s">
        <v>2374</v>
      </c>
      <c r="D318">
        <v>0</v>
      </c>
      <c r="E318" s="136">
        <f t="shared" si="4"/>
        <v>0</v>
      </c>
    </row>
    <row r="319" spans="1:5">
      <c r="B319" s="173" t="s">
        <v>2375</v>
      </c>
      <c r="D319" s="134">
        <v>21008712650</v>
      </c>
      <c r="E319" s="136">
        <f t="shared" si="4"/>
        <v>-21008712650</v>
      </c>
    </row>
    <row r="320" spans="1:5">
      <c r="B320" s="173" t="s">
        <v>89</v>
      </c>
      <c r="E320" s="136">
        <f t="shared" si="4"/>
        <v>0</v>
      </c>
    </row>
    <row r="321" spans="1:5">
      <c r="B321" s="173" t="s">
        <v>90</v>
      </c>
      <c r="E321" s="136">
        <f t="shared" si="4"/>
        <v>0</v>
      </c>
    </row>
    <row r="322" spans="1:5">
      <c r="A322">
        <v>21030101</v>
      </c>
      <c r="B322" s="173" t="s">
        <v>2376</v>
      </c>
      <c r="D322" s="134">
        <v>1292744446</v>
      </c>
      <c r="E322" s="136">
        <f t="shared" si="4"/>
        <v>-1292744446</v>
      </c>
    </row>
    <row r="323" spans="1:5">
      <c r="A323">
        <v>21030102</v>
      </c>
      <c r="B323" s="173" t="s">
        <v>2377</v>
      </c>
      <c r="D323">
        <v>0</v>
      </c>
      <c r="E323" s="136">
        <f t="shared" si="4"/>
        <v>0</v>
      </c>
    </row>
    <row r="324" spans="1:5">
      <c r="B324" s="173" t="s">
        <v>2378</v>
      </c>
      <c r="D324" s="134">
        <v>1292744446</v>
      </c>
      <c r="E324" s="136">
        <f t="shared" si="4"/>
        <v>-1292744446</v>
      </c>
    </row>
    <row r="325" spans="1:5">
      <c r="B325" s="173" t="s">
        <v>91</v>
      </c>
      <c r="E325" s="136">
        <f t="shared" si="4"/>
        <v>0</v>
      </c>
    </row>
    <row r="326" spans="1:5">
      <c r="B326" s="173" t="s">
        <v>92</v>
      </c>
      <c r="E326" s="136">
        <f t="shared" si="4"/>
        <v>0</v>
      </c>
    </row>
    <row r="327" spans="1:5">
      <c r="A327">
        <v>21040101</v>
      </c>
      <c r="B327" s="173" t="s">
        <v>2379</v>
      </c>
      <c r="D327">
        <v>0</v>
      </c>
      <c r="E327" s="136">
        <f t="shared" ref="E327:E390" si="5">+C327-D327</f>
        <v>0</v>
      </c>
    </row>
    <row r="328" spans="1:5">
      <c r="A328">
        <v>21040102</v>
      </c>
      <c r="B328" s="173" t="s">
        <v>2380</v>
      </c>
      <c r="D328">
        <v>0</v>
      </c>
      <c r="E328" s="136">
        <f t="shared" si="5"/>
        <v>0</v>
      </c>
    </row>
    <row r="329" spans="1:5">
      <c r="A329">
        <v>21040104</v>
      </c>
      <c r="B329" s="173" t="s">
        <v>2381</v>
      </c>
      <c r="D329">
        <v>0</v>
      </c>
      <c r="E329" s="136">
        <f t="shared" si="5"/>
        <v>0</v>
      </c>
    </row>
    <row r="330" spans="1:5">
      <c r="A330">
        <v>21040105</v>
      </c>
      <c r="B330" s="173" t="s">
        <v>2382</v>
      </c>
      <c r="D330">
        <v>0</v>
      </c>
      <c r="E330" s="136">
        <f t="shared" si="5"/>
        <v>0</v>
      </c>
    </row>
    <row r="331" spans="1:5">
      <c r="A331">
        <v>21040107</v>
      </c>
      <c r="B331" s="173" t="s">
        <v>2383</v>
      </c>
      <c r="D331" s="134">
        <v>1145286833</v>
      </c>
      <c r="E331" s="136">
        <f t="shared" si="5"/>
        <v>-1145286833</v>
      </c>
    </row>
    <row r="332" spans="1:5">
      <c r="A332">
        <v>21040108</v>
      </c>
      <c r="B332" s="173" t="s">
        <v>2384</v>
      </c>
      <c r="D332">
        <v>0</v>
      </c>
      <c r="E332" s="136">
        <f t="shared" si="5"/>
        <v>0</v>
      </c>
    </row>
    <row r="333" spans="1:5">
      <c r="A333">
        <v>21040109</v>
      </c>
      <c r="B333" s="173" t="s">
        <v>2385</v>
      </c>
      <c r="D333" s="134">
        <v>8983370774</v>
      </c>
      <c r="E333" s="136">
        <f t="shared" si="5"/>
        <v>-8983370774</v>
      </c>
    </row>
    <row r="334" spans="1:5">
      <c r="A334">
        <v>21040110</v>
      </c>
      <c r="B334" s="173" t="s">
        <v>2386</v>
      </c>
      <c r="D334">
        <v>0</v>
      </c>
      <c r="E334" s="136">
        <f t="shared" si="5"/>
        <v>0</v>
      </c>
    </row>
    <row r="335" spans="1:5">
      <c r="A335">
        <v>21040113</v>
      </c>
      <c r="B335" s="173" t="s">
        <v>2387</v>
      </c>
      <c r="D335">
        <v>0</v>
      </c>
      <c r="E335" s="136">
        <f t="shared" si="5"/>
        <v>0</v>
      </c>
    </row>
    <row r="336" spans="1:5">
      <c r="A336">
        <v>21040114</v>
      </c>
      <c r="B336" s="173" t="s">
        <v>2388</v>
      </c>
      <c r="D336">
        <v>0</v>
      </c>
      <c r="E336" s="136">
        <f t="shared" si="5"/>
        <v>0</v>
      </c>
    </row>
    <row r="337" spans="1:5">
      <c r="A337">
        <v>21040115</v>
      </c>
      <c r="B337" s="173" t="s">
        <v>2389</v>
      </c>
      <c r="D337">
        <v>0</v>
      </c>
      <c r="E337" s="136">
        <f t="shared" si="5"/>
        <v>0</v>
      </c>
    </row>
    <row r="338" spans="1:5">
      <c r="A338">
        <v>21040116</v>
      </c>
      <c r="B338" s="173" t="s">
        <v>2390</v>
      </c>
      <c r="D338">
        <v>0</v>
      </c>
      <c r="E338" s="136">
        <f t="shared" si="5"/>
        <v>0</v>
      </c>
    </row>
    <row r="339" spans="1:5">
      <c r="B339" s="173" t="s">
        <v>2391</v>
      </c>
      <c r="D339" s="134">
        <v>10128657607</v>
      </c>
      <c r="E339" s="136">
        <f t="shared" si="5"/>
        <v>-10128657607</v>
      </c>
    </row>
    <row r="340" spans="1:5">
      <c r="B340" s="173" t="s">
        <v>2392</v>
      </c>
      <c r="D340" s="134">
        <v>10128657607</v>
      </c>
      <c r="E340" s="136">
        <f t="shared" si="5"/>
        <v>-10128657607</v>
      </c>
    </row>
    <row r="341" spans="1:5">
      <c r="B341" s="173" t="s">
        <v>93</v>
      </c>
      <c r="E341" s="136">
        <f t="shared" si="5"/>
        <v>0</v>
      </c>
    </row>
    <row r="342" spans="1:5">
      <c r="B342" s="173" t="s">
        <v>93</v>
      </c>
      <c r="E342" s="136">
        <f t="shared" si="5"/>
        <v>0</v>
      </c>
    </row>
    <row r="343" spans="1:5">
      <c r="A343">
        <v>21050101</v>
      </c>
      <c r="B343" s="173" t="s">
        <v>2393</v>
      </c>
      <c r="D343">
        <v>0</v>
      </c>
      <c r="E343" s="136">
        <f t="shared" si="5"/>
        <v>0</v>
      </c>
    </row>
    <row r="344" spans="1:5">
      <c r="A344">
        <v>21050102</v>
      </c>
      <c r="B344" s="173" t="s">
        <v>2394</v>
      </c>
      <c r="D344" s="134">
        <v>300000000</v>
      </c>
      <c r="E344" s="136">
        <f t="shared" si="5"/>
        <v>-300000000</v>
      </c>
    </row>
    <row r="345" spans="1:5">
      <c r="A345">
        <v>21050103</v>
      </c>
      <c r="B345" s="173" t="s">
        <v>2395</v>
      </c>
      <c r="D345">
        <v>0</v>
      </c>
      <c r="E345" s="136">
        <f t="shared" si="5"/>
        <v>0</v>
      </c>
    </row>
    <row r="346" spans="1:5">
      <c r="A346">
        <v>21050104</v>
      </c>
      <c r="B346" s="173" t="s">
        <v>2396</v>
      </c>
      <c r="D346" s="134">
        <v>1000000000</v>
      </c>
      <c r="E346" s="136">
        <f t="shared" si="5"/>
        <v>-1000000000</v>
      </c>
    </row>
    <row r="347" spans="1:5">
      <c r="A347">
        <v>21050105</v>
      </c>
      <c r="B347" s="173" t="s">
        <v>2397</v>
      </c>
      <c r="D347" s="134">
        <v>119000000</v>
      </c>
      <c r="E347" s="136">
        <f t="shared" si="5"/>
        <v>-119000000</v>
      </c>
    </row>
    <row r="348" spans="1:5">
      <c r="A348">
        <v>21050106</v>
      </c>
      <c r="B348" s="173" t="s">
        <v>2398</v>
      </c>
      <c r="D348">
        <v>0</v>
      </c>
      <c r="E348" s="136">
        <f t="shared" si="5"/>
        <v>0</v>
      </c>
    </row>
    <row r="349" spans="1:5">
      <c r="A349">
        <v>21050107</v>
      </c>
      <c r="B349" s="173" t="s">
        <v>2399</v>
      </c>
      <c r="D349" s="134">
        <v>119000000</v>
      </c>
      <c r="E349" s="136">
        <f t="shared" si="5"/>
        <v>-119000000</v>
      </c>
    </row>
    <row r="350" spans="1:5">
      <c r="A350">
        <v>21050108</v>
      </c>
      <c r="B350" s="173" t="s">
        <v>2400</v>
      </c>
      <c r="D350" s="134">
        <v>119000000</v>
      </c>
      <c r="E350" s="136">
        <f t="shared" si="5"/>
        <v>-119000000</v>
      </c>
    </row>
    <row r="351" spans="1:5">
      <c r="A351">
        <v>21050109</v>
      </c>
      <c r="B351" s="173" t="s">
        <v>2401</v>
      </c>
      <c r="D351" s="134">
        <v>119000000</v>
      </c>
      <c r="E351" s="136">
        <f t="shared" si="5"/>
        <v>-119000000</v>
      </c>
    </row>
    <row r="352" spans="1:5">
      <c r="A352">
        <v>21050110</v>
      </c>
      <c r="B352" s="173" t="s">
        <v>2402</v>
      </c>
      <c r="D352" s="134">
        <v>119000000</v>
      </c>
      <c r="E352" s="136">
        <f t="shared" si="5"/>
        <v>-119000000</v>
      </c>
    </row>
    <row r="353" spans="1:5">
      <c r="A353">
        <v>21050111</v>
      </c>
      <c r="B353" s="173" t="s">
        <v>2403</v>
      </c>
      <c r="D353" s="134">
        <v>105000000</v>
      </c>
      <c r="E353" s="136">
        <f t="shared" si="5"/>
        <v>-105000000</v>
      </c>
    </row>
    <row r="354" spans="1:5">
      <c r="A354">
        <v>21050112</v>
      </c>
      <c r="B354" s="173" t="s">
        <v>2404</v>
      </c>
      <c r="D354">
        <v>0</v>
      </c>
      <c r="E354" s="136">
        <f t="shared" si="5"/>
        <v>0</v>
      </c>
    </row>
    <row r="355" spans="1:5">
      <c r="A355">
        <v>21050113</v>
      </c>
      <c r="B355" s="173" t="s">
        <v>2405</v>
      </c>
      <c r="D355" s="134">
        <v>500000000</v>
      </c>
      <c r="E355" s="136">
        <f t="shared" si="5"/>
        <v>-500000000</v>
      </c>
    </row>
    <row r="356" spans="1:5">
      <c r="A356">
        <v>21050114</v>
      </c>
      <c r="B356" s="173" t="s">
        <v>2406</v>
      </c>
      <c r="D356" s="134">
        <v>500000000</v>
      </c>
      <c r="E356" s="136">
        <f t="shared" si="5"/>
        <v>-500000000</v>
      </c>
    </row>
    <row r="357" spans="1:5">
      <c r="B357" s="173" t="s">
        <v>2407</v>
      </c>
      <c r="D357" s="134">
        <v>3000000000</v>
      </c>
      <c r="E357" s="136">
        <f t="shared" si="5"/>
        <v>-3000000000</v>
      </c>
    </row>
    <row r="358" spans="1:5">
      <c r="B358" s="173" t="s">
        <v>2408</v>
      </c>
      <c r="E358" s="136">
        <f t="shared" si="5"/>
        <v>0</v>
      </c>
    </row>
    <row r="359" spans="1:5">
      <c r="A359">
        <v>21050201</v>
      </c>
      <c r="B359" s="173" t="s">
        <v>2409</v>
      </c>
      <c r="D359">
        <v>0</v>
      </c>
      <c r="E359" s="136">
        <f t="shared" si="5"/>
        <v>0</v>
      </c>
    </row>
    <row r="360" spans="1:5">
      <c r="B360" s="173" t="s">
        <v>2410</v>
      </c>
      <c r="D360">
        <v>0</v>
      </c>
      <c r="E360" s="136">
        <f t="shared" si="5"/>
        <v>0</v>
      </c>
    </row>
    <row r="361" spans="1:5">
      <c r="B361" s="173" t="s">
        <v>94</v>
      </c>
      <c r="E361" s="136">
        <f t="shared" si="5"/>
        <v>0</v>
      </c>
    </row>
    <row r="362" spans="1:5">
      <c r="B362" s="173" t="s">
        <v>94</v>
      </c>
      <c r="E362" s="136">
        <f t="shared" si="5"/>
        <v>0</v>
      </c>
    </row>
    <row r="363" spans="1:5">
      <c r="A363">
        <v>21060101</v>
      </c>
      <c r="B363" s="173" t="s">
        <v>2411</v>
      </c>
      <c r="D363">
        <v>9</v>
      </c>
      <c r="E363" s="136">
        <f t="shared" si="5"/>
        <v>-9</v>
      </c>
    </row>
    <row r="364" spans="1:5">
      <c r="A364">
        <v>21060102</v>
      </c>
      <c r="B364" s="173" t="s">
        <v>2412</v>
      </c>
      <c r="D364">
        <v>0</v>
      </c>
      <c r="E364" s="136">
        <f t="shared" si="5"/>
        <v>0</v>
      </c>
    </row>
    <row r="365" spans="1:5">
      <c r="A365">
        <v>21060104</v>
      </c>
      <c r="B365" s="173" t="s">
        <v>2413</v>
      </c>
      <c r="D365">
        <v>0</v>
      </c>
      <c r="E365" s="136">
        <f t="shared" si="5"/>
        <v>0</v>
      </c>
    </row>
    <row r="366" spans="1:5">
      <c r="A366">
        <v>21060105</v>
      </c>
      <c r="B366" s="173" t="s">
        <v>2414</v>
      </c>
      <c r="D366">
        <v>0</v>
      </c>
      <c r="E366" s="136">
        <f t="shared" si="5"/>
        <v>0</v>
      </c>
    </row>
    <row r="367" spans="1:5">
      <c r="A367">
        <v>21060106</v>
      </c>
      <c r="B367" s="173" t="s">
        <v>2415</v>
      </c>
      <c r="D367" s="134">
        <v>709340269</v>
      </c>
      <c r="E367" s="136">
        <f t="shared" si="5"/>
        <v>-709340269</v>
      </c>
    </row>
    <row r="368" spans="1:5">
      <c r="A368">
        <v>21060107</v>
      </c>
      <c r="B368" s="173" t="s">
        <v>2416</v>
      </c>
      <c r="D368" s="134">
        <v>2049995443</v>
      </c>
      <c r="E368" s="136">
        <f t="shared" si="5"/>
        <v>-2049995443</v>
      </c>
    </row>
    <row r="369" spans="1:5">
      <c r="A369">
        <v>21060108</v>
      </c>
      <c r="B369" s="173" t="s">
        <v>2417</v>
      </c>
      <c r="D369">
        <v>0</v>
      </c>
      <c r="E369" s="136">
        <f t="shared" si="5"/>
        <v>0</v>
      </c>
    </row>
    <row r="370" spans="1:5">
      <c r="A370">
        <v>21060109</v>
      </c>
      <c r="B370" s="173" t="s">
        <v>2418</v>
      </c>
      <c r="D370" s="134">
        <v>1764734</v>
      </c>
      <c r="E370" s="136">
        <f t="shared" si="5"/>
        <v>-1764734</v>
      </c>
    </row>
    <row r="371" spans="1:5">
      <c r="A371">
        <v>21060110</v>
      </c>
      <c r="B371" s="173" t="s">
        <v>2419</v>
      </c>
      <c r="D371" s="134">
        <v>841095399</v>
      </c>
      <c r="E371" s="136">
        <f t="shared" si="5"/>
        <v>-841095399</v>
      </c>
    </row>
    <row r="372" spans="1:5">
      <c r="A372">
        <v>21060111</v>
      </c>
      <c r="B372" s="173" t="s">
        <v>2420</v>
      </c>
      <c r="D372" s="134">
        <v>165800568</v>
      </c>
      <c r="E372" s="136">
        <f t="shared" si="5"/>
        <v>-165800568</v>
      </c>
    </row>
    <row r="373" spans="1:5">
      <c r="B373" s="173" t="s">
        <v>2421</v>
      </c>
      <c r="D373" s="134">
        <v>3767996422</v>
      </c>
      <c r="E373" s="136">
        <f t="shared" si="5"/>
        <v>-3767996422</v>
      </c>
    </row>
    <row r="374" spans="1:5">
      <c r="B374" s="173" t="s">
        <v>95</v>
      </c>
      <c r="E374" s="136">
        <f t="shared" si="5"/>
        <v>0</v>
      </c>
    </row>
    <row r="375" spans="1:5">
      <c r="B375" s="173" t="s">
        <v>2422</v>
      </c>
      <c r="E375" s="136">
        <f t="shared" si="5"/>
        <v>0</v>
      </c>
    </row>
    <row r="376" spans="1:5">
      <c r="A376">
        <v>21070101</v>
      </c>
      <c r="B376" s="173" t="s">
        <v>2423</v>
      </c>
      <c r="D376">
        <v>0</v>
      </c>
      <c r="E376" s="136">
        <f t="shared" si="5"/>
        <v>0</v>
      </c>
    </row>
    <row r="377" spans="1:5">
      <c r="B377" s="173" t="s">
        <v>2424</v>
      </c>
      <c r="D377">
        <v>0</v>
      </c>
      <c r="E377" s="136">
        <f t="shared" si="5"/>
        <v>0</v>
      </c>
    </row>
    <row r="378" spans="1:5">
      <c r="B378" s="173" t="s">
        <v>2425</v>
      </c>
      <c r="D378" s="134">
        <v>160183989375</v>
      </c>
      <c r="E378" s="136">
        <f t="shared" si="5"/>
        <v>-160183989375</v>
      </c>
    </row>
    <row r="379" spans="1:5">
      <c r="B379" s="173" t="s">
        <v>96</v>
      </c>
      <c r="E379" s="136">
        <f t="shared" si="5"/>
        <v>0</v>
      </c>
    </row>
    <row r="380" spans="1:5">
      <c r="B380" s="173" t="s">
        <v>84</v>
      </c>
      <c r="E380" s="136">
        <f t="shared" si="5"/>
        <v>0</v>
      </c>
    </row>
    <row r="381" spans="1:5">
      <c r="B381" s="173" t="s">
        <v>2366</v>
      </c>
      <c r="D381">
        <v>0</v>
      </c>
      <c r="E381" s="136">
        <f t="shared" si="5"/>
        <v>0</v>
      </c>
    </row>
    <row r="382" spans="1:5">
      <c r="B382" s="173" t="s">
        <v>86</v>
      </c>
      <c r="E382" s="136">
        <f t="shared" si="5"/>
        <v>0</v>
      </c>
    </row>
    <row r="383" spans="1:5">
      <c r="B383" s="173" t="s">
        <v>87</v>
      </c>
      <c r="E383" s="136">
        <f t="shared" si="5"/>
        <v>0</v>
      </c>
    </row>
    <row r="384" spans="1:5">
      <c r="A384">
        <v>22020101</v>
      </c>
      <c r="B384" s="173" t="s">
        <v>2426</v>
      </c>
      <c r="D384">
        <v>0</v>
      </c>
      <c r="E384" s="136">
        <f t="shared" si="5"/>
        <v>0</v>
      </c>
    </row>
    <row r="385" spans="1:5">
      <c r="B385" s="173" t="s">
        <v>2371</v>
      </c>
      <c r="D385">
        <v>0</v>
      </c>
      <c r="E385" s="136">
        <f t="shared" si="5"/>
        <v>0</v>
      </c>
    </row>
    <row r="386" spans="1:5">
      <c r="B386" s="173" t="s">
        <v>88</v>
      </c>
      <c r="E386" s="136">
        <f t="shared" si="5"/>
        <v>0</v>
      </c>
    </row>
    <row r="387" spans="1:5">
      <c r="A387">
        <v>22020201</v>
      </c>
      <c r="B387" s="173" t="s">
        <v>2427</v>
      </c>
      <c r="D387">
        <v>0</v>
      </c>
      <c r="E387" s="136">
        <f t="shared" si="5"/>
        <v>0</v>
      </c>
    </row>
    <row r="388" spans="1:5">
      <c r="B388" s="173" t="s">
        <v>2374</v>
      </c>
      <c r="D388">
        <v>0</v>
      </c>
      <c r="E388" s="136">
        <f t="shared" si="5"/>
        <v>0</v>
      </c>
    </row>
    <row r="389" spans="1:5">
      <c r="B389" s="173" t="s">
        <v>393</v>
      </c>
      <c r="E389" s="136">
        <f t="shared" si="5"/>
        <v>0</v>
      </c>
    </row>
    <row r="390" spans="1:5">
      <c r="A390">
        <v>22020301</v>
      </c>
      <c r="B390" s="173" t="s">
        <v>2428</v>
      </c>
      <c r="D390" s="134">
        <v>42000000000</v>
      </c>
      <c r="E390" s="136">
        <f t="shared" si="5"/>
        <v>-42000000000</v>
      </c>
    </row>
    <row r="391" spans="1:5">
      <c r="A391">
        <v>22020302</v>
      </c>
      <c r="B391" s="173" t="s">
        <v>2429</v>
      </c>
      <c r="D391" s="134">
        <v>44037720000</v>
      </c>
      <c r="E391" s="136">
        <f t="shared" ref="E391:E454" si="6">+C391-D391</f>
        <v>-44037720000</v>
      </c>
    </row>
    <row r="392" spans="1:5">
      <c r="B392" s="173" t="s">
        <v>2430</v>
      </c>
      <c r="D392" s="134">
        <v>86037720000</v>
      </c>
      <c r="E392" s="136">
        <f t="shared" si="6"/>
        <v>-86037720000</v>
      </c>
    </row>
    <row r="393" spans="1:5">
      <c r="B393" s="173" t="s">
        <v>396</v>
      </c>
      <c r="E393" s="136">
        <f t="shared" si="6"/>
        <v>0</v>
      </c>
    </row>
    <row r="394" spans="1:5">
      <c r="A394">
        <v>22020401</v>
      </c>
      <c r="B394" s="173" t="s">
        <v>2431</v>
      </c>
      <c r="D394" s="134">
        <v>31775195882</v>
      </c>
      <c r="E394" s="136">
        <f t="shared" si="6"/>
        <v>-31775195882</v>
      </c>
    </row>
    <row r="395" spans="1:5">
      <c r="A395">
        <v>22020402</v>
      </c>
      <c r="B395" s="173" t="s">
        <v>2432</v>
      </c>
      <c r="D395" s="134">
        <v>21523410328</v>
      </c>
      <c r="E395" s="136">
        <f t="shared" si="6"/>
        <v>-21523410328</v>
      </c>
    </row>
    <row r="396" spans="1:5">
      <c r="B396" s="173" t="s">
        <v>2433</v>
      </c>
      <c r="D396" s="134">
        <v>53298606210</v>
      </c>
      <c r="E396" s="136">
        <f t="shared" si="6"/>
        <v>-53298606210</v>
      </c>
    </row>
    <row r="397" spans="1:5">
      <c r="B397" s="173" t="s">
        <v>399</v>
      </c>
      <c r="E397" s="136">
        <f t="shared" si="6"/>
        <v>0</v>
      </c>
    </row>
    <row r="398" spans="1:5">
      <c r="A398">
        <v>22020501</v>
      </c>
      <c r="B398" s="173" t="s">
        <v>2434</v>
      </c>
      <c r="D398">
        <v>0</v>
      </c>
      <c r="E398" s="136">
        <f t="shared" si="6"/>
        <v>0</v>
      </c>
    </row>
    <row r="399" spans="1:5">
      <c r="A399">
        <v>22020502</v>
      </c>
      <c r="B399" s="173" t="s">
        <v>2435</v>
      </c>
      <c r="D399">
        <v>0</v>
      </c>
      <c r="E399" s="136">
        <f t="shared" si="6"/>
        <v>0</v>
      </c>
    </row>
    <row r="400" spans="1:5">
      <c r="B400" s="173" t="s">
        <v>2436</v>
      </c>
      <c r="D400">
        <v>0</v>
      </c>
      <c r="E400" s="136">
        <f t="shared" si="6"/>
        <v>0</v>
      </c>
    </row>
    <row r="401" spans="1:5">
      <c r="B401" s="173" t="s">
        <v>2437</v>
      </c>
      <c r="E401" s="136">
        <f t="shared" si="6"/>
        <v>0</v>
      </c>
    </row>
    <row r="402" spans="1:5">
      <c r="B402" s="173" t="s">
        <v>2437</v>
      </c>
      <c r="E402" s="136">
        <f t="shared" si="6"/>
        <v>0</v>
      </c>
    </row>
    <row r="403" spans="1:5">
      <c r="A403">
        <v>22030101</v>
      </c>
      <c r="B403" s="173" t="s">
        <v>2438</v>
      </c>
      <c r="D403">
        <v>0</v>
      </c>
      <c r="E403" s="136">
        <f t="shared" si="6"/>
        <v>0</v>
      </c>
    </row>
    <row r="404" spans="1:5">
      <c r="B404" s="173" t="s">
        <v>2439</v>
      </c>
      <c r="D404">
        <v>0</v>
      </c>
      <c r="E404" s="136">
        <f t="shared" si="6"/>
        <v>0</v>
      </c>
    </row>
    <row r="405" spans="1:5">
      <c r="B405" s="173" t="s">
        <v>97</v>
      </c>
      <c r="E405" s="136">
        <f t="shared" si="6"/>
        <v>0</v>
      </c>
    </row>
    <row r="406" spans="1:5">
      <c r="B406" s="173" t="s">
        <v>97</v>
      </c>
      <c r="E406" s="136">
        <f t="shared" si="6"/>
        <v>0</v>
      </c>
    </row>
    <row r="407" spans="1:5">
      <c r="A407">
        <v>22040101</v>
      </c>
      <c r="B407" s="173" t="s">
        <v>2440</v>
      </c>
      <c r="D407">
        <v>0</v>
      </c>
      <c r="E407" s="136">
        <f t="shared" si="6"/>
        <v>0</v>
      </c>
    </row>
    <row r="408" spans="1:5">
      <c r="B408" s="173" t="s">
        <v>2441</v>
      </c>
      <c r="D408">
        <v>0</v>
      </c>
      <c r="E408" s="136">
        <f t="shared" si="6"/>
        <v>0</v>
      </c>
    </row>
    <row r="409" spans="1:5">
      <c r="B409" s="173" t="s">
        <v>2442</v>
      </c>
      <c r="D409" s="134">
        <v>139336326210</v>
      </c>
      <c r="E409" s="136">
        <f t="shared" si="6"/>
        <v>-139336326210</v>
      </c>
    </row>
    <row r="410" spans="1:5">
      <c r="B410" s="173" t="s">
        <v>2443</v>
      </c>
      <c r="D410" s="134">
        <v>299520315585</v>
      </c>
      <c r="E410" s="136">
        <f t="shared" si="6"/>
        <v>-299520315585</v>
      </c>
    </row>
    <row r="411" spans="1:5">
      <c r="B411" s="249"/>
      <c r="E411" s="136">
        <f t="shared" si="6"/>
        <v>0</v>
      </c>
    </row>
    <row r="412" spans="1:5">
      <c r="B412" s="173" t="s">
        <v>98</v>
      </c>
      <c r="E412" s="136">
        <f t="shared" si="6"/>
        <v>0</v>
      </c>
    </row>
    <row r="413" spans="1:5">
      <c r="B413" s="173" t="s">
        <v>99</v>
      </c>
      <c r="E413" s="136">
        <f t="shared" si="6"/>
        <v>0</v>
      </c>
    </row>
    <row r="414" spans="1:5">
      <c r="B414" s="173" t="s">
        <v>100</v>
      </c>
      <c r="E414" s="136">
        <f t="shared" si="6"/>
        <v>0</v>
      </c>
    </row>
    <row r="415" spans="1:5">
      <c r="B415" s="173" t="s">
        <v>101</v>
      </c>
      <c r="E415" s="136">
        <f t="shared" si="6"/>
        <v>0</v>
      </c>
    </row>
    <row r="416" spans="1:5">
      <c r="A416">
        <v>31010101</v>
      </c>
      <c r="B416" s="173" t="s">
        <v>2444</v>
      </c>
      <c r="D416" s="134">
        <v>441000000000</v>
      </c>
      <c r="E416" s="136">
        <f t="shared" si="6"/>
        <v>-441000000000</v>
      </c>
    </row>
    <row r="417" spans="1:5">
      <c r="B417" s="173" t="s">
        <v>2445</v>
      </c>
      <c r="D417" s="134">
        <v>441000000000</v>
      </c>
      <c r="E417" s="136">
        <f t="shared" si="6"/>
        <v>-441000000000</v>
      </c>
    </row>
    <row r="418" spans="1:5">
      <c r="B418" s="173" t="s">
        <v>102</v>
      </c>
      <c r="E418" s="136">
        <f t="shared" si="6"/>
        <v>0</v>
      </c>
    </row>
    <row r="419" spans="1:5">
      <c r="B419" s="173" t="s">
        <v>103</v>
      </c>
      <c r="E419" s="136">
        <f t="shared" si="6"/>
        <v>0</v>
      </c>
    </row>
    <row r="420" spans="1:5">
      <c r="A420">
        <v>31020101</v>
      </c>
      <c r="B420" s="173" t="s">
        <v>2446</v>
      </c>
      <c r="D420" s="134">
        <v>20011519451</v>
      </c>
      <c r="E420" s="136">
        <f t="shared" si="6"/>
        <v>-20011519451</v>
      </c>
    </row>
    <row r="421" spans="1:5">
      <c r="B421" s="173" t="s">
        <v>104</v>
      </c>
      <c r="E421" s="136">
        <f t="shared" si="6"/>
        <v>0</v>
      </c>
    </row>
    <row r="422" spans="1:5">
      <c r="A422">
        <v>31020201</v>
      </c>
      <c r="B422" s="173" t="s">
        <v>2447</v>
      </c>
      <c r="D422" s="134">
        <v>2989952292</v>
      </c>
      <c r="E422" s="136">
        <f t="shared" si="6"/>
        <v>-2989952292</v>
      </c>
    </row>
    <row r="423" spans="1:5">
      <c r="B423" s="173" t="s">
        <v>105</v>
      </c>
      <c r="E423" s="136">
        <f t="shared" si="6"/>
        <v>0</v>
      </c>
    </row>
    <row r="424" spans="1:5">
      <c r="A424">
        <v>31020301</v>
      </c>
      <c r="B424" s="173" t="s">
        <v>2448</v>
      </c>
      <c r="D424">
        <v>0</v>
      </c>
      <c r="E424" s="136">
        <f t="shared" si="6"/>
        <v>0</v>
      </c>
    </row>
    <row r="425" spans="1:5">
      <c r="B425" s="173" t="s">
        <v>106</v>
      </c>
      <c r="E425" s="136">
        <f t="shared" si="6"/>
        <v>0</v>
      </c>
    </row>
    <row r="426" spans="1:5">
      <c r="A426">
        <v>31020501</v>
      </c>
      <c r="B426" s="173" t="s">
        <v>2449</v>
      </c>
      <c r="D426" s="134">
        <v>13132065246</v>
      </c>
      <c r="E426" s="136">
        <f t="shared" si="6"/>
        <v>-13132065246</v>
      </c>
    </row>
    <row r="427" spans="1:5">
      <c r="B427" s="173" t="s">
        <v>2450</v>
      </c>
      <c r="D427" s="134">
        <v>36133536989</v>
      </c>
      <c r="E427" s="136">
        <f t="shared" si="6"/>
        <v>-36133536989</v>
      </c>
    </row>
    <row r="428" spans="1:5">
      <c r="B428" s="173" t="s">
        <v>2451</v>
      </c>
      <c r="D428" s="134">
        <v>477133536989</v>
      </c>
      <c r="E428" s="136">
        <f t="shared" si="6"/>
        <v>-477133536989</v>
      </c>
    </row>
    <row r="429" spans="1:5">
      <c r="B429" s="173" t="s">
        <v>2452</v>
      </c>
      <c r="E429" s="136">
        <f t="shared" si="6"/>
        <v>0</v>
      </c>
    </row>
    <row r="430" spans="1:5">
      <c r="B430" s="173" t="s">
        <v>2453</v>
      </c>
      <c r="E430" s="136">
        <f t="shared" si="6"/>
        <v>0</v>
      </c>
    </row>
    <row r="431" spans="1:5">
      <c r="A431">
        <v>31030101</v>
      </c>
      <c r="B431" s="173" t="s">
        <v>2454</v>
      </c>
      <c r="D431">
        <v>0</v>
      </c>
      <c r="E431" s="136">
        <f t="shared" si="6"/>
        <v>0</v>
      </c>
    </row>
    <row r="432" spans="1:5">
      <c r="B432" s="173" t="s">
        <v>483</v>
      </c>
      <c r="E432" s="136">
        <f t="shared" si="6"/>
        <v>0</v>
      </c>
    </row>
    <row r="433" spans="1:5">
      <c r="A433">
        <v>31030201</v>
      </c>
      <c r="B433" s="173" t="s">
        <v>2455</v>
      </c>
      <c r="D433">
        <v>0</v>
      </c>
      <c r="E433" s="136">
        <f t="shared" si="6"/>
        <v>0</v>
      </c>
    </row>
    <row r="434" spans="1:5">
      <c r="B434" s="173" t="s">
        <v>2456</v>
      </c>
      <c r="D434">
        <v>0</v>
      </c>
      <c r="E434" s="136">
        <f t="shared" si="6"/>
        <v>0</v>
      </c>
    </row>
    <row r="435" spans="1:5">
      <c r="B435" s="173" t="s">
        <v>2457</v>
      </c>
      <c r="D435" s="134">
        <v>477133536989</v>
      </c>
      <c r="E435" s="136">
        <f t="shared" si="6"/>
        <v>-477133536989</v>
      </c>
    </row>
    <row r="436" spans="1:5">
      <c r="B436" s="249"/>
      <c r="E436" s="136">
        <f t="shared" si="6"/>
        <v>0</v>
      </c>
    </row>
    <row r="437" spans="1:5">
      <c r="B437" s="173" t="s">
        <v>107</v>
      </c>
      <c r="E437" s="136">
        <f t="shared" si="6"/>
        <v>0</v>
      </c>
    </row>
    <row r="438" spans="1:5">
      <c r="B438" s="173" t="s">
        <v>108</v>
      </c>
      <c r="E438" s="136">
        <f t="shared" si="6"/>
        <v>0</v>
      </c>
    </row>
    <row r="439" spans="1:5">
      <c r="B439" s="173" t="s">
        <v>109</v>
      </c>
      <c r="E439" s="136">
        <f t="shared" si="6"/>
        <v>0</v>
      </c>
    </row>
    <row r="440" spans="1:5">
      <c r="B440" s="173" t="s">
        <v>110</v>
      </c>
      <c r="E440" s="136">
        <f t="shared" si="6"/>
        <v>0</v>
      </c>
    </row>
    <row r="441" spans="1:5">
      <c r="A441">
        <v>51010101</v>
      </c>
      <c r="B441" s="173" t="s">
        <v>2458</v>
      </c>
      <c r="D441" s="134">
        <v>466523183362</v>
      </c>
      <c r="E441" s="136">
        <f t="shared" si="6"/>
        <v>-466523183362</v>
      </c>
    </row>
    <row r="442" spans="1:5">
      <c r="A442">
        <v>51010102</v>
      </c>
      <c r="B442" s="173" t="s">
        <v>2459</v>
      </c>
      <c r="D442" s="134">
        <v>2227961571</v>
      </c>
      <c r="E442" s="136">
        <f t="shared" si="6"/>
        <v>-2227961571</v>
      </c>
    </row>
    <row r="443" spans="1:5">
      <c r="A443">
        <v>51010103</v>
      </c>
      <c r="B443" s="173" t="s">
        <v>2460</v>
      </c>
      <c r="D443" s="134">
        <v>25772774749</v>
      </c>
      <c r="E443" s="136">
        <f t="shared" si="6"/>
        <v>-25772774749</v>
      </c>
    </row>
    <row r="444" spans="1:5">
      <c r="B444" s="173" t="s">
        <v>2461</v>
      </c>
      <c r="D444" s="134">
        <v>494523919682</v>
      </c>
      <c r="E444" s="136">
        <f t="shared" si="6"/>
        <v>-494523919682</v>
      </c>
    </row>
    <row r="445" spans="1:5">
      <c r="B445" s="173" t="s">
        <v>2462</v>
      </c>
      <c r="D445" s="134">
        <v>494523919682</v>
      </c>
      <c r="E445" s="136">
        <f t="shared" si="6"/>
        <v>-494523919682</v>
      </c>
    </row>
    <row r="446" spans="1:5">
      <c r="B446" s="173" t="s">
        <v>111</v>
      </c>
      <c r="E446" s="136">
        <f t="shared" si="6"/>
        <v>0</v>
      </c>
    </row>
    <row r="447" spans="1:5">
      <c r="B447" s="173" t="s">
        <v>112</v>
      </c>
      <c r="E447" s="136">
        <f t="shared" si="6"/>
        <v>0</v>
      </c>
    </row>
    <row r="448" spans="1:5">
      <c r="A448">
        <v>52020101</v>
      </c>
      <c r="B448" s="173" t="s">
        <v>2463</v>
      </c>
      <c r="D448" s="134">
        <v>17601353</v>
      </c>
      <c r="E448" s="136">
        <f t="shared" si="6"/>
        <v>-17601353</v>
      </c>
    </row>
    <row r="449" spans="1:5">
      <c r="A449">
        <v>52020102</v>
      </c>
      <c r="B449" s="173" t="s">
        <v>2464</v>
      </c>
      <c r="D449" s="134">
        <v>23561169</v>
      </c>
      <c r="E449" s="136">
        <f t="shared" si="6"/>
        <v>-23561169</v>
      </c>
    </row>
    <row r="450" spans="1:5">
      <c r="A450">
        <v>52030101</v>
      </c>
      <c r="B450" s="173" t="s">
        <v>2465</v>
      </c>
      <c r="D450" s="134">
        <v>27305489</v>
      </c>
      <c r="E450" s="136">
        <f t="shared" si="6"/>
        <v>-27305489</v>
      </c>
    </row>
    <row r="451" spans="1:5">
      <c r="A451">
        <v>52030102</v>
      </c>
      <c r="B451" s="173" t="s">
        <v>2466</v>
      </c>
      <c r="D451" s="134">
        <v>806347933</v>
      </c>
      <c r="E451" s="136">
        <f t="shared" si="6"/>
        <v>-806347933</v>
      </c>
    </row>
    <row r="452" spans="1:5">
      <c r="A452">
        <v>52030104</v>
      </c>
      <c r="B452" s="173" t="s">
        <v>2467</v>
      </c>
      <c r="D452" s="134">
        <v>1800751645</v>
      </c>
      <c r="E452" s="136">
        <f t="shared" si="6"/>
        <v>-1800751645</v>
      </c>
    </row>
    <row r="453" spans="1:5">
      <c r="A453">
        <v>52030111</v>
      </c>
      <c r="B453" s="173" t="s">
        <v>2468</v>
      </c>
      <c r="D453" s="134">
        <v>47519477</v>
      </c>
      <c r="E453" s="136">
        <f t="shared" si="6"/>
        <v>-47519477</v>
      </c>
    </row>
    <row r="454" spans="1:5">
      <c r="A454">
        <v>52030112</v>
      </c>
      <c r="B454" s="173" t="s">
        <v>2469</v>
      </c>
      <c r="D454">
        <v>0</v>
      </c>
      <c r="E454" s="136">
        <f t="shared" si="6"/>
        <v>0</v>
      </c>
    </row>
    <row r="455" spans="1:5">
      <c r="A455">
        <v>52030114</v>
      </c>
      <c r="B455" s="173" t="s">
        <v>2470</v>
      </c>
      <c r="D455" s="134">
        <v>159856493</v>
      </c>
      <c r="E455" s="136">
        <f t="shared" ref="E455:E518" si="7">+C455-D455</f>
        <v>-159856493</v>
      </c>
    </row>
    <row r="456" spans="1:5">
      <c r="A456">
        <v>52030115</v>
      </c>
      <c r="B456" s="173" t="s">
        <v>2471</v>
      </c>
      <c r="D456">
        <v>0</v>
      </c>
      <c r="E456" s="136">
        <f t="shared" si="7"/>
        <v>0</v>
      </c>
    </row>
    <row r="457" spans="1:5">
      <c r="B457" s="173" t="s">
        <v>2472</v>
      </c>
      <c r="D457" s="134">
        <v>2882943559</v>
      </c>
      <c r="E457" s="136">
        <f t="shared" si="7"/>
        <v>-2882943559</v>
      </c>
    </row>
    <row r="458" spans="1:5">
      <c r="B458" s="173" t="s">
        <v>113</v>
      </c>
      <c r="E458" s="136">
        <f t="shared" si="7"/>
        <v>0</v>
      </c>
    </row>
    <row r="459" spans="1:5">
      <c r="A459">
        <v>52010101</v>
      </c>
      <c r="B459" s="173" t="s">
        <v>2473</v>
      </c>
      <c r="D459" s="134">
        <v>194305348</v>
      </c>
      <c r="E459" s="136">
        <f t="shared" si="7"/>
        <v>-194305348</v>
      </c>
    </row>
    <row r="460" spans="1:5">
      <c r="A460">
        <v>52010102</v>
      </c>
      <c r="B460" s="173" t="s">
        <v>2474</v>
      </c>
      <c r="D460">
        <v>0</v>
      </c>
      <c r="E460" s="136">
        <f t="shared" si="7"/>
        <v>0</v>
      </c>
    </row>
    <row r="461" spans="1:5">
      <c r="A461">
        <v>52030103</v>
      </c>
      <c r="B461" s="173" t="s">
        <v>2475</v>
      </c>
      <c r="D461">
        <v>0</v>
      </c>
      <c r="E461" s="136">
        <f t="shared" si="7"/>
        <v>0</v>
      </c>
    </row>
    <row r="462" spans="1:5">
      <c r="A462">
        <v>52030105</v>
      </c>
      <c r="B462" s="173" t="s">
        <v>2476</v>
      </c>
      <c r="D462" s="134">
        <v>4442938890</v>
      </c>
      <c r="E462" s="136">
        <f t="shared" si="7"/>
        <v>-4442938890</v>
      </c>
    </row>
    <row r="463" spans="1:5">
      <c r="A463">
        <v>52030106</v>
      </c>
      <c r="B463" s="173" t="s">
        <v>2477</v>
      </c>
      <c r="D463" s="134">
        <v>3006921340</v>
      </c>
      <c r="E463" s="136">
        <f t="shared" si="7"/>
        <v>-3006921340</v>
      </c>
    </row>
    <row r="464" spans="1:5">
      <c r="A464">
        <v>52030107</v>
      </c>
      <c r="B464" s="173" t="s">
        <v>2478</v>
      </c>
      <c r="D464" s="134">
        <v>573091269</v>
      </c>
      <c r="E464" s="136">
        <f t="shared" si="7"/>
        <v>-573091269</v>
      </c>
    </row>
    <row r="465" spans="1:5">
      <c r="A465">
        <v>52030108</v>
      </c>
      <c r="B465" s="173" t="s">
        <v>2479</v>
      </c>
      <c r="D465" s="134">
        <v>193875096</v>
      </c>
      <c r="E465" s="136">
        <f t="shared" si="7"/>
        <v>-193875096</v>
      </c>
    </row>
    <row r="466" spans="1:5">
      <c r="A466">
        <v>52030109</v>
      </c>
      <c r="B466" s="173" t="s">
        <v>2480</v>
      </c>
      <c r="D466" s="134">
        <v>2997260406</v>
      </c>
      <c r="E466" s="136">
        <f t="shared" si="7"/>
        <v>-2997260406</v>
      </c>
    </row>
    <row r="467" spans="1:5">
      <c r="A467">
        <v>52030113</v>
      </c>
      <c r="B467" s="173" t="s">
        <v>2481</v>
      </c>
      <c r="D467" s="134">
        <v>1235559352</v>
      </c>
      <c r="E467" s="136">
        <f t="shared" si="7"/>
        <v>-1235559352</v>
      </c>
    </row>
    <row r="468" spans="1:5">
      <c r="A468">
        <v>52030116</v>
      </c>
      <c r="B468" s="173" t="s">
        <v>2482</v>
      </c>
      <c r="D468">
        <v>0</v>
      </c>
      <c r="E468" s="136">
        <f t="shared" si="7"/>
        <v>0</v>
      </c>
    </row>
    <row r="469" spans="1:5">
      <c r="A469">
        <v>52030117</v>
      </c>
      <c r="B469" s="173" t="s">
        <v>2483</v>
      </c>
      <c r="D469" s="134">
        <v>4636459959</v>
      </c>
      <c r="E469" s="136">
        <f t="shared" si="7"/>
        <v>-4636459959</v>
      </c>
    </row>
    <row r="470" spans="1:5">
      <c r="A470">
        <v>52030118</v>
      </c>
      <c r="B470" s="173" t="s">
        <v>2484</v>
      </c>
      <c r="D470" s="134">
        <v>573977612</v>
      </c>
      <c r="E470" s="136">
        <f t="shared" si="7"/>
        <v>-573977612</v>
      </c>
    </row>
    <row r="471" spans="1:5">
      <c r="A471">
        <v>52030119</v>
      </c>
      <c r="B471" s="173" t="s">
        <v>2485</v>
      </c>
      <c r="D471" s="134">
        <v>581270788</v>
      </c>
      <c r="E471" s="136">
        <f t="shared" si="7"/>
        <v>-581270788</v>
      </c>
    </row>
    <row r="472" spans="1:5">
      <c r="A472">
        <v>52030120</v>
      </c>
      <c r="B472" s="173" t="s">
        <v>2486</v>
      </c>
      <c r="D472">
        <v>0</v>
      </c>
      <c r="E472" s="136">
        <f t="shared" si="7"/>
        <v>0</v>
      </c>
    </row>
    <row r="473" spans="1:5">
      <c r="A473">
        <v>52030121</v>
      </c>
      <c r="B473" s="173" t="s">
        <v>2487</v>
      </c>
      <c r="D473">
        <v>0</v>
      </c>
      <c r="E473" s="136">
        <f t="shared" si="7"/>
        <v>0</v>
      </c>
    </row>
    <row r="474" spans="1:5">
      <c r="B474" s="173" t="s">
        <v>2488</v>
      </c>
      <c r="D474" s="134">
        <v>18435660060</v>
      </c>
      <c r="E474" s="136">
        <f t="shared" si="7"/>
        <v>-18435660060</v>
      </c>
    </row>
    <row r="475" spans="1:5">
      <c r="B475" s="173" t="s">
        <v>2489</v>
      </c>
      <c r="D475" s="134">
        <v>21318603619</v>
      </c>
      <c r="E475" s="136">
        <f t="shared" si="7"/>
        <v>-21318603619</v>
      </c>
    </row>
    <row r="476" spans="1:5">
      <c r="B476" s="173" t="s">
        <v>2490</v>
      </c>
      <c r="D476" s="134">
        <v>515842523301</v>
      </c>
      <c r="E476" s="136">
        <f t="shared" si="7"/>
        <v>-515842523301</v>
      </c>
    </row>
    <row r="477" spans="1:5">
      <c r="B477" s="249"/>
      <c r="E477" s="136">
        <f t="shared" si="7"/>
        <v>0</v>
      </c>
    </row>
    <row r="478" spans="1:5">
      <c r="B478" s="173" t="s">
        <v>114</v>
      </c>
      <c r="E478" s="136">
        <f t="shared" si="7"/>
        <v>0</v>
      </c>
    </row>
    <row r="479" spans="1:5">
      <c r="B479" s="173" t="s">
        <v>2491</v>
      </c>
      <c r="E479" s="136">
        <f t="shared" si="7"/>
        <v>0</v>
      </c>
    </row>
    <row r="480" spans="1:5">
      <c r="A480">
        <v>60401500</v>
      </c>
      <c r="B480" s="173" t="s">
        <v>2492</v>
      </c>
      <c r="C480">
        <v>0</v>
      </c>
      <c r="E480" s="136">
        <f t="shared" si="7"/>
        <v>0</v>
      </c>
    </row>
    <row r="481" spans="1:5">
      <c r="B481" s="173" t="s">
        <v>115</v>
      </c>
      <c r="E481" s="136">
        <f t="shared" si="7"/>
        <v>0</v>
      </c>
    </row>
    <row r="482" spans="1:5">
      <c r="A482">
        <v>61010101</v>
      </c>
      <c r="B482" s="173" t="s">
        <v>2493</v>
      </c>
      <c r="C482" s="134">
        <v>181883643913</v>
      </c>
      <c r="E482" s="136">
        <f t="shared" si="7"/>
        <v>181883643913</v>
      </c>
    </row>
    <row r="483" spans="1:5">
      <c r="B483" s="173" t="s">
        <v>2494</v>
      </c>
      <c r="E483" s="136">
        <f t="shared" si="7"/>
        <v>0</v>
      </c>
    </row>
    <row r="484" spans="1:5">
      <c r="A484">
        <v>61010102</v>
      </c>
      <c r="B484" s="173" t="s">
        <v>2495</v>
      </c>
      <c r="C484" s="134">
        <v>12977490478</v>
      </c>
      <c r="E484" s="136">
        <f t="shared" si="7"/>
        <v>12977490478</v>
      </c>
    </row>
    <row r="485" spans="1:5">
      <c r="B485" s="173" t="s">
        <v>2496</v>
      </c>
      <c r="E485" s="136">
        <f t="shared" si="7"/>
        <v>0</v>
      </c>
    </row>
    <row r="486" spans="1:5">
      <c r="A486">
        <v>61010103</v>
      </c>
      <c r="B486" s="173" t="s">
        <v>2497</v>
      </c>
      <c r="C486" s="134">
        <v>459778220</v>
      </c>
      <c r="E486" s="136">
        <f t="shared" si="7"/>
        <v>459778220</v>
      </c>
    </row>
    <row r="487" spans="1:5">
      <c r="A487">
        <v>61010104</v>
      </c>
      <c r="B487" s="173" t="s">
        <v>2498</v>
      </c>
      <c r="C487" s="134">
        <v>-66607770</v>
      </c>
      <c r="E487" s="136">
        <f t="shared" si="7"/>
        <v>-66607770</v>
      </c>
    </row>
    <row r="488" spans="1:5">
      <c r="A488">
        <v>61010105</v>
      </c>
      <c r="B488" s="173" t="s">
        <v>2499</v>
      </c>
      <c r="C488">
        <v>0</v>
      </c>
      <c r="E488" s="136">
        <f t="shared" si="7"/>
        <v>0</v>
      </c>
    </row>
    <row r="489" spans="1:5">
      <c r="A489">
        <v>61010106</v>
      </c>
      <c r="B489" s="173" t="s">
        <v>2500</v>
      </c>
      <c r="C489" s="134">
        <v>210044975</v>
      </c>
      <c r="E489" s="136">
        <f t="shared" si="7"/>
        <v>210044975</v>
      </c>
    </row>
    <row r="490" spans="1:5">
      <c r="A490">
        <v>61010107</v>
      </c>
      <c r="B490" s="173" t="s">
        <v>2501</v>
      </c>
      <c r="C490">
        <v>0</v>
      </c>
      <c r="E490" s="136">
        <f t="shared" si="7"/>
        <v>0</v>
      </c>
    </row>
    <row r="491" spans="1:5">
      <c r="A491">
        <v>61010108</v>
      </c>
      <c r="B491" s="173" t="s">
        <v>2502</v>
      </c>
      <c r="C491">
        <v>0</v>
      </c>
      <c r="E491" s="136">
        <f t="shared" si="7"/>
        <v>0</v>
      </c>
    </row>
    <row r="492" spans="1:5">
      <c r="A492">
        <v>61010109</v>
      </c>
      <c r="B492" s="173" t="s">
        <v>2503</v>
      </c>
      <c r="C492">
        <v>0</v>
      </c>
      <c r="E492" s="136">
        <f t="shared" si="7"/>
        <v>0</v>
      </c>
    </row>
    <row r="493" spans="1:5">
      <c r="A493">
        <v>61010110</v>
      </c>
      <c r="B493" s="173" t="s">
        <v>2504</v>
      </c>
      <c r="C493" s="134">
        <v>-1782877506</v>
      </c>
      <c r="E493" s="136">
        <f t="shared" si="7"/>
        <v>-1782877506</v>
      </c>
    </row>
    <row r="494" spans="1:5">
      <c r="A494">
        <v>61010111</v>
      </c>
      <c r="B494" s="173" t="s">
        <v>2505</v>
      </c>
      <c r="C494" s="134">
        <v>700096575</v>
      </c>
      <c r="E494" s="136">
        <f t="shared" si="7"/>
        <v>700096575</v>
      </c>
    </row>
    <row r="495" spans="1:5">
      <c r="A495">
        <v>61010112</v>
      </c>
      <c r="B495" s="173" t="s">
        <v>2506</v>
      </c>
      <c r="C495" s="134">
        <v>551062339</v>
      </c>
      <c r="E495" s="136">
        <f t="shared" si="7"/>
        <v>551062339</v>
      </c>
    </row>
    <row r="496" spans="1:5">
      <c r="A496">
        <v>61010113</v>
      </c>
      <c r="B496" s="173" t="s">
        <v>2507</v>
      </c>
      <c r="C496" s="134">
        <v>-701292359</v>
      </c>
      <c r="E496" s="136">
        <f t="shared" si="7"/>
        <v>-701292359</v>
      </c>
    </row>
    <row r="497" spans="1:5">
      <c r="A497">
        <v>61010114</v>
      </c>
      <c r="B497" s="173" t="s">
        <v>2508</v>
      </c>
      <c r="C497" s="134">
        <v>1247176773</v>
      </c>
      <c r="E497" s="136">
        <f t="shared" si="7"/>
        <v>1247176773</v>
      </c>
    </row>
    <row r="498" spans="1:5">
      <c r="A498">
        <v>61010115</v>
      </c>
      <c r="B498" s="173" t="s">
        <v>2509</v>
      </c>
      <c r="C498" s="134">
        <v>-167653719</v>
      </c>
      <c r="E498" s="136">
        <f t="shared" si="7"/>
        <v>-167653719</v>
      </c>
    </row>
    <row r="499" spans="1:5">
      <c r="A499">
        <v>61010116</v>
      </c>
      <c r="B499" s="173" t="s">
        <v>2510</v>
      </c>
      <c r="C499" s="134">
        <v>48452930</v>
      </c>
      <c r="E499" s="136">
        <f t="shared" si="7"/>
        <v>48452930</v>
      </c>
    </row>
    <row r="500" spans="1:5">
      <c r="A500">
        <v>61010117</v>
      </c>
      <c r="B500" s="173" t="s">
        <v>2511</v>
      </c>
      <c r="C500" s="134">
        <v>3435222212</v>
      </c>
      <c r="E500" s="136">
        <f t="shared" si="7"/>
        <v>3435222212</v>
      </c>
    </row>
    <row r="501" spans="1:5">
      <c r="A501">
        <v>61010118</v>
      </c>
      <c r="B501" s="173" t="s">
        <v>2512</v>
      </c>
      <c r="C501" s="134">
        <v>202130428</v>
      </c>
      <c r="E501" s="136">
        <f t="shared" si="7"/>
        <v>202130428</v>
      </c>
    </row>
    <row r="502" spans="1:5">
      <c r="A502">
        <v>61010119</v>
      </c>
      <c r="B502" s="173" t="s">
        <v>2513</v>
      </c>
      <c r="C502" s="134">
        <v>7947719975</v>
      </c>
      <c r="E502" s="136">
        <f t="shared" si="7"/>
        <v>7947719975</v>
      </c>
    </row>
    <row r="503" spans="1:5">
      <c r="A503">
        <v>63050101</v>
      </c>
      <c r="B503" s="173" t="s">
        <v>2514</v>
      </c>
      <c r="C503">
        <v>0</v>
      </c>
      <c r="E503" s="136">
        <f t="shared" si="7"/>
        <v>0</v>
      </c>
    </row>
    <row r="504" spans="1:5">
      <c r="A504">
        <v>63050102</v>
      </c>
      <c r="B504" s="173" t="s">
        <v>2515</v>
      </c>
      <c r="C504">
        <v>0</v>
      </c>
      <c r="E504" s="136">
        <f t="shared" si="7"/>
        <v>0</v>
      </c>
    </row>
    <row r="505" spans="1:5">
      <c r="A505">
        <v>63050104</v>
      </c>
      <c r="B505" s="173" t="s">
        <v>2516</v>
      </c>
      <c r="C505">
        <v>0</v>
      </c>
      <c r="E505" s="136">
        <f t="shared" si="7"/>
        <v>0</v>
      </c>
    </row>
    <row r="506" spans="1:5">
      <c r="A506">
        <v>63050107</v>
      </c>
      <c r="B506" s="173" t="s">
        <v>2517</v>
      </c>
      <c r="C506">
        <v>0</v>
      </c>
      <c r="E506" s="136">
        <f t="shared" si="7"/>
        <v>0</v>
      </c>
    </row>
    <row r="507" spans="1:5">
      <c r="A507">
        <v>63050108</v>
      </c>
      <c r="B507" s="173" t="s">
        <v>2518</v>
      </c>
      <c r="C507">
        <v>0</v>
      </c>
      <c r="E507" s="136">
        <f t="shared" si="7"/>
        <v>0</v>
      </c>
    </row>
    <row r="508" spans="1:5">
      <c r="A508">
        <v>63050109</v>
      </c>
      <c r="B508" s="173" t="s">
        <v>2519</v>
      </c>
      <c r="C508">
        <v>0</v>
      </c>
      <c r="E508" s="136">
        <f t="shared" si="7"/>
        <v>0</v>
      </c>
    </row>
    <row r="509" spans="1:5">
      <c r="A509">
        <v>63050110</v>
      </c>
      <c r="B509" s="173" t="s">
        <v>2520</v>
      </c>
      <c r="C509">
        <v>0</v>
      </c>
      <c r="E509" s="136">
        <f t="shared" si="7"/>
        <v>0</v>
      </c>
    </row>
    <row r="510" spans="1:5">
      <c r="A510">
        <v>63050113</v>
      </c>
      <c r="B510" s="173" t="s">
        <v>2521</v>
      </c>
      <c r="C510">
        <v>0</v>
      </c>
      <c r="E510" s="136">
        <f t="shared" si="7"/>
        <v>0</v>
      </c>
    </row>
    <row r="511" spans="1:5">
      <c r="A511">
        <v>63050115</v>
      </c>
      <c r="B511" s="173" t="s">
        <v>2522</v>
      </c>
      <c r="C511">
        <v>0</v>
      </c>
      <c r="E511" s="136">
        <f t="shared" si="7"/>
        <v>0</v>
      </c>
    </row>
    <row r="512" spans="1:5">
      <c r="A512">
        <v>63050116</v>
      </c>
      <c r="B512" s="173" t="s">
        <v>2523</v>
      </c>
      <c r="C512">
        <v>0</v>
      </c>
      <c r="E512" s="136">
        <f t="shared" si="7"/>
        <v>0</v>
      </c>
    </row>
    <row r="513" spans="1:5">
      <c r="A513">
        <v>63050117</v>
      </c>
      <c r="B513" s="173" t="s">
        <v>2524</v>
      </c>
      <c r="C513">
        <v>0</v>
      </c>
      <c r="E513" s="136">
        <f t="shared" si="7"/>
        <v>0</v>
      </c>
    </row>
    <row r="514" spans="1:5">
      <c r="A514">
        <v>63050118</v>
      </c>
      <c r="B514" s="173" t="s">
        <v>2525</v>
      </c>
      <c r="C514">
        <v>0</v>
      </c>
      <c r="E514" s="136">
        <f t="shared" si="7"/>
        <v>0</v>
      </c>
    </row>
    <row r="515" spans="1:5">
      <c r="B515" s="173" t="s">
        <v>2526</v>
      </c>
      <c r="C515" s="134">
        <v>12083253073</v>
      </c>
      <c r="E515" s="136">
        <f t="shared" si="7"/>
        <v>12083253073</v>
      </c>
    </row>
    <row r="516" spans="1:5">
      <c r="B516" s="173" t="s">
        <v>2527</v>
      </c>
      <c r="C516" s="134">
        <v>206944387464</v>
      </c>
      <c r="E516" s="136">
        <f t="shared" si="7"/>
        <v>206944387464</v>
      </c>
    </row>
    <row r="517" spans="1:5">
      <c r="B517" s="173" t="s">
        <v>116</v>
      </c>
      <c r="E517" s="136">
        <f t="shared" si="7"/>
        <v>0</v>
      </c>
    </row>
    <row r="518" spans="1:5">
      <c r="B518" s="173" t="s">
        <v>117</v>
      </c>
      <c r="E518" s="136">
        <f t="shared" si="7"/>
        <v>0</v>
      </c>
    </row>
    <row r="519" spans="1:5">
      <c r="B519" s="173" t="s">
        <v>118</v>
      </c>
      <c r="E519" s="136">
        <f t="shared" ref="E519:E582" si="8">+C519-D519</f>
        <v>0</v>
      </c>
    </row>
    <row r="520" spans="1:5">
      <c r="A520">
        <v>62010101</v>
      </c>
      <c r="B520" s="173" t="s">
        <v>2528</v>
      </c>
      <c r="C520" s="134">
        <v>42390938050</v>
      </c>
      <c r="E520" s="136">
        <f t="shared" si="8"/>
        <v>42390938050</v>
      </c>
    </row>
    <row r="521" spans="1:5">
      <c r="A521">
        <v>62010102</v>
      </c>
      <c r="B521" s="173" t="s">
        <v>2529</v>
      </c>
      <c r="C521" s="134">
        <v>13136788605</v>
      </c>
      <c r="E521" s="136">
        <f t="shared" si="8"/>
        <v>13136788605</v>
      </c>
    </row>
    <row r="522" spans="1:5">
      <c r="A522">
        <v>62010103</v>
      </c>
      <c r="B522" s="173" t="s">
        <v>2530</v>
      </c>
      <c r="C522">
        <v>0</v>
      </c>
      <c r="E522" s="136">
        <f t="shared" si="8"/>
        <v>0</v>
      </c>
    </row>
    <row r="523" spans="1:5">
      <c r="A523">
        <v>62010104</v>
      </c>
      <c r="B523" s="173" t="s">
        <v>2531</v>
      </c>
      <c r="C523" s="134">
        <v>1477944941</v>
      </c>
      <c r="E523" s="136">
        <f t="shared" si="8"/>
        <v>1477944941</v>
      </c>
    </row>
    <row r="524" spans="1:5">
      <c r="A524">
        <v>62010105</v>
      </c>
      <c r="B524" s="173" t="s">
        <v>2532</v>
      </c>
      <c r="C524">
        <v>0</v>
      </c>
      <c r="E524" s="136">
        <f t="shared" si="8"/>
        <v>0</v>
      </c>
    </row>
    <row r="525" spans="1:5">
      <c r="A525">
        <v>62010106</v>
      </c>
      <c r="B525" s="173" t="s">
        <v>2533</v>
      </c>
      <c r="C525" s="134">
        <v>2559748219</v>
      </c>
      <c r="E525" s="136">
        <f t="shared" si="8"/>
        <v>2559748219</v>
      </c>
    </row>
    <row r="526" spans="1:5">
      <c r="A526">
        <v>62010107</v>
      </c>
      <c r="B526" s="173" t="s">
        <v>2534</v>
      </c>
      <c r="C526" s="134">
        <v>157243479</v>
      </c>
      <c r="E526" s="136">
        <f t="shared" si="8"/>
        <v>157243479</v>
      </c>
    </row>
    <row r="527" spans="1:5">
      <c r="A527">
        <v>62010108</v>
      </c>
      <c r="B527" s="173" t="s">
        <v>2535</v>
      </c>
      <c r="C527" s="134">
        <v>9924413806</v>
      </c>
      <c r="E527" s="136">
        <f t="shared" si="8"/>
        <v>9924413806</v>
      </c>
    </row>
    <row r="528" spans="1:5">
      <c r="A528">
        <v>62010109</v>
      </c>
      <c r="B528" s="173" t="s">
        <v>2536</v>
      </c>
      <c r="C528" s="134">
        <v>130407227</v>
      </c>
      <c r="E528" s="136">
        <f t="shared" si="8"/>
        <v>130407227</v>
      </c>
    </row>
    <row r="529" spans="1:5">
      <c r="A529">
        <v>62010110</v>
      </c>
      <c r="B529" s="173" t="s">
        <v>2537</v>
      </c>
      <c r="C529">
        <v>0</v>
      </c>
      <c r="E529" s="136">
        <f t="shared" si="8"/>
        <v>0</v>
      </c>
    </row>
    <row r="530" spans="1:5">
      <c r="A530">
        <v>62010111</v>
      </c>
      <c r="B530" s="173" t="s">
        <v>2538</v>
      </c>
      <c r="C530" s="134">
        <v>294891942</v>
      </c>
      <c r="E530" s="136">
        <f t="shared" si="8"/>
        <v>294891942</v>
      </c>
    </row>
    <row r="531" spans="1:5">
      <c r="B531" s="173" t="s">
        <v>2539</v>
      </c>
      <c r="C531" s="134">
        <v>70072376269</v>
      </c>
      <c r="E531" s="136">
        <f t="shared" si="8"/>
        <v>70072376269</v>
      </c>
    </row>
    <row r="532" spans="1:5">
      <c r="B532" s="173" t="s">
        <v>119</v>
      </c>
      <c r="E532" s="136">
        <f t="shared" si="8"/>
        <v>0</v>
      </c>
    </row>
    <row r="533" spans="1:5">
      <c r="A533">
        <v>62010201</v>
      </c>
      <c r="B533" s="173" t="s">
        <v>2540</v>
      </c>
      <c r="C533" s="134">
        <v>4948705112</v>
      </c>
      <c r="E533" s="136">
        <f t="shared" si="8"/>
        <v>4948705112</v>
      </c>
    </row>
    <row r="534" spans="1:5">
      <c r="A534">
        <v>62010202</v>
      </c>
      <c r="B534" s="173" t="s">
        <v>2541</v>
      </c>
      <c r="C534" s="134">
        <v>2408882224</v>
      </c>
      <c r="E534" s="136">
        <f t="shared" si="8"/>
        <v>2408882224</v>
      </c>
    </row>
    <row r="535" spans="1:5">
      <c r="A535">
        <v>62010203</v>
      </c>
      <c r="B535" s="173" t="s">
        <v>2542</v>
      </c>
      <c r="C535" s="134">
        <v>2877202552</v>
      </c>
      <c r="E535" s="136">
        <f t="shared" si="8"/>
        <v>2877202552</v>
      </c>
    </row>
    <row r="536" spans="1:5">
      <c r="A536">
        <v>62010204</v>
      </c>
      <c r="B536" s="173" t="s">
        <v>2543</v>
      </c>
      <c r="C536" s="134">
        <v>1125454269</v>
      </c>
      <c r="E536" s="136">
        <f t="shared" si="8"/>
        <v>1125454269</v>
      </c>
    </row>
    <row r="537" spans="1:5">
      <c r="A537">
        <v>62010205</v>
      </c>
      <c r="B537" s="173" t="s">
        <v>2544</v>
      </c>
      <c r="C537" s="134">
        <v>256518962</v>
      </c>
      <c r="E537" s="136">
        <f t="shared" si="8"/>
        <v>256518962</v>
      </c>
    </row>
    <row r="538" spans="1:5">
      <c r="A538">
        <v>62010206</v>
      </c>
      <c r="B538" s="173" t="s">
        <v>2545</v>
      </c>
      <c r="C538" s="134">
        <v>583708528</v>
      </c>
      <c r="E538" s="136">
        <f t="shared" si="8"/>
        <v>583708528</v>
      </c>
    </row>
    <row r="539" spans="1:5">
      <c r="A539">
        <v>62010207</v>
      </c>
      <c r="B539" s="173" t="s">
        <v>2546</v>
      </c>
      <c r="C539" s="134">
        <v>2060843950</v>
      </c>
      <c r="E539" s="136">
        <f t="shared" si="8"/>
        <v>2060843950</v>
      </c>
    </row>
    <row r="540" spans="1:5">
      <c r="A540">
        <v>62010208</v>
      </c>
      <c r="B540" s="173" t="s">
        <v>2547</v>
      </c>
      <c r="C540" s="134">
        <v>12000000</v>
      </c>
      <c r="E540" s="136">
        <f t="shared" si="8"/>
        <v>12000000</v>
      </c>
    </row>
    <row r="541" spans="1:5">
      <c r="A541">
        <v>62010209</v>
      </c>
      <c r="B541" s="173" t="s">
        <v>2548</v>
      </c>
      <c r="C541" s="134">
        <v>375511127</v>
      </c>
      <c r="E541" s="136">
        <f t="shared" si="8"/>
        <v>375511127</v>
      </c>
    </row>
    <row r="542" spans="1:5">
      <c r="A542">
        <v>62010211</v>
      </c>
      <c r="B542" s="173" t="s">
        <v>2549</v>
      </c>
      <c r="C542" s="134">
        <v>587897830</v>
      </c>
      <c r="E542" s="136">
        <f t="shared" si="8"/>
        <v>587897830</v>
      </c>
    </row>
    <row r="543" spans="1:5">
      <c r="A543">
        <v>62010212</v>
      </c>
      <c r="B543" s="173" t="s">
        <v>2550</v>
      </c>
      <c r="C543" s="134">
        <v>259129554</v>
      </c>
      <c r="E543" s="136">
        <f t="shared" si="8"/>
        <v>259129554</v>
      </c>
    </row>
    <row r="544" spans="1:5">
      <c r="A544">
        <v>62010213</v>
      </c>
      <c r="B544" s="173" t="s">
        <v>2551</v>
      </c>
      <c r="C544" s="134">
        <v>460683196</v>
      </c>
      <c r="E544" s="136">
        <f t="shared" si="8"/>
        <v>460683196</v>
      </c>
    </row>
    <row r="545" spans="1:5">
      <c r="A545">
        <v>62010214</v>
      </c>
      <c r="B545" s="173" t="s">
        <v>2552</v>
      </c>
      <c r="C545" s="134">
        <v>24300000</v>
      </c>
      <c r="E545" s="136">
        <f t="shared" si="8"/>
        <v>24300000</v>
      </c>
    </row>
    <row r="546" spans="1:5">
      <c r="B546" s="173" t="s">
        <v>2553</v>
      </c>
      <c r="C546" s="134">
        <v>15980837304</v>
      </c>
      <c r="E546" s="136">
        <f t="shared" si="8"/>
        <v>15980837304</v>
      </c>
    </row>
    <row r="547" spans="1:5">
      <c r="B547" s="173" t="s">
        <v>120</v>
      </c>
      <c r="E547" s="136">
        <f t="shared" si="8"/>
        <v>0</v>
      </c>
    </row>
    <row r="548" spans="1:5">
      <c r="A548">
        <v>62010301</v>
      </c>
      <c r="B548" s="173" t="s">
        <v>2554</v>
      </c>
      <c r="C548" s="134">
        <v>19446143295</v>
      </c>
      <c r="E548" s="136">
        <f t="shared" si="8"/>
        <v>19446143295</v>
      </c>
    </row>
    <row r="549" spans="1:5">
      <c r="B549" s="173" t="s">
        <v>2555</v>
      </c>
      <c r="C549" s="134">
        <v>19446143295</v>
      </c>
      <c r="E549" s="136">
        <f t="shared" si="8"/>
        <v>19446143295</v>
      </c>
    </row>
    <row r="550" spans="1:5">
      <c r="B550" s="173" t="s">
        <v>2556</v>
      </c>
      <c r="C550" s="134">
        <v>105499356868</v>
      </c>
      <c r="E550" s="136">
        <f t="shared" si="8"/>
        <v>105499356868</v>
      </c>
    </row>
    <row r="551" spans="1:5">
      <c r="B551" s="173" t="s">
        <v>121</v>
      </c>
      <c r="E551" s="136">
        <f t="shared" si="8"/>
        <v>0</v>
      </c>
    </row>
    <row r="552" spans="1:5">
      <c r="B552" s="173" t="s">
        <v>122</v>
      </c>
      <c r="E552" s="136">
        <f t="shared" si="8"/>
        <v>0</v>
      </c>
    </row>
    <row r="553" spans="1:5">
      <c r="A553">
        <v>62020101</v>
      </c>
      <c r="B553" s="173" t="s">
        <v>2557</v>
      </c>
      <c r="C553" s="134">
        <v>3072076618</v>
      </c>
      <c r="E553" s="136">
        <f t="shared" si="8"/>
        <v>3072076618</v>
      </c>
    </row>
    <row r="554" spans="1:5">
      <c r="A554">
        <v>62020102</v>
      </c>
      <c r="B554" s="173" t="s">
        <v>2558</v>
      </c>
      <c r="C554" s="134">
        <v>296603593</v>
      </c>
      <c r="E554" s="136">
        <f t="shared" si="8"/>
        <v>296603593</v>
      </c>
    </row>
    <row r="555" spans="1:5">
      <c r="A555">
        <v>62020103</v>
      </c>
      <c r="B555" s="173" t="s">
        <v>2559</v>
      </c>
      <c r="C555" s="134">
        <v>232017889</v>
      </c>
      <c r="E555" s="136">
        <f t="shared" si="8"/>
        <v>232017889</v>
      </c>
    </row>
    <row r="556" spans="1:5">
      <c r="A556">
        <v>62020104</v>
      </c>
      <c r="B556" s="173" t="s">
        <v>2560</v>
      </c>
      <c r="C556" s="134">
        <v>47356622</v>
      </c>
      <c r="E556" s="136">
        <f t="shared" si="8"/>
        <v>47356622</v>
      </c>
    </row>
    <row r="557" spans="1:5">
      <c r="A557">
        <v>62020105</v>
      </c>
      <c r="B557" s="173" t="s">
        <v>2561</v>
      </c>
      <c r="C557" s="134">
        <v>12030477</v>
      </c>
      <c r="E557" s="136">
        <f t="shared" si="8"/>
        <v>12030477</v>
      </c>
    </row>
    <row r="558" spans="1:5">
      <c r="A558">
        <v>62020106</v>
      </c>
      <c r="B558" s="173" t="s">
        <v>2562</v>
      </c>
      <c r="C558" s="134">
        <v>118226486</v>
      </c>
      <c r="E558" s="136">
        <f t="shared" si="8"/>
        <v>118226486</v>
      </c>
    </row>
    <row r="559" spans="1:5">
      <c r="A559">
        <v>62020107</v>
      </c>
      <c r="B559" s="173" t="s">
        <v>2563</v>
      </c>
      <c r="C559" s="134">
        <v>224357242</v>
      </c>
      <c r="E559" s="136">
        <f t="shared" si="8"/>
        <v>224357242</v>
      </c>
    </row>
    <row r="560" spans="1:5">
      <c r="A560">
        <v>62020108</v>
      </c>
      <c r="B560" s="173" t="s">
        <v>2564</v>
      </c>
      <c r="C560" s="134">
        <v>28219088</v>
      </c>
      <c r="E560" s="136">
        <f t="shared" si="8"/>
        <v>28219088</v>
      </c>
    </row>
    <row r="561" spans="1:5">
      <c r="A561">
        <v>62020109</v>
      </c>
      <c r="B561" s="173" t="s">
        <v>2565</v>
      </c>
      <c r="C561" s="134">
        <v>326106341</v>
      </c>
      <c r="E561" s="136">
        <f t="shared" si="8"/>
        <v>326106341</v>
      </c>
    </row>
    <row r="562" spans="1:5">
      <c r="B562" s="173" t="s">
        <v>2566</v>
      </c>
      <c r="C562" s="134">
        <v>4356994356</v>
      </c>
      <c r="E562" s="136">
        <f t="shared" si="8"/>
        <v>4356994356</v>
      </c>
    </row>
    <row r="563" spans="1:5">
      <c r="B563" s="173" t="s">
        <v>123</v>
      </c>
      <c r="E563" s="136">
        <f t="shared" si="8"/>
        <v>0</v>
      </c>
    </row>
    <row r="564" spans="1:5">
      <c r="A564">
        <v>62020201</v>
      </c>
      <c r="B564" s="173" t="s">
        <v>2567</v>
      </c>
      <c r="C564" s="134">
        <v>2214691455</v>
      </c>
      <c r="E564" s="136">
        <f t="shared" si="8"/>
        <v>2214691455</v>
      </c>
    </row>
    <row r="565" spans="1:5">
      <c r="A565">
        <v>62020202</v>
      </c>
      <c r="B565" s="173" t="s">
        <v>2568</v>
      </c>
      <c r="C565" s="134">
        <v>268838927</v>
      </c>
      <c r="E565" s="136">
        <f t="shared" si="8"/>
        <v>268838927</v>
      </c>
    </row>
    <row r="566" spans="1:5">
      <c r="A566">
        <v>62020203</v>
      </c>
      <c r="B566" s="173" t="s">
        <v>2569</v>
      </c>
      <c r="C566" s="134">
        <v>808327201</v>
      </c>
      <c r="E566" s="136">
        <f t="shared" si="8"/>
        <v>808327201</v>
      </c>
    </row>
    <row r="567" spans="1:5">
      <c r="A567">
        <v>62020204</v>
      </c>
      <c r="B567" s="173" t="s">
        <v>2570</v>
      </c>
      <c r="C567" s="134">
        <v>537146780</v>
      </c>
      <c r="E567" s="136">
        <f t="shared" si="8"/>
        <v>537146780</v>
      </c>
    </row>
    <row r="568" spans="1:5">
      <c r="A568">
        <v>62020205</v>
      </c>
      <c r="B568" s="173" t="s">
        <v>2571</v>
      </c>
      <c r="C568" s="134">
        <v>901345601</v>
      </c>
      <c r="E568" s="136">
        <f t="shared" si="8"/>
        <v>901345601</v>
      </c>
    </row>
    <row r="569" spans="1:5">
      <c r="A569">
        <v>62020206</v>
      </c>
      <c r="B569" s="173" t="s">
        <v>2572</v>
      </c>
      <c r="C569" s="134">
        <v>2300999352</v>
      </c>
      <c r="E569" s="136">
        <f t="shared" si="8"/>
        <v>2300999352</v>
      </c>
    </row>
    <row r="570" spans="1:5">
      <c r="A570">
        <v>62020207</v>
      </c>
      <c r="B570" s="173" t="s">
        <v>2573</v>
      </c>
      <c r="C570" s="134">
        <v>10215269</v>
      </c>
      <c r="E570" s="136">
        <f t="shared" si="8"/>
        <v>10215269</v>
      </c>
    </row>
    <row r="571" spans="1:5">
      <c r="A571">
        <v>62020208</v>
      </c>
      <c r="B571" s="173" t="s">
        <v>2574</v>
      </c>
      <c r="C571" s="134">
        <v>15481342</v>
      </c>
      <c r="E571" s="136">
        <f t="shared" si="8"/>
        <v>15481342</v>
      </c>
    </row>
    <row r="572" spans="1:5">
      <c r="A572">
        <v>62020209</v>
      </c>
      <c r="B572" s="173" t="s">
        <v>2575</v>
      </c>
      <c r="C572" s="134">
        <v>5660485158</v>
      </c>
      <c r="E572" s="136">
        <f t="shared" si="8"/>
        <v>5660485158</v>
      </c>
    </row>
    <row r="573" spans="1:5">
      <c r="A573">
        <v>62020210</v>
      </c>
      <c r="B573" s="173" t="s">
        <v>2576</v>
      </c>
      <c r="C573">
        <v>0</v>
      </c>
      <c r="E573" s="136">
        <f t="shared" si="8"/>
        <v>0</v>
      </c>
    </row>
    <row r="574" spans="1:5">
      <c r="A574">
        <v>62020211</v>
      </c>
      <c r="B574" s="173" t="s">
        <v>2577</v>
      </c>
      <c r="C574" s="134">
        <v>26984828</v>
      </c>
      <c r="E574" s="136">
        <f t="shared" si="8"/>
        <v>26984828</v>
      </c>
    </row>
    <row r="575" spans="1:5">
      <c r="A575">
        <v>62020212</v>
      </c>
      <c r="B575" s="173" t="s">
        <v>2578</v>
      </c>
      <c r="C575" s="134">
        <v>589982068</v>
      </c>
      <c r="E575" s="136">
        <f t="shared" si="8"/>
        <v>589982068</v>
      </c>
    </row>
    <row r="576" spans="1:5">
      <c r="A576">
        <v>62020213</v>
      </c>
      <c r="B576" s="173" t="s">
        <v>2579</v>
      </c>
      <c r="C576">
        <v>0</v>
      </c>
      <c r="E576" s="136">
        <f t="shared" si="8"/>
        <v>0</v>
      </c>
    </row>
    <row r="577" spans="1:5">
      <c r="B577" s="173" t="s">
        <v>2580</v>
      </c>
      <c r="C577" s="134">
        <v>13334497981</v>
      </c>
      <c r="E577" s="136">
        <f t="shared" si="8"/>
        <v>13334497981</v>
      </c>
    </row>
    <row r="578" spans="1:5">
      <c r="B578" s="173" t="s">
        <v>124</v>
      </c>
      <c r="E578" s="136">
        <f t="shared" si="8"/>
        <v>0</v>
      </c>
    </row>
    <row r="579" spans="1:5">
      <c r="A579">
        <v>62020301</v>
      </c>
      <c r="B579" s="173" t="s">
        <v>2581</v>
      </c>
      <c r="C579" s="134">
        <v>10310229401</v>
      </c>
      <c r="E579" s="136">
        <f t="shared" si="8"/>
        <v>10310229401</v>
      </c>
    </row>
    <row r="580" spans="1:5">
      <c r="A580">
        <v>62020302</v>
      </c>
      <c r="B580" s="173" t="s">
        <v>2582</v>
      </c>
      <c r="C580" s="134">
        <v>1990143963</v>
      </c>
      <c r="E580" s="136">
        <f t="shared" si="8"/>
        <v>1990143963</v>
      </c>
    </row>
    <row r="581" spans="1:5">
      <c r="A581">
        <v>62020303</v>
      </c>
      <c r="B581" s="173" t="s">
        <v>2583</v>
      </c>
      <c r="C581" s="134">
        <v>728249402</v>
      </c>
      <c r="E581" s="136">
        <f t="shared" si="8"/>
        <v>728249402</v>
      </c>
    </row>
    <row r="582" spans="1:5">
      <c r="A582">
        <v>62020304</v>
      </c>
      <c r="B582" s="173" t="s">
        <v>2584</v>
      </c>
      <c r="C582" s="134">
        <v>9794545</v>
      </c>
      <c r="E582" s="136">
        <f t="shared" si="8"/>
        <v>9794545</v>
      </c>
    </row>
    <row r="583" spans="1:5">
      <c r="A583">
        <v>62020305</v>
      </c>
      <c r="B583" s="173" t="s">
        <v>2585</v>
      </c>
      <c r="C583" s="134">
        <v>60271835</v>
      </c>
      <c r="E583" s="136">
        <f t="shared" ref="E583:E646" si="9">+C583-D583</f>
        <v>60271835</v>
      </c>
    </row>
    <row r="584" spans="1:5">
      <c r="A584">
        <v>62020306</v>
      </c>
      <c r="B584" s="173" t="s">
        <v>2586</v>
      </c>
      <c r="C584" s="134">
        <v>218936108</v>
      </c>
      <c r="E584" s="136">
        <f t="shared" si="9"/>
        <v>218936108</v>
      </c>
    </row>
    <row r="585" spans="1:5">
      <c r="A585">
        <v>62020307</v>
      </c>
      <c r="B585" s="173" t="s">
        <v>2587</v>
      </c>
      <c r="C585" s="134">
        <v>25522140</v>
      </c>
      <c r="E585" s="136">
        <f t="shared" si="9"/>
        <v>25522140</v>
      </c>
    </row>
    <row r="586" spans="1:5">
      <c r="A586">
        <v>62020308</v>
      </c>
      <c r="B586" s="173" t="s">
        <v>2588</v>
      </c>
      <c r="C586" s="134">
        <v>1042280669</v>
      </c>
      <c r="E586" s="136">
        <f t="shared" si="9"/>
        <v>1042280669</v>
      </c>
    </row>
    <row r="587" spans="1:5">
      <c r="A587">
        <v>62020309</v>
      </c>
      <c r="B587" s="173" t="s">
        <v>2589</v>
      </c>
      <c r="C587" s="134">
        <v>1929641396</v>
      </c>
      <c r="E587" s="136">
        <f t="shared" si="9"/>
        <v>1929641396</v>
      </c>
    </row>
    <row r="588" spans="1:5">
      <c r="A588">
        <v>62020310</v>
      </c>
      <c r="B588" s="173" t="s">
        <v>2590</v>
      </c>
      <c r="C588" s="134">
        <v>-28858148</v>
      </c>
      <c r="E588" s="136">
        <f t="shared" si="9"/>
        <v>-28858148</v>
      </c>
    </row>
    <row r="589" spans="1:5">
      <c r="A589">
        <v>62020311</v>
      </c>
      <c r="B589" s="173" t="s">
        <v>2591</v>
      </c>
      <c r="C589">
        <v>0</v>
      </c>
      <c r="E589" s="136">
        <f t="shared" si="9"/>
        <v>0</v>
      </c>
    </row>
    <row r="590" spans="1:5">
      <c r="A590">
        <v>62020312</v>
      </c>
      <c r="B590" s="173" t="s">
        <v>2592</v>
      </c>
      <c r="C590" s="134">
        <v>19343816</v>
      </c>
      <c r="E590" s="136">
        <f t="shared" si="9"/>
        <v>19343816</v>
      </c>
    </row>
    <row r="591" spans="1:5">
      <c r="A591">
        <v>62020313</v>
      </c>
      <c r="B591" s="173" t="s">
        <v>2593</v>
      </c>
      <c r="C591" s="134">
        <v>5364154653</v>
      </c>
      <c r="E591" s="136">
        <f t="shared" si="9"/>
        <v>5364154653</v>
      </c>
    </row>
    <row r="592" spans="1:5">
      <c r="A592">
        <v>62020314</v>
      </c>
      <c r="B592" s="173" t="s">
        <v>2594</v>
      </c>
      <c r="C592" s="134">
        <v>2629873251</v>
      </c>
      <c r="E592" s="136">
        <f t="shared" si="9"/>
        <v>2629873251</v>
      </c>
    </row>
    <row r="593" spans="1:5">
      <c r="B593" s="173" t="s">
        <v>2595</v>
      </c>
      <c r="C593" s="134">
        <v>24299583031</v>
      </c>
      <c r="E593" s="136">
        <f t="shared" si="9"/>
        <v>24299583031</v>
      </c>
    </row>
    <row r="594" spans="1:5">
      <c r="B594" s="173" t="s">
        <v>125</v>
      </c>
      <c r="E594" s="136">
        <f t="shared" si="9"/>
        <v>0</v>
      </c>
    </row>
    <row r="595" spans="1:5">
      <c r="A595">
        <v>62020401</v>
      </c>
      <c r="B595" s="173" t="s">
        <v>2596</v>
      </c>
      <c r="C595" s="134">
        <v>85958359</v>
      </c>
      <c r="E595" s="136">
        <f t="shared" si="9"/>
        <v>85958359</v>
      </c>
    </row>
    <row r="596" spans="1:5">
      <c r="A596">
        <v>62020402</v>
      </c>
      <c r="B596" s="173" t="s">
        <v>2597</v>
      </c>
      <c r="C596" s="134">
        <v>5668410348</v>
      </c>
      <c r="E596" s="136">
        <f t="shared" si="9"/>
        <v>5668410348</v>
      </c>
    </row>
    <row r="597" spans="1:5">
      <c r="A597">
        <v>62020403</v>
      </c>
      <c r="B597" s="173" t="s">
        <v>2598</v>
      </c>
      <c r="C597" s="134">
        <v>600000000</v>
      </c>
      <c r="E597" s="136">
        <f t="shared" si="9"/>
        <v>600000000</v>
      </c>
    </row>
    <row r="598" spans="1:5">
      <c r="A598">
        <v>62020404</v>
      </c>
      <c r="B598" s="173" t="s">
        <v>2599</v>
      </c>
      <c r="C598" s="134">
        <v>90880911</v>
      </c>
      <c r="E598" s="136">
        <f t="shared" si="9"/>
        <v>90880911</v>
      </c>
    </row>
    <row r="599" spans="1:5">
      <c r="B599" s="173" t="s">
        <v>2276</v>
      </c>
      <c r="C599" s="134">
        <v>6445249618</v>
      </c>
      <c r="E599" s="136">
        <f t="shared" si="9"/>
        <v>6445249618</v>
      </c>
    </row>
    <row r="600" spans="1:5">
      <c r="B600" s="173" t="s">
        <v>126</v>
      </c>
      <c r="E600" s="136">
        <f t="shared" si="9"/>
        <v>0</v>
      </c>
    </row>
    <row r="601" spans="1:5">
      <c r="A601">
        <v>62020501</v>
      </c>
      <c r="B601" s="173" t="s">
        <v>2600</v>
      </c>
      <c r="C601" s="134">
        <v>863837912</v>
      </c>
      <c r="E601" s="136">
        <f t="shared" si="9"/>
        <v>863837912</v>
      </c>
    </row>
    <row r="602" spans="1:5">
      <c r="A602">
        <v>62020502</v>
      </c>
      <c r="B602" s="173" t="s">
        <v>2601</v>
      </c>
      <c r="C602" s="134">
        <v>754526864</v>
      </c>
      <c r="E602" s="136">
        <f t="shared" si="9"/>
        <v>754526864</v>
      </c>
    </row>
    <row r="603" spans="1:5">
      <c r="A603">
        <v>62020503</v>
      </c>
      <c r="B603" s="173" t="s">
        <v>2602</v>
      </c>
      <c r="C603" s="134">
        <v>144370133</v>
      </c>
      <c r="E603" s="136">
        <f t="shared" si="9"/>
        <v>144370133</v>
      </c>
    </row>
    <row r="604" spans="1:5">
      <c r="A604">
        <v>62020504</v>
      </c>
      <c r="B604" s="173" t="s">
        <v>2603</v>
      </c>
      <c r="C604" s="134">
        <v>389386576</v>
      </c>
      <c r="E604" s="136">
        <f t="shared" si="9"/>
        <v>389386576</v>
      </c>
    </row>
    <row r="605" spans="1:5">
      <c r="A605">
        <v>62020505</v>
      </c>
      <c r="B605" s="173" t="s">
        <v>2604</v>
      </c>
      <c r="C605">
        <v>0</v>
      </c>
      <c r="E605" s="136">
        <f t="shared" si="9"/>
        <v>0</v>
      </c>
    </row>
    <row r="606" spans="1:5">
      <c r="B606" s="173" t="s">
        <v>2605</v>
      </c>
      <c r="C606" s="134">
        <v>2152121485</v>
      </c>
      <c r="E606" s="136">
        <f t="shared" si="9"/>
        <v>2152121485</v>
      </c>
    </row>
    <row r="607" spans="1:5">
      <c r="B607" s="173" t="s">
        <v>2606</v>
      </c>
      <c r="C607" s="134">
        <v>50588446471</v>
      </c>
      <c r="E607" s="136">
        <f t="shared" si="9"/>
        <v>50588446471</v>
      </c>
    </row>
    <row r="608" spans="1:5">
      <c r="B608" s="173" t="s">
        <v>127</v>
      </c>
      <c r="E608" s="136">
        <f t="shared" si="9"/>
        <v>0</v>
      </c>
    </row>
    <row r="609" spans="1:5">
      <c r="B609" s="173" t="s">
        <v>72</v>
      </c>
      <c r="E609" s="136">
        <f t="shared" si="9"/>
        <v>0</v>
      </c>
    </row>
    <row r="610" spans="1:5">
      <c r="A610">
        <v>62030101</v>
      </c>
      <c r="B610" s="173" t="s">
        <v>2607</v>
      </c>
      <c r="C610" s="134">
        <v>54590908</v>
      </c>
      <c r="E610" s="136">
        <f t="shared" si="9"/>
        <v>54590908</v>
      </c>
    </row>
    <row r="611" spans="1:5">
      <c r="A611">
        <v>62030102</v>
      </c>
      <c r="B611" s="173" t="s">
        <v>2608</v>
      </c>
      <c r="C611" s="134">
        <v>116045030</v>
      </c>
      <c r="E611" s="136">
        <f t="shared" si="9"/>
        <v>116045030</v>
      </c>
    </row>
    <row r="612" spans="1:5">
      <c r="A612">
        <v>62030104</v>
      </c>
      <c r="B612" s="173" t="s">
        <v>2609</v>
      </c>
      <c r="C612" s="134">
        <v>922147492</v>
      </c>
      <c r="E612" s="136">
        <f t="shared" si="9"/>
        <v>922147492</v>
      </c>
    </row>
    <row r="613" spans="1:5">
      <c r="B613" s="173" t="s">
        <v>2279</v>
      </c>
      <c r="C613" s="134">
        <v>1092783430</v>
      </c>
      <c r="E613" s="136">
        <f t="shared" si="9"/>
        <v>1092783430</v>
      </c>
    </row>
    <row r="614" spans="1:5">
      <c r="B614" s="173" t="s">
        <v>128</v>
      </c>
      <c r="E614" s="136">
        <f t="shared" si="9"/>
        <v>0</v>
      </c>
    </row>
    <row r="615" spans="1:5">
      <c r="A615">
        <v>62030201</v>
      </c>
      <c r="B615" s="173" t="s">
        <v>2610</v>
      </c>
      <c r="C615" s="134">
        <v>2975065177</v>
      </c>
      <c r="E615" s="136">
        <f t="shared" si="9"/>
        <v>2975065177</v>
      </c>
    </row>
    <row r="616" spans="1:5">
      <c r="A616">
        <v>62030202</v>
      </c>
      <c r="B616" s="173" t="s">
        <v>2611</v>
      </c>
      <c r="C616" s="134">
        <v>398574122</v>
      </c>
      <c r="E616" s="136">
        <f t="shared" si="9"/>
        <v>398574122</v>
      </c>
    </row>
    <row r="617" spans="1:5">
      <c r="A617">
        <v>62030203</v>
      </c>
      <c r="B617" s="173" t="s">
        <v>2612</v>
      </c>
      <c r="C617" s="134">
        <v>2251297030</v>
      </c>
      <c r="E617" s="136">
        <f t="shared" si="9"/>
        <v>2251297030</v>
      </c>
    </row>
    <row r="618" spans="1:5">
      <c r="A618">
        <v>62030204</v>
      </c>
      <c r="B618" s="173" t="s">
        <v>2613</v>
      </c>
      <c r="C618" s="134">
        <v>67640987</v>
      </c>
      <c r="E618" s="136">
        <f t="shared" si="9"/>
        <v>67640987</v>
      </c>
    </row>
    <row r="619" spans="1:5">
      <c r="A619">
        <v>62030205</v>
      </c>
      <c r="B619" s="173" t="s">
        <v>2614</v>
      </c>
      <c r="C619" s="134">
        <v>2454136212</v>
      </c>
      <c r="E619" s="136">
        <f t="shared" si="9"/>
        <v>2454136212</v>
      </c>
    </row>
    <row r="620" spans="1:5">
      <c r="A620">
        <v>62030206</v>
      </c>
      <c r="B620" s="173" t="s">
        <v>2615</v>
      </c>
      <c r="C620" s="134">
        <v>714310902</v>
      </c>
      <c r="E620" s="136">
        <f t="shared" si="9"/>
        <v>714310902</v>
      </c>
    </row>
    <row r="621" spans="1:5">
      <c r="A621">
        <v>62030207</v>
      </c>
      <c r="B621" s="173" t="s">
        <v>2616</v>
      </c>
      <c r="C621" s="134">
        <v>379014674</v>
      </c>
      <c r="E621" s="136">
        <f t="shared" si="9"/>
        <v>379014674</v>
      </c>
    </row>
    <row r="622" spans="1:5">
      <c r="A622">
        <v>62030208</v>
      </c>
      <c r="B622" s="173" t="s">
        <v>2617</v>
      </c>
      <c r="C622" s="134">
        <v>1120839877</v>
      </c>
      <c r="E622" s="136">
        <f t="shared" si="9"/>
        <v>1120839877</v>
      </c>
    </row>
    <row r="623" spans="1:5">
      <c r="A623">
        <v>62030209</v>
      </c>
      <c r="B623" s="173" t="s">
        <v>2618</v>
      </c>
      <c r="C623" s="134">
        <v>167690909</v>
      </c>
      <c r="E623" s="136">
        <f t="shared" si="9"/>
        <v>167690909</v>
      </c>
    </row>
    <row r="624" spans="1:5">
      <c r="B624" s="173" t="s">
        <v>2619</v>
      </c>
      <c r="C624" s="134">
        <v>10528569890</v>
      </c>
      <c r="E624" s="136">
        <f t="shared" si="9"/>
        <v>10528569890</v>
      </c>
    </row>
    <row r="625" spans="1:5">
      <c r="B625" s="173" t="s">
        <v>129</v>
      </c>
      <c r="E625" s="136">
        <f t="shared" si="9"/>
        <v>0</v>
      </c>
    </row>
    <row r="626" spans="1:5">
      <c r="A626">
        <v>62030301</v>
      </c>
      <c r="B626" s="173" t="s">
        <v>2620</v>
      </c>
      <c r="C626" s="134">
        <v>3522435371</v>
      </c>
      <c r="E626" s="136">
        <f t="shared" si="9"/>
        <v>3522435371</v>
      </c>
    </row>
    <row r="627" spans="1:5">
      <c r="A627">
        <v>62030302</v>
      </c>
      <c r="B627" s="173" t="s">
        <v>2621</v>
      </c>
      <c r="C627" s="134">
        <v>67747948</v>
      </c>
      <c r="E627" s="136">
        <f t="shared" si="9"/>
        <v>67747948</v>
      </c>
    </row>
    <row r="628" spans="1:5">
      <c r="A628">
        <v>62030303</v>
      </c>
      <c r="B628" s="173" t="s">
        <v>2622</v>
      </c>
      <c r="C628" s="134">
        <v>228588878</v>
      </c>
      <c r="E628" s="136">
        <f t="shared" si="9"/>
        <v>228588878</v>
      </c>
    </row>
    <row r="629" spans="1:5">
      <c r="A629">
        <v>62030304</v>
      </c>
      <c r="B629" s="173" t="s">
        <v>2623</v>
      </c>
      <c r="C629" s="134">
        <v>130622888</v>
      </c>
      <c r="E629" s="136">
        <f t="shared" si="9"/>
        <v>130622888</v>
      </c>
    </row>
    <row r="630" spans="1:5">
      <c r="A630">
        <v>62030305</v>
      </c>
      <c r="B630" s="173" t="s">
        <v>2624</v>
      </c>
      <c r="C630" s="134">
        <v>14014975</v>
      </c>
      <c r="E630" s="136">
        <f t="shared" si="9"/>
        <v>14014975</v>
      </c>
    </row>
    <row r="631" spans="1:5">
      <c r="A631">
        <v>62030306</v>
      </c>
      <c r="B631" s="173" t="s">
        <v>2625</v>
      </c>
      <c r="C631" s="134">
        <v>129139288</v>
      </c>
      <c r="E631" s="136">
        <f t="shared" si="9"/>
        <v>129139288</v>
      </c>
    </row>
    <row r="632" spans="1:5">
      <c r="B632" s="173" t="s">
        <v>2626</v>
      </c>
      <c r="C632" s="134">
        <v>4092549348</v>
      </c>
      <c r="E632" s="136">
        <f t="shared" si="9"/>
        <v>4092549348</v>
      </c>
    </row>
    <row r="633" spans="1:5">
      <c r="B633" s="173" t="s">
        <v>130</v>
      </c>
      <c r="E633" s="136">
        <f t="shared" si="9"/>
        <v>0</v>
      </c>
    </row>
    <row r="634" spans="1:5">
      <c r="A634">
        <v>62030401</v>
      </c>
      <c r="B634" s="173" t="s">
        <v>2627</v>
      </c>
      <c r="C634" s="134">
        <v>1258803431</v>
      </c>
      <c r="E634" s="136">
        <f t="shared" si="9"/>
        <v>1258803431</v>
      </c>
    </row>
    <row r="635" spans="1:5">
      <c r="A635">
        <v>62030402</v>
      </c>
      <c r="B635" s="173" t="s">
        <v>2628</v>
      </c>
      <c r="C635" s="134">
        <v>1024320094</v>
      </c>
      <c r="E635" s="136">
        <f t="shared" si="9"/>
        <v>1024320094</v>
      </c>
    </row>
    <row r="636" spans="1:5">
      <c r="B636" s="173" t="s">
        <v>2629</v>
      </c>
      <c r="C636" s="134">
        <v>2283123525</v>
      </c>
      <c r="E636" s="136">
        <f t="shared" si="9"/>
        <v>2283123525</v>
      </c>
    </row>
    <row r="637" spans="1:5">
      <c r="B637" s="173" t="s">
        <v>70</v>
      </c>
      <c r="E637" s="136">
        <f t="shared" si="9"/>
        <v>0</v>
      </c>
    </row>
    <row r="638" spans="1:5">
      <c r="A638">
        <v>62030501</v>
      </c>
      <c r="B638" s="173" t="s">
        <v>2630</v>
      </c>
      <c r="C638" s="134">
        <v>187392272</v>
      </c>
      <c r="E638" s="136">
        <f t="shared" si="9"/>
        <v>187392272</v>
      </c>
    </row>
    <row r="639" spans="1:5">
      <c r="A639">
        <v>62030502</v>
      </c>
      <c r="B639" s="173" t="s">
        <v>2631</v>
      </c>
      <c r="C639" s="134">
        <v>248578661</v>
      </c>
      <c r="E639" s="136">
        <f t="shared" si="9"/>
        <v>248578661</v>
      </c>
    </row>
    <row r="640" spans="1:5">
      <c r="A640">
        <v>62030503</v>
      </c>
      <c r="B640" s="173" t="s">
        <v>2632</v>
      </c>
      <c r="C640" s="134">
        <v>86235071</v>
      </c>
      <c r="E640" s="136">
        <f t="shared" si="9"/>
        <v>86235071</v>
      </c>
    </row>
    <row r="641" spans="1:5">
      <c r="A641">
        <v>62030504</v>
      </c>
      <c r="B641" s="173" t="s">
        <v>2633</v>
      </c>
      <c r="C641" s="134">
        <v>162679289</v>
      </c>
      <c r="E641" s="136">
        <f t="shared" si="9"/>
        <v>162679289</v>
      </c>
    </row>
    <row r="642" spans="1:5">
      <c r="A642">
        <v>62030505</v>
      </c>
      <c r="B642" s="173" t="s">
        <v>2634</v>
      </c>
      <c r="C642" s="134">
        <v>12506867</v>
      </c>
      <c r="E642" s="136">
        <f t="shared" si="9"/>
        <v>12506867</v>
      </c>
    </row>
    <row r="643" spans="1:5">
      <c r="A643">
        <v>62030506</v>
      </c>
      <c r="B643" s="173" t="s">
        <v>2635</v>
      </c>
      <c r="C643" s="134">
        <v>4079700</v>
      </c>
      <c r="E643" s="136">
        <f t="shared" si="9"/>
        <v>4079700</v>
      </c>
    </row>
    <row r="644" spans="1:5">
      <c r="A644">
        <v>62030507</v>
      </c>
      <c r="B644" s="173" t="s">
        <v>2636</v>
      </c>
      <c r="C644" s="134">
        <v>772281332</v>
      </c>
      <c r="E644" s="136">
        <f t="shared" si="9"/>
        <v>772281332</v>
      </c>
    </row>
    <row r="645" spans="1:5">
      <c r="A645">
        <v>62030509</v>
      </c>
      <c r="B645" s="173" t="s">
        <v>2637</v>
      </c>
      <c r="C645" s="134">
        <v>4146741</v>
      </c>
      <c r="E645" s="136">
        <f t="shared" si="9"/>
        <v>4146741</v>
      </c>
    </row>
    <row r="646" spans="1:5">
      <c r="A646">
        <v>62030511</v>
      </c>
      <c r="B646" s="173" t="s">
        <v>2638</v>
      </c>
      <c r="C646">
        <v>0</v>
      </c>
      <c r="E646" s="136">
        <f t="shared" si="9"/>
        <v>0</v>
      </c>
    </row>
    <row r="647" spans="1:5">
      <c r="A647">
        <v>62030512</v>
      </c>
      <c r="B647" s="173" t="s">
        <v>2639</v>
      </c>
      <c r="C647" s="134">
        <v>3446461</v>
      </c>
      <c r="E647" s="136">
        <f t="shared" ref="E647:E710" si="10">+C647-D647</f>
        <v>3446461</v>
      </c>
    </row>
    <row r="648" spans="1:5">
      <c r="B648" s="173" t="s">
        <v>2267</v>
      </c>
      <c r="C648" s="134">
        <v>1481346394</v>
      </c>
      <c r="E648" s="136">
        <f t="shared" si="10"/>
        <v>1481346394</v>
      </c>
    </row>
    <row r="649" spans="1:5">
      <c r="B649" s="173" t="s">
        <v>131</v>
      </c>
      <c r="E649" s="136">
        <f t="shared" si="10"/>
        <v>0</v>
      </c>
    </row>
    <row r="650" spans="1:5">
      <c r="A650">
        <v>62030601</v>
      </c>
      <c r="B650" s="173" t="s">
        <v>2640</v>
      </c>
      <c r="C650" s="134">
        <v>2069752173</v>
      </c>
      <c r="E650" s="136">
        <f t="shared" si="10"/>
        <v>2069752173</v>
      </c>
    </row>
    <row r="651" spans="1:5">
      <c r="A651">
        <v>62030602</v>
      </c>
      <c r="B651" s="173" t="s">
        <v>2641</v>
      </c>
      <c r="C651" s="134">
        <v>286493213</v>
      </c>
      <c r="E651" s="136">
        <f t="shared" si="10"/>
        <v>286493213</v>
      </c>
    </row>
    <row r="652" spans="1:5">
      <c r="B652" s="173" t="s">
        <v>2642</v>
      </c>
      <c r="C652" s="134">
        <v>2356245386</v>
      </c>
      <c r="E652" s="136">
        <f t="shared" si="10"/>
        <v>2356245386</v>
      </c>
    </row>
    <row r="653" spans="1:5">
      <c r="B653" s="173" t="s">
        <v>132</v>
      </c>
      <c r="E653" s="136">
        <f t="shared" si="10"/>
        <v>0</v>
      </c>
    </row>
    <row r="654" spans="1:5">
      <c r="A654">
        <v>62030701</v>
      </c>
      <c r="B654" s="173" t="s">
        <v>2643</v>
      </c>
      <c r="C654" s="134">
        <v>7212109990</v>
      </c>
      <c r="E654" s="136">
        <f t="shared" si="10"/>
        <v>7212109990</v>
      </c>
    </row>
    <row r="655" spans="1:5">
      <c r="A655">
        <v>62030702</v>
      </c>
      <c r="B655" s="173" t="s">
        <v>2644</v>
      </c>
      <c r="C655" s="134">
        <v>2162274092</v>
      </c>
      <c r="E655" s="136">
        <f t="shared" si="10"/>
        <v>2162274092</v>
      </c>
    </row>
    <row r="656" spans="1:5">
      <c r="A656">
        <v>62030703</v>
      </c>
      <c r="B656" s="173" t="s">
        <v>2645</v>
      </c>
      <c r="C656" s="134">
        <v>229051742</v>
      </c>
      <c r="E656" s="136">
        <f t="shared" si="10"/>
        <v>229051742</v>
      </c>
    </row>
    <row r="657" spans="1:5">
      <c r="A657">
        <v>62030704</v>
      </c>
      <c r="B657" s="173" t="s">
        <v>2646</v>
      </c>
      <c r="C657" s="134">
        <v>509919220</v>
      </c>
      <c r="E657" s="136">
        <f t="shared" si="10"/>
        <v>509919220</v>
      </c>
    </row>
    <row r="658" spans="1:5">
      <c r="A658">
        <v>62030705</v>
      </c>
      <c r="B658" s="173" t="s">
        <v>2647</v>
      </c>
      <c r="C658" s="134">
        <v>724095148</v>
      </c>
      <c r="E658" s="136">
        <f t="shared" si="10"/>
        <v>724095148</v>
      </c>
    </row>
    <row r="659" spans="1:5">
      <c r="A659">
        <v>62030706</v>
      </c>
      <c r="B659" s="173" t="s">
        <v>2648</v>
      </c>
      <c r="C659" s="134">
        <v>51802400</v>
      </c>
      <c r="E659" s="136">
        <f t="shared" si="10"/>
        <v>51802400</v>
      </c>
    </row>
    <row r="660" spans="1:5">
      <c r="A660">
        <v>62030707</v>
      </c>
      <c r="B660" s="173" t="s">
        <v>2649</v>
      </c>
      <c r="C660" s="134">
        <v>1863636</v>
      </c>
      <c r="E660" s="136">
        <f t="shared" si="10"/>
        <v>1863636</v>
      </c>
    </row>
    <row r="661" spans="1:5">
      <c r="A661">
        <v>62030708</v>
      </c>
      <c r="B661" s="173" t="s">
        <v>2650</v>
      </c>
      <c r="C661" s="134">
        <v>225367337</v>
      </c>
      <c r="E661" s="136">
        <f t="shared" si="10"/>
        <v>225367337</v>
      </c>
    </row>
    <row r="662" spans="1:5">
      <c r="A662">
        <v>62030709</v>
      </c>
      <c r="B662" s="173" t="s">
        <v>2651</v>
      </c>
      <c r="C662" s="134">
        <v>1067498380</v>
      </c>
      <c r="E662" s="136">
        <f t="shared" si="10"/>
        <v>1067498380</v>
      </c>
    </row>
    <row r="663" spans="1:5">
      <c r="A663">
        <v>62030710</v>
      </c>
      <c r="B663" s="173" t="s">
        <v>2652</v>
      </c>
      <c r="C663" s="134">
        <v>7341270</v>
      </c>
      <c r="E663" s="136">
        <f t="shared" si="10"/>
        <v>7341270</v>
      </c>
    </row>
    <row r="664" spans="1:5">
      <c r="A664">
        <v>62030711</v>
      </c>
      <c r="B664" s="173" t="s">
        <v>2653</v>
      </c>
      <c r="C664">
        <v>0</v>
      </c>
      <c r="E664" s="136">
        <f t="shared" si="10"/>
        <v>0</v>
      </c>
    </row>
    <row r="665" spans="1:5">
      <c r="A665">
        <v>62030712</v>
      </c>
      <c r="B665" s="173" t="s">
        <v>2654</v>
      </c>
      <c r="C665" s="134">
        <v>516278959</v>
      </c>
      <c r="E665" s="136">
        <f t="shared" si="10"/>
        <v>516278959</v>
      </c>
    </row>
    <row r="666" spans="1:5">
      <c r="A666">
        <v>62030713</v>
      </c>
      <c r="B666" s="173" t="s">
        <v>2655</v>
      </c>
      <c r="C666" s="134">
        <v>79705103</v>
      </c>
      <c r="E666" s="136">
        <f t="shared" si="10"/>
        <v>79705103</v>
      </c>
    </row>
    <row r="667" spans="1:5">
      <c r="A667">
        <v>62030714</v>
      </c>
      <c r="B667" s="173" t="s">
        <v>2656</v>
      </c>
      <c r="C667" s="134">
        <v>123080185</v>
      </c>
      <c r="E667" s="136">
        <f t="shared" si="10"/>
        <v>123080185</v>
      </c>
    </row>
    <row r="668" spans="1:5">
      <c r="A668">
        <v>62030715</v>
      </c>
      <c r="B668" s="173" t="s">
        <v>2657</v>
      </c>
      <c r="C668" s="134">
        <v>401333042</v>
      </c>
      <c r="E668" s="136">
        <f t="shared" si="10"/>
        <v>401333042</v>
      </c>
    </row>
    <row r="669" spans="1:5">
      <c r="B669" s="173" t="s">
        <v>2658</v>
      </c>
      <c r="C669" s="134">
        <v>13311720504</v>
      </c>
      <c r="E669" s="136">
        <f t="shared" si="10"/>
        <v>13311720504</v>
      </c>
    </row>
    <row r="670" spans="1:5">
      <c r="B670" s="173" t="s">
        <v>133</v>
      </c>
      <c r="E670" s="136">
        <f t="shared" si="10"/>
        <v>0</v>
      </c>
    </row>
    <row r="671" spans="1:5">
      <c r="A671">
        <v>62030801</v>
      </c>
      <c r="B671" s="173" t="s">
        <v>2659</v>
      </c>
      <c r="C671" s="134">
        <v>460852544</v>
      </c>
      <c r="E671" s="136">
        <f t="shared" si="10"/>
        <v>460852544</v>
      </c>
    </row>
    <row r="672" spans="1:5">
      <c r="A672">
        <v>62030802</v>
      </c>
      <c r="B672" s="173" t="s">
        <v>2660</v>
      </c>
      <c r="C672" s="134">
        <v>6972000</v>
      </c>
      <c r="E672" s="136">
        <f t="shared" si="10"/>
        <v>6972000</v>
      </c>
    </row>
    <row r="673" spans="1:5">
      <c r="A673">
        <v>62030803</v>
      </c>
      <c r="B673" s="173" t="s">
        <v>2661</v>
      </c>
      <c r="C673" s="134">
        <v>476085054</v>
      </c>
      <c r="E673" s="136">
        <f t="shared" si="10"/>
        <v>476085054</v>
      </c>
    </row>
    <row r="674" spans="1:5">
      <c r="A674">
        <v>62030804</v>
      </c>
      <c r="B674" s="173" t="s">
        <v>2662</v>
      </c>
      <c r="C674" s="134">
        <v>87101173</v>
      </c>
      <c r="E674" s="136">
        <f t="shared" si="10"/>
        <v>87101173</v>
      </c>
    </row>
    <row r="675" spans="1:5">
      <c r="A675">
        <v>62030805</v>
      </c>
      <c r="B675" s="173" t="s">
        <v>2663</v>
      </c>
      <c r="C675" s="134">
        <v>48507769</v>
      </c>
      <c r="E675" s="136">
        <f t="shared" si="10"/>
        <v>48507769</v>
      </c>
    </row>
    <row r="676" spans="1:5">
      <c r="A676">
        <v>62030806</v>
      </c>
      <c r="B676" s="173" t="s">
        <v>2664</v>
      </c>
      <c r="C676" s="134">
        <v>90537087</v>
      </c>
      <c r="E676" s="136">
        <f t="shared" si="10"/>
        <v>90537087</v>
      </c>
    </row>
    <row r="677" spans="1:5">
      <c r="A677">
        <v>62030807</v>
      </c>
      <c r="B677" s="173" t="s">
        <v>2665</v>
      </c>
      <c r="C677" s="134">
        <v>166783936</v>
      </c>
      <c r="E677" s="136">
        <f t="shared" si="10"/>
        <v>166783936</v>
      </c>
    </row>
    <row r="678" spans="1:5">
      <c r="B678" s="173" t="s">
        <v>2666</v>
      </c>
      <c r="C678" s="134">
        <v>1336839563</v>
      </c>
      <c r="E678" s="136">
        <f t="shared" si="10"/>
        <v>1336839563</v>
      </c>
    </row>
    <row r="679" spans="1:5">
      <c r="B679" s="173" t="s">
        <v>134</v>
      </c>
      <c r="E679" s="136">
        <f t="shared" si="10"/>
        <v>0</v>
      </c>
    </row>
    <row r="680" spans="1:5">
      <c r="A680">
        <v>62030901</v>
      </c>
      <c r="B680" s="173" t="s">
        <v>2667</v>
      </c>
      <c r="C680" s="134">
        <v>923846796</v>
      </c>
      <c r="E680" s="136">
        <f t="shared" si="10"/>
        <v>923846796</v>
      </c>
    </row>
    <row r="681" spans="1:5">
      <c r="A681">
        <v>62030902</v>
      </c>
      <c r="B681" s="173" t="s">
        <v>2668</v>
      </c>
      <c r="C681" s="134">
        <v>2779495030</v>
      </c>
      <c r="E681" s="136">
        <f t="shared" si="10"/>
        <v>2779495030</v>
      </c>
    </row>
    <row r="682" spans="1:5">
      <c r="A682">
        <v>62030903</v>
      </c>
      <c r="B682" s="173" t="s">
        <v>2669</v>
      </c>
      <c r="C682" s="134">
        <v>1533047381</v>
      </c>
      <c r="E682" s="136">
        <f t="shared" si="10"/>
        <v>1533047381</v>
      </c>
    </row>
    <row r="683" spans="1:5">
      <c r="A683">
        <v>62030904</v>
      </c>
      <c r="B683" s="173" t="s">
        <v>2670</v>
      </c>
      <c r="C683" s="134">
        <v>880467809</v>
      </c>
      <c r="E683" s="136">
        <f t="shared" si="10"/>
        <v>880467809</v>
      </c>
    </row>
    <row r="684" spans="1:5">
      <c r="B684" s="173" t="s">
        <v>2671</v>
      </c>
      <c r="C684" s="134">
        <v>6116857016</v>
      </c>
      <c r="E684" s="136">
        <f t="shared" si="10"/>
        <v>6116857016</v>
      </c>
    </row>
    <row r="685" spans="1:5">
      <c r="B685" s="173" t="s">
        <v>135</v>
      </c>
      <c r="E685" s="136">
        <f t="shared" si="10"/>
        <v>0</v>
      </c>
    </row>
    <row r="686" spans="1:5">
      <c r="A686">
        <v>62031001</v>
      </c>
      <c r="B686" s="173" t="s">
        <v>2672</v>
      </c>
      <c r="C686" s="134">
        <v>2298304398</v>
      </c>
      <c r="E686" s="136">
        <f t="shared" si="10"/>
        <v>2298304398</v>
      </c>
    </row>
    <row r="687" spans="1:5">
      <c r="A687">
        <v>62031002</v>
      </c>
      <c r="B687" s="173" t="s">
        <v>2673</v>
      </c>
      <c r="C687" s="134">
        <v>358729912</v>
      </c>
      <c r="E687" s="136">
        <f t="shared" si="10"/>
        <v>358729912</v>
      </c>
    </row>
    <row r="688" spans="1:5">
      <c r="A688">
        <v>62031003</v>
      </c>
      <c r="B688" s="173" t="s">
        <v>2674</v>
      </c>
      <c r="C688">
        <v>0</v>
      </c>
      <c r="E688" s="136">
        <f t="shared" si="10"/>
        <v>0</v>
      </c>
    </row>
    <row r="689" spans="1:5">
      <c r="A689">
        <v>62031004</v>
      </c>
      <c r="B689" s="173" t="s">
        <v>2675</v>
      </c>
      <c r="C689" s="134">
        <v>115927887</v>
      </c>
      <c r="E689" s="136">
        <f t="shared" si="10"/>
        <v>115927887</v>
      </c>
    </row>
    <row r="690" spans="1:5">
      <c r="A690">
        <v>62031005</v>
      </c>
      <c r="B690" s="173" t="s">
        <v>2676</v>
      </c>
      <c r="C690" s="134">
        <v>8662402</v>
      </c>
      <c r="E690" s="136">
        <f t="shared" si="10"/>
        <v>8662402</v>
      </c>
    </row>
    <row r="691" spans="1:5">
      <c r="A691">
        <v>62031006</v>
      </c>
      <c r="B691" s="173" t="s">
        <v>2677</v>
      </c>
      <c r="C691" s="134">
        <v>-37572</v>
      </c>
      <c r="E691" s="136">
        <f t="shared" si="10"/>
        <v>-37572</v>
      </c>
    </row>
    <row r="692" spans="1:5">
      <c r="A692">
        <v>62031007</v>
      </c>
      <c r="B692" s="173" t="s">
        <v>2678</v>
      </c>
      <c r="C692" s="134">
        <v>300777850</v>
      </c>
      <c r="E692" s="136">
        <f t="shared" si="10"/>
        <v>300777850</v>
      </c>
    </row>
    <row r="693" spans="1:5">
      <c r="A693">
        <v>62031008</v>
      </c>
      <c r="B693" s="173" t="s">
        <v>2679</v>
      </c>
      <c r="C693">
        <v>0</v>
      </c>
      <c r="E693" s="136">
        <f t="shared" si="10"/>
        <v>0</v>
      </c>
    </row>
    <row r="694" spans="1:5">
      <c r="A694">
        <v>62031009</v>
      </c>
      <c r="B694" s="173" t="s">
        <v>2680</v>
      </c>
      <c r="C694" s="134">
        <v>186628633</v>
      </c>
      <c r="E694" s="136">
        <f t="shared" si="10"/>
        <v>186628633</v>
      </c>
    </row>
    <row r="695" spans="1:5">
      <c r="A695">
        <v>62031010</v>
      </c>
      <c r="B695" s="173" t="s">
        <v>2681</v>
      </c>
      <c r="C695" s="134">
        <v>46500159</v>
      </c>
      <c r="E695" s="136">
        <f t="shared" si="10"/>
        <v>46500159</v>
      </c>
    </row>
    <row r="696" spans="1:5">
      <c r="A696">
        <v>62031011</v>
      </c>
      <c r="B696" s="173" t="s">
        <v>2682</v>
      </c>
      <c r="C696" s="134">
        <v>433341617</v>
      </c>
      <c r="E696" s="136">
        <f t="shared" si="10"/>
        <v>433341617</v>
      </c>
    </row>
    <row r="697" spans="1:5">
      <c r="A697">
        <v>62031012</v>
      </c>
      <c r="B697" s="173" t="s">
        <v>2683</v>
      </c>
      <c r="C697" s="134">
        <v>51420584</v>
      </c>
      <c r="E697" s="136">
        <f t="shared" si="10"/>
        <v>51420584</v>
      </c>
    </row>
    <row r="698" spans="1:5">
      <c r="A698">
        <v>62031013</v>
      </c>
      <c r="B698" s="173" t="s">
        <v>2684</v>
      </c>
      <c r="C698" s="134">
        <v>543203</v>
      </c>
      <c r="E698" s="136">
        <f t="shared" si="10"/>
        <v>543203</v>
      </c>
    </row>
    <row r="699" spans="1:5">
      <c r="B699" s="173" t="s">
        <v>2685</v>
      </c>
      <c r="C699" s="134">
        <v>3800799073</v>
      </c>
      <c r="E699" s="136">
        <f t="shared" si="10"/>
        <v>3800799073</v>
      </c>
    </row>
    <row r="700" spans="1:5">
      <c r="B700" s="173" t="s">
        <v>2686</v>
      </c>
      <c r="C700" s="134">
        <v>46400834129</v>
      </c>
      <c r="E700" s="136">
        <f t="shared" si="10"/>
        <v>46400834129</v>
      </c>
    </row>
    <row r="701" spans="1:5">
      <c r="B701" s="173" t="s">
        <v>2687</v>
      </c>
      <c r="C701" s="134">
        <v>202488637468</v>
      </c>
      <c r="E701" s="136">
        <f t="shared" si="10"/>
        <v>202488637468</v>
      </c>
    </row>
    <row r="702" spans="1:5">
      <c r="B702" s="173" t="s">
        <v>136</v>
      </c>
      <c r="E702" s="136">
        <f t="shared" si="10"/>
        <v>0</v>
      </c>
    </row>
    <row r="703" spans="1:5">
      <c r="B703" s="173" t="s">
        <v>137</v>
      </c>
      <c r="E703" s="136">
        <f t="shared" si="10"/>
        <v>0</v>
      </c>
    </row>
    <row r="704" spans="1:5">
      <c r="B704" s="173" t="s">
        <v>138</v>
      </c>
      <c r="E704" s="136">
        <f t="shared" si="10"/>
        <v>0</v>
      </c>
    </row>
    <row r="705" spans="1:5">
      <c r="A705">
        <v>63010101</v>
      </c>
      <c r="B705" s="173" t="s">
        <v>2688</v>
      </c>
      <c r="C705" s="134">
        <v>6818344641</v>
      </c>
      <c r="E705" s="136">
        <f t="shared" si="10"/>
        <v>6818344641</v>
      </c>
    </row>
    <row r="706" spans="1:5">
      <c r="A706">
        <v>63010102</v>
      </c>
      <c r="B706" s="173" t="s">
        <v>2689</v>
      </c>
      <c r="C706" s="134">
        <v>-37460</v>
      </c>
      <c r="E706" s="136">
        <f t="shared" si="10"/>
        <v>-37460</v>
      </c>
    </row>
    <row r="707" spans="1:5">
      <c r="A707">
        <v>63010103</v>
      </c>
      <c r="B707" s="173" t="s">
        <v>2690</v>
      </c>
      <c r="C707">
        <v>0</v>
      </c>
      <c r="E707" s="136">
        <f t="shared" si="10"/>
        <v>0</v>
      </c>
    </row>
    <row r="708" spans="1:5">
      <c r="A708">
        <v>63010104</v>
      </c>
      <c r="B708" s="173" t="s">
        <v>2691</v>
      </c>
      <c r="C708" s="134">
        <v>364690421</v>
      </c>
      <c r="E708" s="136">
        <f t="shared" si="10"/>
        <v>364690421</v>
      </c>
    </row>
    <row r="709" spans="1:5">
      <c r="A709">
        <v>63010105</v>
      </c>
      <c r="B709" s="173" t="s">
        <v>2692</v>
      </c>
      <c r="C709">
        <v>0</v>
      </c>
      <c r="E709" s="136">
        <f t="shared" si="10"/>
        <v>0</v>
      </c>
    </row>
    <row r="710" spans="1:5">
      <c r="A710">
        <v>63010106</v>
      </c>
      <c r="B710" s="173" t="s">
        <v>2693</v>
      </c>
      <c r="C710" s="134">
        <v>3740608224</v>
      </c>
      <c r="E710" s="136">
        <f t="shared" si="10"/>
        <v>3740608224</v>
      </c>
    </row>
    <row r="711" spans="1:5">
      <c r="A711">
        <v>63010107</v>
      </c>
      <c r="B711" s="173" t="s">
        <v>2694</v>
      </c>
      <c r="C711" s="134">
        <v>2414236787</v>
      </c>
      <c r="E711" s="136">
        <f t="shared" ref="E711:E768" si="11">+C711-D711</f>
        <v>2414236787</v>
      </c>
    </row>
    <row r="712" spans="1:5">
      <c r="A712">
        <v>63010108</v>
      </c>
      <c r="B712" s="173" t="s">
        <v>2695</v>
      </c>
      <c r="C712" s="134">
        <v>6626940313</v>
      </c>
      <c r="E712" s="136">
        <f t="shared" si="11"/>
        <v>6626940313</v>
      </c>
    </row>
    <row r="713" spans="1:5">
      <c r="A713">
        <v>63010109</v>
      </c>
      <c r="B713" s="173" t="s">
        <v>2696</v>
      </c>
      <c r="C713" s="134">
        <v>104725425</v>
      </c>
      <c r="E713" s="136">
        <f t="shared" si="11"/>
        <v>104725425</v>
      </c>
    </row>
    <row r="714" spans="1:5">
      <c r="A714">
        <v>63010110</v>
      </c>
      <c r="B714" s="173" t="s">
        <v>2697</v>
      </c>
      <c r="C714" s="134">
        <v>13919954</v>
      </c>
      <c r="E714" s="136">
        <f t="shared" si="11"/>
        <v>13919954</v>
      </c>
    </row>
    <row r="715" spans="1:5">
      <c r="B715" s="173" t="s">
        <v>160</v>
      </c>
      <c r="C715" s="134">
        <v>20083428305</v>
      </c>
      <c r="E715" s="136">
        <f t="shared" si="11"/>
        <v>20083428305</v>
      </c>
    </row>
    <row r="716" spans="1:5">
      <c r="B716" s="173" t="s">
        <v>2698</v>
      </c>
      <c r="C716" s="134">
        <v>20083428305</v>
      </c>
      <c r="E716" s="136">
        <f t="shared" si="11"/>
        <v>20083428305</v>
      </c>
    </row>
    <row r="717" spans="1:5">
      <c r="B717" s="173" t="s">
        <v>139</v>
      </c>
      <c r="E717" s="136">
        <f t="shared" si="11"/>
        <v>0</v>
      </c>
    </row>
    <row r="718" spans="1:5">
      <c r="A718">
        <v>63010201</v>
      </c>
      <c r="B718" s="173" t="s">
        <v>2699</v>
      </c>
      <c r="C718" s="134">
        <v>188958652</v>
      </c>
      <c r="E718" s="136">
        <f t="shared" si="11"/>
        <v>188958652</v>
      </c>
    </row>
    <row r="719" spans="1:5">
      <c r="A719">
        <v>63010202</v>
      </c>
      <c r="B719" s="173" t="s">
        <v>2700</v>
      </c>
      <c r="C719" s="134">
        <v>367539173</v>
      </c>
      <c r="E719" s="136">
        <f t="shared" si="11"/>
        <v>367539173</v>
      </c>
    </row>
    <row r="720" spans="1:5">
      <c r="A720">
        <v>63010203</v>
      </c>
      <c r="B720" s="173" t="s">
        <v>2701</v>
      </c>
      <c r="C720" s="134">
        <v>500000</v>
      </c>
      <c r="E720" s="136">
        <f t="shared" si="11"/>
        <v>500000</v>
      </c>
    </row>
    <row r="721" spans="1:5">
      <c r="A721">
        <v>63010204</v>
      </c>
      <c r="B721" s="173" t="s">
        <v>2702</v>
      </c>
      <c r="C721" s="134">
        <v>56694</v>
      </c>
      <c r="E721" s="136">
        <f t="shared" si="11"/>
        <v>56694</v>
      </c>
    </row>
    <row r="722" spans="1:5">
      <c r="A722">
        <v>63010205</v>
      </c>
      <c r="B722" s="173" t="s">
        <v>2703</v>
      </c>
      <c r="C722">
        <v>0</v>
      </c>
      <c r="E722" s="136">
        <f t="shared" si="11"/>
        <v>0</v>
      </c>
    </row>
    <row r="723" spans="1:5">
      <c r="A723">
        <v>63010206</v>
      </c>
      <c r="B723" s="173" t="s">
        <v>2704</v>
      </c>
      <c r="C723" s="134">
        <v>2073109119</v>
      </c>
      <c r="E723" s="136">
        <f t="shared" si="11"/>
        <v>2073109119</v>
      </c>
    </row>
    <row r="724" spans="1:5">
      <c r="B724" s="173" t="s">
        <v>160</v>
      </c>
      <c r="C724" s="134">
        <v>2630163638</v>
      </c>
      <c r="E724" s="136">
        <f t="shared" si="11"/>
        <v>2630163638</v>
      </c>
    </row>
    <row r="725" spans="1:5">
      <c r="B725" s="173" t="s">
        <v>2705</v>
      </c>
      <c r="C725" s="134">
        <v>2630163638</v>
      </c>
      <c r="E725" s="136">
        <f t="shared" si="11"/>
        <v>2630163638</v>
      </c>
    </row>
    <row r="726" spans="1:5">
      <c r="B726" s="173" t="s">
        <v>2706</v>
      </c>
      <c r="C726" s="134">
        <v>22713591943</v>
      </c>
      <c r="E726" s="136">
        <f t="shared" si="11"/>
        <v>22713591943</v>
      </c>
    </row>
    <row r="727" spans="1:5">
      <c r="B727" s="173" t="s">
        <v>140</v>
      </c>
      <c r="E727" s="136">
        <f t="shared" si="11"/>
        <v>0</v>
      </c>
    </row>
    <row r="728" spans="1:5">
      <c r="B728" s="173" t="s">
        <v>141</v>
      </c>
      <c r="E728" s="136">
        <f t="shared" si="11"/>
        <v>0</v>
      </c>
    </row>
    <row r="729" spans="1:5">
      <c r="A729">
        <v>63020101</v>
      </c>
      <c r="B729" s="245" t="s">
        <v>2707</v>
      </c>
      <c r="C729" s="246">
        <v>8983370774</v>
      </c>
      <c r="E729" s="136">
        <f t="shared" si="11"/>
        <v>8983370774</v>
      </c>
    </row>
    <row r="730" spans="1:5">
      <c r="A730">
        <v>63020103</v>
      </c>
      <c r="B730" s="173" t="s">
        <v>2708</v>
      </c>
      <c r="C730">
        <v>0</v>
      </c>
      <c r="E730" s="136">
        <f t="shared" si="11"/>
        <v>0</v>
      </c>
    </row>
    <row r="731" spans="1:5">
      <c r="A731">
        <v>63020104</v>
      </c>
      <c r="B731" s="173" t="s">
        <v>2709</v>
      </c>
      <c r="C731">
        <v>0</v>
      </c>
      <c r="E731" s="136">
        <f t="shared" si="11"/>
        <v>0</v>
      </c>
    </row>
    <row r="732" spans="1:5">
      <c r="A732">
        <v>63020105</v>
      </c>
      <c r="B732" s="173" t="s">
        <v>2710</v>
      </c>
      <c r="C732" s="134">
        <v>698525058</v>
      </c>
      <c r="E732" s="136">
        <f t="shared" si="11"/>
        <v>698525058</v>
      </c>
    </row>
    <row r="733" spans="1:5">
      <c r="A733">
        <v>63020106</v>
      </c>
      <c r="B733" s="173" t="s">
        <v>2711</v>
      </c>
      <c r="C733" s="134">
        <v>641056831</v>
      </c>
      <c r="E733" s="136">
        <f t="shared" si="11"/>
        <v>641056831</v>
      </c>
    </row>
    <row r="734" spans="1:5">
      <c r="A734">
        <v>63020107</v>
      </c>
      <c r="B734" s="173" t="s">
        <v>2712</v>
      </c>
      <c r="C734" s="134">
        <v>814932181</v>
      </c>
      <c r="E734" s="136">
        <f t="shared" si="11"/>
        <v>814932181</v>
      </c>
    </row>
    <row r="735" spans="1:5">
      <c r="A735">
        <v>63020108</v>
      </c>
      <c r="B735" s="173" t="s">
        <v>2713</v>
      </c>
      <c r="C735" s="134">
        <v>487351272</v>
      </c>
      <c r="E735" s="136">
        <f t="shared" si="11"/>
        <v>487351272</v>
      </c>
    </row>
    <row r="736" spans="1:5">
      <c r="A736">
        <v>63020109</v>
      </c>
      <c r="B736" s="173" t="s">
        <v>2714</v>
      </c>
      <c r="C736" s="134">
        <v>22578966</v>
      </c>
      <c r="E736" s="136">
        <f t="shared" si="11"/>
        <v>22578966</v>
      </c>
    </row>
    <row r="737" spans="1:5">
      <c r="A737">
        <v>63020110</v>
      </c>
      <c r="B737" s="173" t="s">
        <v>2715</v>
      </c>
      <c r="C737" s="134">
        <v>12581835</v>
      </c>
      <c r="E737" s="136">
        <f t="shared" si="11"/>
        <v>12581835</v>
      </c>
    </row>
    <row r="738" spans="1:5">
      <c r="A738">
        <v>63020111</v>
      </c>
      <c r="B738" s="173" t="s">
        <v>2716</v>
      </c>
      <c r="C738">
        <v>0</v>
      </c>
      <c r="E738" s="136">
        <f t="shared" si="11"/>
        <v>0</v>
      </c>
    </row>
    <row r="739" spans="1:5">
      <c r="A739">
        <v>63020112</v>
      </c>
      <c r="B739" s="173" t="s">
        <v>2717</v>
      </c>
      <c r="C739" s="134">
        <v>2640000000</v>
      </c>
      <c r="E739" s="136">
        <f t="shared" si="11"/>
        <v>2640000000</v>
      </c>
    </row>
    <row r="740" spans="1:5">
      <c r="B740" s="173" t="s">
        <v>2718</v>
      </c>
      <c r="C740" s="134">
        <v>14300396917</v>
      </c>
      <c r="E740" s="136">
        <f t="shared" si="11"/>
        <v>14300396917</v>
      </c>
    </row>
    <row r="741" spans="1:5">
      <c r="B741" s="173" t="s">
        <v>142</v>
      </c>
      <c r="E741" s="136">
        <f t="shared" si="11"/>
        <v>0</v>
      </c>
    </row>
    <row r="742" spans="1:5">
      <c r="A742">
        <v>63020201</v>
      </c>
      <c r="B742" s="173" t="s">
        <v>2719</v>
      </c>
      <c r="C742" s="134">
        <v>516761620</v>
      </c>
      <c r="E742" s="136">
        <f t="shared" si="11"/>
        <v>516761620</v>
      </c>
    </row>
    <row r="743" spans="1:5">
      <c r="A743">
        <v>63020202</v>
      </c>
      <c r="B743" s="173" t="s">
        <v>2720</v>
      </c>
      <c r="C743" s="134">
        <v>11280110</v>
      </c>
      <c r="E743" s="136">
        <f t="shared" si="11"/>
        <v>11280110</v>
      </c>
    </row>
    <row r="744" spans="1:5">
      <c r="A744">
        <v>63020203</v>
      </c>
      <c r="B744" s="173" t="s">
        <v>2721</v>
      </c>
      <c r="C744" s="134">
        <v>313163796</v>
      </c>
      <c r="E744" s="136">
        <f t="shared" si="11"/>
        <v>313163796</v>
      </c>
    </row>
    <row r="745" spans="1:5">
      <c r="A745">
        <v>63020204</v>
      </c>
      <c r="B745" s="173" t="s">
        <v>2722</v>
      </c>
      <c r="C745" s="134">
        <v>13505705</v>
      </c>
      <c r="E745" s="136">
        <f t="shared" si="11"/>
        <v>13505705</v>
      </c>
    </row>
    <row r="746" spans="1:5">
      <c r="B746" s="173" t="s">
        <v>2723</v>
      </c>
      <c r="C746" s="134">
        <v>854711231</v>
      </c>
      <c r="E746" s="136">
        <f t="shared" si="11"/>
        <v>854711231</v>
      </c>
    </row>
    <row r="747" spans="1:5">
      <c r="B747" s="173" t="s">
        <v>2724</v>
      </c>
      <c r="C747" s="134">
        <v>15155108148</v>
      </c>
      <c r="E747" s="136">
        <f t="shared" si="11"/>
        <v>15155108148</v>
      </c>
    </row>
    <row r="748" spans="1:5">
      <c r="B748" s="173" t="s">
        <v>143</v>
      </c>
      <c r="E748" s="136">
        <f t="shared" si="11"/>
        <v>0</v>
      </c>
    </row>
    <row r="749" spans="1:5">
      <c r="B749" s="173" t="s">
        <v>144</v>
      </c>
      <c r="E749" s="136">
        <f t="shared" si="11"/>
        <v>0</v>
      </c>
    </row>
    <row r="750" spans="1:5">
      <c r="A750">
        <v>63030101</v>
      </c>
      <c r="B750" s="173" t="s">
        <v>2725</v>
      </c>
      <c r="C750" s="134">
        <v>581548826</v>
      </c>
      <c r="E750" s="136">
        <f t="shared" si="11"/>
        <v>581548826</v>
      </c>
    </row>
    <row r="751" spans="1:5">
      <c r="A751">
        <v>63030102</v>
      </c>
      <c r="B751" s="173" t="s">
        <v>2726</v>
      </c>
      <c r="C751" s="134">
        <v>4529999637</v>
      </c>
      <c r="E751" s="136">
        <f t="shared" si="11"/>
        <v>4529999637</v>
      </c>
    </row>
    <row r="752" spans="1:5">
      <c r="A752">
        <v>63030103</v>
      </c>
      <c r="B752" s="173" t="s">
        <v>2727</v>
      </c>
      <c r="C752" s="134">
        <v>142396759</v>
      </c>
      <c r="E752" s="136">
        <f t="shared" si="11"/>
        <v>142396759</v>
      </c>
    </row>
    <row r="753" spans="1:5">
      <c r="A753">
        <v>63030104</v>
      </c>
      <c r="B753" s="173" t="s">
        <v>2728</v>
      </c>
      <c r="C753" s="134">
        <v>1922997483</v>
      </c>
      <c r="E753" s="136">
        <f t="shared" si="11"/>
        <v>1922997483</v>
      </c>
    </row>
    <row r="754" spans="1:5">
      <c r="A754">
        <v>63030105</v>
      </c>
      <c r="B754" s="173" t="s">
        <v>2729</v>
      </c>
      <c r="C754">
        <v>0</v>
      </c>
      <c r="E754" s="136">
        <f t="shared" si="11"/>
        <v>0</v>
      </c>
    </row>
    <row r="755" spans="1:5">
      <c r="B755" s="173" t="s">
        <v>2730</v>
      </c>
      <c r="C755" s="134">
        <v>7176942705</v>
      </c>
      <c r="E755" s="136">
        <f t="shared" si="11"/>
        <v>7176942705</v>
      </c>
    </row>
    <row r="756" spans="1:5">
      <c r="B756" s="173" t="s">
        <v>145</v>
      </c>
      <c r="E756" s="136">
        <f t="shared" si="11"/>
        <v>0</v>
      </c>
    </row>
    <row r="757" spans="1:5">
      <c r="A757">
        <v>63030201</v>
      </c>
      <c r="B757" s="173" t="s">
        <v>2731</v>
      </c>
      <c r="C757" s="134">
        <v>35818182</v>
      </c>
      <c r="E757" s="136">
        <f t="shared" si="11"/>
        <v>35818182</v>
      </c>
    </row>
    <row r="758" spans="1:5">
      <c r="B758" s="173" t="s">
        <v>2732</v>
      </c>
      <c r="C758" s="134">
        <v>35818182</v>
      </c>
      <c r="E758" s="136">
        <f t="shared" si="11"/>
        <v>35818182</v>
      </c>
    </row>
    <row r="759" spans="1:5">
      <c r="B759" s="173" t="s">
        <v>2733</v>
      </c>
      <c r="C759" s="134">
        <v>7212760887</v>
      </c>
      <c r="E759" s="136">
        <f t="shared" si="11"/>
        <v>7212760887</v>
      </c>
    </row>
    <row r="760" spans="1:5">
      <c r="B760" s="173" t="s">
        <v>95</v>
      </c>
      <c r="E760" s="136">
        <f t="shared" si="11"/>
        <v>0</v>
      </c>
    </row>
    <row r="761" spans="1:5">
      <c r="B761" s="173" t="s">
        <v>146</v>
      </c>
      <c r="E761" s="136">
        <f t="shared" si="11"/>
        <v>0</v>
      </c>
    </row>
    <row r="762" spans="1:5">
      <c r="A762">
        <v>63040101</v>
      </c>
      <c r="B762" s="173" t="s">
        <v>2734</v>
      </c>
      <c r="C762" s="134">
        <v>1469521735</v>
      </c>
      <c r="E762" s="136">
        <f t="shared" si="11"/>
        <v>1469521735</v>
      </c>
    </row>
    <row r="763" spans="1:5">
      <c r="B763" s="173" t="s">
        <v>147</v>
      </c>
      <c r="E763" s="136">
        <f t="shared" si="11"/>
        <v>0</v>
      </c>
    </row>
    <row r="764" spans="1:5">
      <c r="A764">
        <v>63040201</v>
      </c>
      <c r="B764" s="173" t="s">
        <v>2735</v>
      </c>
      <c r="C764" s="134">
        <v>1174611110</v>
      </c>
      <c r="E764" s="136">
        <f t="shared" si="11"/>
        <v>1174611110</v>
      </c>
    </row>
    <row r="765" spans="1:5">
      <c r="A765">
        <v>63040202</v>
      </c>
      <c r="B765" s="173" t="s">
        <v>2736</v>
      </c>
      <c r="C765" s="134">
        <v>646391526</v>
      </c>
      <c r="E765" s="136">
        <f t="shared" si="11"/>
        <v>646391526</v>
      </c>
    </row>
    <row r="766" spans="1:5">
      <c r="B766" s="173" t="s">
        <v>2737</v>
      </c>
      <c r="C766" s="134">
        <v>3290524371</v>
      </c>
      <c r="E766" s="136">
        <f t="shared" si="11"/>
        <v>3290524371</v>
      </c>
    </row>
    <row r="767" spans="1:5">
      <c r="B767" s="173" t="s">
        <v>2738</v>
      </c>
      <c r="E767" s="136">
        <f t="shared" si="11"/>
        <v>0</v>
      </c>
    </row>
    <row r="768" spans="1:5">
      <c r="B768" s="173" t="s">
        <v>2738</v>
      </c>
      <c r="E768" s="136">
        <f t="shared" si="11"/>
        <v>0</v>
      </c>
    </row>
    <row r="769" spans="1:5">
      <c r="A769">
        <v>63060101</v>
      </c>
      <c r="B769" s="173" t="s">
        <v>2739</v>
      </c>
      <c r="C769">
        <v>0</v>
      </c>
      <c r="E769" s="136">
        <f>+C769-D769</f>
        <v>0</v>
      </c>
    </row>
    <row r="770" spans="1:5">
      <c r="B770" s="173" t="s">
        <v>2740</v>
      </c>
      <c r="C770">
        <v>0</v>
      </c>
    </row>
    <row r="771" spans="1:5">
      <c r="B771" s="173" t="s">
        <v>2741</v>
      </c>
      <c r="C771" s="134">
        <v>457805010281</v>
      </c>
    </row>
    <row r="772" spans="1:5">
      <c r="B772" s="249"/>
    </row>
    <row r="773" spans="1:5">
      <c r="B773" s="173" t="s">
        <v>2742</v>
      </c>
      <c r="C773" s="134">
        <v>58037513020</v>
      </c>
      <c r="D773" s="134">
        <v>58037513020</v>
      </c>
    </row>
    <row r="775" spans="1:5">
      <c r="B775" s="173" t="s">
        <v>2746</v>
      </c>
      <c r="C775" s="246">
        <v>8983370774</v>
      </c>
    </row>
    <row r="777" spans="1:5">
      <c r="C777" s="134">
        <f>+C773+C775</f>
        <v>67020883794</v>
      </c>
    </row>
  </sheetData>
  <autoFilter ref="A1:E777" xr:uid="{F976A847-2DF3-477A-AC08-7E49CD761AE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5786C-8114-4E0A-AE3B-C7842F1C46E7}">
  <dimension ref="A1:D520"/>
  <sheetViews>
    <sheetView workbookViewId="0">
      <pane ySplit="2" topLeftCell="A494" activePane="bottomLeft" state="frozen"/>
      <selection activeCell="A759" sqref="A759"/>
      <selection pane="bottomLeft" activeCell="A759" sqref="A759"/>
    </sheetView>
  </sheetViews>
  <sheetFormatPr baseColWidth="10" defaultRowHeight="15"/>
  <cols>
    <col min="1" max="1" width="18.7109375" customWidth="1"/>
    <col min="2" max="2" width="51.85546875" customWidth="1"/>
    <col min="3" max="3" width="14.7109375" style="220" bestFit="1" customWidth="1"/>
  </cols>
  <sheetData>
    <row r="1" spans="1:4">
      <c r="A1" s="173"/>
      <c r="B1" s="173"/>
    </row>
    <row r="2" spans="1:4">
      <c r="A2" s="222" t="s">
        <v>48</v>
      </c>
      <c r="B2" s="222"/>
      <c r="C2" s="220">
        <v>2022</v>
      </c>
    </row>
    <row r="3" spans="1:4">
      <c r="A3" s="221">
        <v>11010101</v>
      </c>
      <c r="B3" s="173" t="s">
        <v>1435</v>
      </c>
      <c r="C3" s="220">
        <v>33229610</v>
      </c>
      <c r="D3" t="e">
        <f>+VLOOKUP(A3,#REF!,1,FALSE)</f>
        <v>#REF!</v>
      </c>
    </row>
    <row r="4" spans="1:4">
      <c r="A4" s="221">
        <v>11010201</v>
      </c>
      <c r="B4" s="173" t="s">
        <v>1436</v>
      </c>
      <c r="C4" s="220">
        <v>543893711</v>
      </c>
      <c r="D4" t="e">
        <f>+VLOOKUP(A4,#REF!,1,FALSE)</f>
        <v>#REF!</v>
      </c>
    </row>
    <row r="5" spans="1:4">
      <c r="A5" s="221">
        <v>11010202</v>
      </c>
      <c r="B5" s="173" t="s">
        <v>194</v>
      </c>
      <c r="C5" s="220">
        <v>73229000</v>
      </c>
      <c r="D5" t="e">
        <f>+VLOOKUP(A5,#REF!,1,FALSE)</f>
        <v>#REF!</v>
      </c>
    </row>
    <row r="6" spans="1:4">
      <c r="A6" s="221">
        <v>11010301</v>
      </c>
      <c r="B6" s="173" t="s">
        <v>1437</v>
      </c>
      <c r="C6" s="220">
        <v>8206732197</v>
      </c>
      <c r="D6" t="e">
        <f>+VLOOKUP(A6,#REF!,1,FALSE)</f>
        <v>#REF!</v>
      </c>
    </row>
    <row r="7" spans="1:4">
      <c r="A7" s="221">
        <v>11010302</v>
      </c>
      <c r="B7" s="173" t="s">
        <v>1438</v>
      </c>
      <c r="C7" s="220">
        <v>0</v>
      </c>
      <c r="D7" t="e">
        <f>+VLOOKUP(A7,#REF!,1,FALSE)</f>
        <v>#REF!</v>
      </c>
    </row>
    <row r="8" spans="1:4">
      <c r="A8" s="221">
        <v>11010303</v>
      </c>
      <c r="B8" s="173" t="s">
        <v>1439</v>
      </c>
      <c r="C8" s="220">
        <v>0</v>
      </c>
      <c r="D8" t="e">
        <f>+VLOOKUP(A8,#REF!,1,FALSE)</f>
        <v>#REF!</v>
      </c>
    </row>
    <row r="9" spans="1:4">
      <c r="A9" s="221">
        <v>11010304</v>
      </c>
      <c r="B9" s="173" t="s">
        <v>183</v>
      </c>
      <c r="C9" s="220">
        <v>57473048</v>
      </c>
      <c r="D9" t="e">
        <f>+VLOOKUP(A9,#REF!,1,FALSE)</f>
        <v>#REF!</v>
      </c>
    </row>
    <row r="10" spans="1:4">
      <c r="A10" s="221">
        <v>11010305</v>
      </c>
      <c r="B10" s="173" t="s">
        <v>184</v>
      </c>
      <c r="C10" s="220">
        <v>10216227365</v>
      </c>
      <c r="D10" t="e">
        <f>+VLOOKUP(A10,#REF!,1,FALSE)</f>
        <v>#REF!</v>
      </c>
    </row>
    <row r="11" spans="1:4">
      <c r="A11" s="221">
        <v>11010306</v>
      </c>
      <c r="B11" s="173" t="s">
        <v>474</v>
      </c>
      <c r="C11" s="220">
        <v>0</v>
      </c>
      <c r="D11" t="e">
        <f>+VLOOKUP(A11,#REF!,1,FALSE)</f>
        <v>#REF!</v>
      </c>
    </row>
    <row r="12" spans="1:4">
      <c r="A12" s="221">
        <v>11010307</v>
      </c>
      <c r="B12" s="173" t="s">
        <v>475</v>
      </c>
      <c r="C12" s="220">
        <v>0</v>
      </c>
      <c r="D12" t="e">
        <f>+VLOOKUP(A12,#REF!,1,FALSE)</f>
        <v>#REF!</v>
      </c>
    </row>
    <row r="13" spans="1:4">
      <c r="A13" s="221">
        <v>11010308</v>
      </c>
      <c r="B13" s="173" t="s">
        <v>476</v>
      </c>
      <c r="C13" s="220">
        <v>0</v>
      </c>
      <c r="D13" t="e">
        <f>+VLOOKUP(A13,#REF!,1,FALSE)</f>
        <v>#REF!</v>
      </c>
    </row>
    <row r="14" spans="1:4">
      <c r="A14" s="221">
        <v>11010309</v>
      </c>
      <c r="B14" s="173" t="s">
        <v>1440</v>
      </c>
      <c r="C14" s="220">
        <v>276387079</v>
      </c>
      <c r="D14" t="e">
        <f>+VLOOKUP(A14,#REF!,1,FALSE)</f>
        <v>#REF!</v>
      </c>
    </row>
    <row r="15" spans="1:4">
      <c r="A15" s="221">
        <v>11010310</v>
      </c>
      <c r="B15" s="173" t="s">
        <v>1441</v>
      </c>
      <c r="C15" s="220">
        <v>1341766215</v>
      </c>
      <c r="D15" t="e">
        <f>+VLOOKUP(A15,#REF!,1,FALSE)</f>
        <v>#REF!</v>
      </c>
    </row>
    <row r="16" spans="1:4">
      <c r="A16" s="221">
        <v>11010311</v>
      </c>
      <c r="B16" s="173" t="s">
        <v>1442</v>
      </c>
      <c r="C16" s="220">
        <v>708400083</v>
      </c>
      <c r="D16" t="e">
        <f>+VLOOKUP(A16,#REF!,1,FALSE)</f>
        <v>#REF!</v>
      </c>
    </row>
    <row r="17" spans="1:4">
      <c r="A17" s="221">
        <v>11010312</v>
      </c>
      <c r="B17" s="173" t="s">
        <v>185</v>
      </c>
      <c r="C17" s="220">
        <v>940121005</v>
      </c>
      <c r="D17" t="e">
        <f>+VLOOKUP(A17,#REF!,1,FALSE)</f>
        <v>#REF!</v>
      </c>
    </row>
    <row r="18" spans="1:4">
      <c r="A18" s="221">
        <v>11010313</v>
      </c>
      <c r="B18" s="173" t="s">
        <v>1443</v>
      </c>
      <c r="C18" s="220">
        <v>901315753</v>
      </c>
      <c r="D18" t="e">
        <f>+VLOOKUP(A18,#REF!,1,FALSE)</f>
        <v>#REF!</v>
      </c>
    </row>
    <row r="19" spans="1:4">
      <c r="A19" s="221">
        <v>11010314</v>
      </c>
      <c r="B19" s="173" t="s">
        <v>840</v>
      </c>
      <c r="C19" s="220">
        <v>241797984</v>
      </c>
      <c r="D19" t="e">
        <f>+VLOOKUP(A19,#REF!,1,FALSE)</f>
        <v>#REF!</v>
      </c>
    </row>
    <row r="20" spans="1:4">
      <c r="A20" s="221">
        <v>11010315</v>
      </c>
      <c r="B20" s="173" t="s">
        <v>1444</v>
      </c>
      <c r="C20" s="220">
        <v>0</v>
      </c>
      <c r="D20" t="e">
        <f>+VLOOKUP(A20,#REF!,1,FALSE)</f>
        <v>#REF!</v>
      </c>
    </row>
    <row r="21" spans="1:4">
      <c r="A21" s="221">
        <v>11010316</v>
      </c>
      <c r="B21" s="173" t="s">
        <v>1445</v>
      </c>
      <c r="C21" s="220">
        <v>0</v>
      </c>
      <c r="D21" t="e">
        <f>+VLOOKUP(A21,#REF!,1,FALSE)</f>
        <v>#REF!</v>
      </c>
    </row>
    <row r="22" spans="1:4">
      <c r="A22" s="221">
        <v>11010317</v>
      </c>
      <c r="B22" s="173" t="s">
        <v>1446</v>
      </c>
      <c r="C22" s="220">
        <v>5624611289</v>
      </c>
      <c r="D22" t="e">
        <f>+VLOOKUP(A22,#REF!,1,FALSE)</f>
        <v>#REF!</v>
      </c>
    </row>
    <row r="23" spans="1:4">
      <c r="A23" s="221">
        <v>11010318</v>
      </c>
      <c r="B23" s="173" t="s">
        <v>186</v>
      </c>
      <c r="C23" s="220">
        <v>25768260</v>
      </c>
      <c r="D23" t="e">
        <f>+VLOOKUP(A23,#REF!,1,FALSE)</f>
        <v>#REF!</v>
      </c>
    </row>
    <row r="24" spans="1:4">
      <c r="A24" s="221">
        <v>11010319</v>
      </c>
      <c r="B24" s="173" t="s">
        <v>1447</v>
      </c>
      <c r="C24" s="220">
        <v>0</v>
      </c>
      <c r="D24" t="e">
        <f>+VLOOKUP(A24,#REF!,1,FALSE)</f>
        <v>#REF!</v>
      </c>
    </row>
    <row r="25" spans="1:4">
      <c r="A25" s="221">
        <v>11010320</v>
      </c>
      <c r="B25" s="173" t="s">
        <v>187</v>
      </c>
      <c r="C25" s="220">
        <v>146</v>
      </c>
      <c r="D25" t="e">
        <f>+VLOOKUP(A25,#REF!,1,FALSE)</f>
        <v>#REF!</v>
      </c>
    </row>
    <row r="26" spans="1:4">
      <c r="A26" s="221">
        <v>11010321</v>
      </c>
      <c r="B26" s="173" t="s">
        <v>1448</v>
      </c>
      <c r="C26" s="220">
        <v>0</v>
      </c>
      <c r="D26" t="e">
        <f>+VLOOKUP(A26,#REF!,1,FALSE)</f>
        <v>#REF!</v>
      </c>
    </row>
    <row r="27" spans="1:4">
      <c r="A27" s="221">
        <v>11010322</v>
      </c>
      <c r="B27" s="173" t="s">
        <v>188</v>
      </c>
      <c r="C27" s="220">
        <v>0</v>
      </c>
      <c r="D27" t="e">
        <f>+VLOOKUP(A27,#REF!,1,FALSE)</f>
        <v>#REF!</v>
      </c>
    </row>
    <row r="28" spans="1:4">
      <c r="A28" s="221">
        <v>11010323</v>
      </c>
      <c r="B28" s="173" t="s">
        <v>1449</v>
      </c>
      <c r="C28" s="220">
        <v>0</v>
      </c>
      <c r="D28" t="e">
        <f>+VLOOKUP(A28,#REF!,1,FALSE)</f>
        <v>#REF!</v>
      </c>
    </row>
    <row r="29" spans="1:4">
      <c r="A29" s="221">
        <v>11010324</v>
      </c>
      <c r="B29" s="173" t="s">
        <v>1450</v>
      </c>
      <c r="C29" s="220">
        <v>0</v>
      </c>
      <c r="D29" t="e">
        <f>+VLOOKUP(A29,#REF!,1,FALSE)</f>
        <v>#REF!</v>
      </c>
    </row>
    <row r="30" spans="1:4">
      <c r="A30" s="221">
        <v>11010325</v>
      </c>
      <c r="B30" s="173" t="s">
        <v>1451</v>
      </c>
      <c r="C30" s="220">
        <v>0</v>
      </c>
      <c r="D30" t="e">
        <f>+VLOOKUP(A30,#REF!,1,FALSE)</f>
        <v>#REF!</v>
      </c>
    </row>
    <row r="31" spans="1:4">
      <c r="A31" s="221">
        <v>11010326</v>
      </c>
      <c r="B31" s="173" t="s">
        <v>1452</v>
      </c>
      <c r="C31" s="220">
        <v>464506809</v>
      </c>
      <c r="D31" t="e">
        <f>+VLOOKUP(A31,#REF!,1,FALSE)</f>
        <v>#REF!</v>
      </c>
    </row>
    <row r="32" spans="1:4">
      <c r="A32" s="221">
        <v>11010327</v>
      </c>
      <c r="B32" s="173" t="s">
        <v>202</v>
      </c>
      <c r="C32" s="220">
        <v>2877494231</v>
      </c>
      <c r="D32" t="e">
        <f>+VLOOKUP(A32,#REF!,1,FALSE)</f>
        <v>#REF!</v>
      </c>
    </row>
    <row r="33" spans="1:4">
      <c r="A33" s="221">
        <v>11010328</v>
      </c>
      <c r="B33" s="173" t="s">
        <v>1453</v>
      </c>
      <c r="C33" s="220">
        <v>0</v>
      </c>
      <c r="D33" t="e">
        <f>+VLOOKUP(A33,#REF!,1,FALSE)</f>
        <v>#REF!</v>
      </c>
    </row>
    <row r="34" spans="1:4">
      <c r="A34" s="221">
        <v>11010329</v>
      </c>
      <c r="B34" s="173" t="s">
        <v>1454</v>
      </c>
      <c r="C34" s="220">
        <v>591288751</v>
      </c>
      <c r="D34" t="e">
        <f>+VLOOKUP(A34,#REF!,1,FALSE)</f>
        <v>#REF!</v>
      </c>
    </row>
    <row r="35" spans="1:4">
      <c r="A35" s="221">
        <v>11010330</v>
      </c>
      <c r="B35" s="173" t="s">
        <v>841</v>
      </c>
      <c r="C35" s="220">
        <v>520256016</v>
      </c>
      <c r="D35" t="e">
        <f>+VLOOKUP(A35,#REF!,1,FALSE)</f>
        <v>#REF!</v>
      </c>
    </row>
    <row r="36" spans="1:4">
      <c r="A36" s="221">
        <v>11010331</v>
      </c>
      <c r="B36" s="173" t="s">
        <v>1455</v>
      </c>
      <c r="C36" s="220">
        <v>271386586</v>
      </c>
      <c r="D36" t="e">
        <f>+VLOOKUP(A36,#REF!,1,FALSE)</f>
        <v>#REF!</v>
      </c>
    </row>
    <row r="37" spans="1:4">
      <c r="A37" s="221">
        <v>11010401</v>
      </c>
      <c r="B37" s="173" t="s">
        <v>201</v>
      </c>
      <c r="C37" s="220">
        <v>3101437938</v>
      </c>
      <c r="D37" t="e">
        <f>+VLOOKUP(A37,#REF!,1,FALSE)</f>
        <v>#REF!</v>
      </c>
    </row>
    <row r="38" spans="1:4">
      <c r="A38" s="221">
        <v>11010402</v>
      </c>
      <c r="B38" s="173" t="s">
        <v>837</v>
      </c>
      <c r="C38" s="220">
        <v>2694194472</v>
      </c>
      <c r="D38" t="e">
        <f>+VLOOKUP(A38,#REF!,1,FALSE)</f>
        <v>#REF!</v>
      </c>
    </row>
    <row r="39" spans="1:4">
      <c r="A39" s="221">
        <v>11010403</v>
      </c>
      <c r="B39" s="173" t="s">
        <v>1456</v>
      </c>
      <c r="C39" s="220">
        <v>0</v>
      </c>
      <c r="D39" t="e">
        <f>+VLOOKUP(A39,#REF!,1,FALSE)</f>
        <v>#REF!</v>
      </c>
    </row>
    <row r="40" spans="1:4">
      <c r="A40" s="221">
        <v>11010404</v>
      </c>
      <c r="B40" s="173" t="s">
        <v>1457</v>
      </c>
      <c r="C40" s="220">
        <v>978483476</v>
      </c>
      <c r="D40" t="e">
        <f>+VLOOKUP(A40,#REF!,1,FALSE)</f>
        <v>#REF!</v>
      </c>
    </row>
    <row r="41" spans="1:4">
      <c r="A41" s="221">
        <v>11020201</v>
      </c>
      <c r="B41" s="173" t="s">
        <v>382</v>
      </c>
      <c r="C41" s="220">
        <v>1052103231</v>
      </c>
      <c r="D41" t="e">
        <f>+VLOOKUP(A41,#REF!,1,FALSE)</f>
        <v>#REF!</v>
      </c>
    </row>
    <row r="42" spans="1:4">
      <c r="A42" s="221">
        <v>11020202</v>
      </c>
      <c r="B42" s="173" t="s">
        <v>1458</v>
      </c>
      <c r="C42" s="220">
        <v>0</v>
      </c>
      <c r="D42" t="e">
        <f>+VLOOKUP(A42,#REF!,1,FALSE)</f>
        <v>#REF!</v>
      </c>
    </row>
    <row r="43" spans="1:4">
      <c r="A43" s="221">
        <v>11020203</v>
      </c>
      <c r="B43" s="173" t="s">
        <v>383</v>
      </c>
      <c r="C43" s="220">
        <v>10</v>
      </c>
      <c r="D43" t="e">
        <f>+VLOOKUP(A43,#REF!,1,FALSE)</f>
        <v>#REF!</v>
      </c>
    </row>
    <row r="44" spans="1:4">
      <c r="A44" s="221">
        <v>11020204</v>
      </c>
      <c r="B44" s="173" t="s">
        <v>1459</v>
      </c>
      <c r="C44" s="220">
        <v>132845</v>
      </c>
      <c r="D44" t="e">
        <f>+VLOOKUP(A44,#REF!,1,FALSE)</f>
        <v>#REF!</v>
      </c>
    </row>
    <row r="45" spans="1:4">
      <c r="A45" s="221">
        <v>11020205</v>
      </c>
      <c r="B45" s="173" t="s">
        <v>842</v>
      </c>
      <c r="C45" s="220">
        <v>0</v>
      </c>
      <c r="D45" t="e">
        <f>+VLOOKUP(A45,#REF!,1,FALSE)</f>
        <v>#REF!</v>
      </c>
    </row>
    <row r="46" spans="1:4">
      <c r="A46" s="221">
        <v>11020206</v>
      </c>
      <c r="B46" s="173" t="s">
        <v>1460</v>
      </c>
      <c r="C46" s="220">
        <v>0</v>
      </c>
      <c r="D46" t="e">
        <f>+VLOOKUP(A46,#REF!,1,FALSE)</f>
        <v>#REF!</v>
      </c>
    </row>
    <row r="47" spans="1:4">
      <c r="A47" s="221">
        <v>11020207</v>
      </c>
      <c r="B47" s="173" t="s">
        <v>1461</v>
      </c>
      <c r="C47" s="220">
        <v>0</v>
      </c>
      <c r="D47" t="e">
        <f>+VLOOKUP(A47,#REF!,1,FALSE)</f>
        <v>#REF!</v>
      </c>
    </row>
    <row r="48" spans="1:4">
      <c r="A48" s="221">
        <v>11020208</v>
      </c>
      <c r="B48" s="173" t="s">
        <v>1461</v>
      </c>
      <c r="C48" s="220">
        <v>3640669807</v>
      </c>
      <c r="D48" t="e">
        <f>+VLOOKUP(A48,#REF!,1,FALSE)</f>
        <v>#REF!</v>
      </c>
    </row>
    <row r="49" spans="1:4">
      <c r="A49" s="221">
        <v>11020209</v>
      </c>
      <c r="B49" s="173" t="s">
        <v>1462</v>
      </c>
      <c r="C49" s="220">
        <v>0</v>
      </c>
      <c r="D49" t="e">
        <f>+VLOOKUP(A49,#REF!,1,FALSE)</f>
        <v>#REF!</v>
      </c>
    </row>
    <row r="50" spans="1:4">
      <c r="A50" s="221">
        <v>11030101</v>
      </c>
      <c r="B50" s="173" t="s">
        <v>200</v>
      </c>
      <c r="C50" s="220">
        <v>212906512434</v>
      </c>
      <c r="D50" t="e">
        <f>+VLOOKUP(A50,#REF!,1,FALSE)</f>
        <v>#REF!</v>
      </c>
    </row>
    <row r="51" spans="1:4">
      <c r="A51" s="221">
        <v>11030102</v>
      </c>
      <c r="B51" s="173" t="s">
        <v>1463</v>
      </c>
      <c r="C51" s="220">
        <v>0</v>
      </c>
      <c r="D51" t="e">
        <f>+VLOOKUP(A51,#REF!,1,FALSE)</f>
        <v>#REF!</v>
      </c>
    </row>
    <row r="52" spans="1:4">
      <c r="A52" s="221">
        <v>11030103</v>
      </c>
      <c r="B52" s="173" t="s">
        <v>1464</v>
      </c>
      <c r="C52" s="220">
        <v>-6941432255</v>
      </c>
      <c r="D52" t="e">
        <f>+VLOOKUP(A52,#REF!,1,FALSE)</f>
        <v>#REF!</v>
      </c>
    </row>
    <row r="53" spans="1:4">
      <c r="A53" s="221">
        <v>11030104</v>
      </c>
      <c r="B53" s="173" t="s">
        <v>1465</v>
      </c>
      <c r="C53" s="220">
        <v>0</v>
      </c>
      <c r="D53" t="e">
        <f>+VLOOKUP(A53,#REF!,1,FALSE)</f>
        <v>#REF!</v>
      </c>
    </row>
    <row r="54" spans="1:4">
      <c r="A54" s="221">
        <v>11030105</v>
      </c>
      <c r="B54" s="173" t="s">
        <v>1466</v>
      </c>
      <c r="C54" s="220">
        <v>-153958686</v>
      </c>
      <c r="D54" t="e">
        <f>+VLOOKUP(A54,#REF!,1,FALSE)</f>
        <v>#REF!</v>
      </c>
    </row>
    <row r="55" spans="1:4">
      <c r="A55" s="221">
        <v>11030106</v>
      </c>
      <c r="B55" s="173" t="s">
        <v>1467</v>
      </c>
      <c r="C55" s="220">
        <v>0</v>
      </c>
      <c r="D55" t="e">
        <f>+VLOOKUP(A55,#REF!,1,FALSE)</f>
        <v>#REF!</v>
      </c>
    </row>
    <row r="56" spans="1:4">
      <c r="A56" s="221">
        <v>11030107</v>
      </c>
      <c r="B56" s="173" t="s">
        <v>1468</v>
      </c>
      <c r="C56" s="220">
        <v>6250096</v>
      </c>
      <c r="D56" t="e">
        <f>+VLOOKUP(A56,#REF!,1,FALSE)</f>
        <v>#REF!</v>
      </c>
    </row>
    <row r="57" spans="1:4">
      <c r="A57" s="221">
        <v>11030108</v>
      </c>
      <c r="B57" s="173" t="s">
        <v>1469</v>
      </c>
      <c r="C57" s="220">
        <v>0</v>
      </c>
      <c r="D57" t="e">
        <f>+VLOOKUP(A57,#REF!,1,FALSE)</f>
        <v>#REF!</v>
      </c>
    </row>
    <row r="58" spans="1:4">
      <c r="A58" s="221">
        <v>11030109</v>
      </c>
      <c r="B58" s="173" t="s">
        <v>1470</v>
      </c>
      <c r="C58" s="220">
        <v>133469443</v>
      </c>
      <c r="D58" t="e">
        <f>+VLOOKUP(A58,#REF!,1,FALSE)</f>
        <v>#REF!</v>
      </c>
    </row>
    <row r="59" spans="1:4">
      <c r="A59" s="221">
        <v>11030110</v>
      </c>
      <c r="B59" s="173" t="s">
        <v>1471</v>
      </c>
      <c r="C59" s="220">
        <v>6903596671</v>
      </c>
      <c r="D59" t="e">
        <f>+VLOOKUP(A59,#REF!,1,FALSE)</f>
        <v>#REF!</v>
      </c>
    </row>
    <row r="60" spans="1:4">
      <c r="A60" s="221">
        <v>11030201</v>
      </c>
      <c r="B60" s="173" t="s">
        <v>1472</v>
      </c>
      <c r="C60" s="220">
        <v>17638752056</v>
      </c>
      <c r="D60" t="e">
        <f>+VLOOKUP(A60,#REF!,1,FALSE)</f>
        <v>#REF!</v>
      </c>
    </row>
    <row r="61" spans="1:4">
      <c r="A61" s="221">
        <v>11030203</v>
      </c>
      <c r="B61" s="173" t="s">
        <v>1473</v>
      </c>
      <c r="C61" s="220">
        <v>0</v>
      </c>
      <c r="D61" t="e">
        <f>+VLOOKUP(A61,#REF!,1,FALSE)</f>
        <v>#REF!</v>
      </c>
    </row>
    <row r="62" spans="1:4">
      <c r="A62" s="221">
        <v>11030204</v>
      </c>
      <c r="B62" s="173" t="s">
        <v>1474</v>
      </c>
      <c r="C62" s="220">
        <v>0</v>
      </c>
      <c r="D62" t="e">
        <f>+VLOOKUP(A62,#REF!,1,FALSE)</f>
        <v>#REF!</v>
      </c>
    </row>
    <row r="63" spans="1:4">
      <c r="A63" s="221">
        <v>11030205</v>
      </c>
      <c r="B63" s="173" t="s">
        <v>1475</v>
      </c>
      <c r="C63" s="220">
        <v>0</v>
      </c>
      <c r="D63" t="e">
        <f>+VLOOKUP(A63,#REF!,1,FALSE)</f>
        <v>#REF!</v>
      </c>
    </row>
    <row r="64" spans="1:4">
      <c r="A64" s="221">
        <v>11030206</v>
      </c>
      <c r="B64" s="173" t="s">
        <v>1476</v>
      </c>
      <c r="C64" s="220">
        <v>0</v>
      </c>
      <c r="D64" t="e">
        <f>+VLOOKUP(A64,#REF!,1,FALSE)</f>
        <v>#REF!</v>
      </c>
    </row>
    <row r="65" spans="1:4">
      <c r="A65" s="221">
        <v>11030207</v>
      </c>
      <c r="B65" s="173" t="s">
        <v>1477</v>
      </c>
      <c r="C65" s="220">
        <v>0</v>
      </c>
      <c r="D65" t="e">
        <f>+VLOOKUP(A65,#REF!,1,FALSE)</f>
        <v>#REF!</v>
      </c>
    </row>
    <row r="66" spans="1:4">
      <c r="A66" s="221">
        <v>11030208</v>
      </c>
      <c r="B66" s="173" t="s">
        <v>1478</v>
      </c>
      <c r="C66" s="220">
        <v>0</v>
      </c>
      <c r="D66" t="e">
        <f>+VLOOKUP(A66,#REF!,1,FALSE)</f>
        <v>#REF!</v>
      </c>
    </row>
    <row r="67" spans="1:4">
      <c r="A67" s="221">
        <v>11030302</v>
      </c>
      <c r="B67" s="173" t="s">
        <v>1936</v>
      </c>
      <c r="C67" s="220">
        <v>0</v>
      </c>
      <c r="D67" t="e">
        <f>+VLOOKUP(A67,#REF!,1,FALSE)</f>
        <v>#REF!</v>
      </c>
    </row>
    <row r="68" spans="1:4">
      <c r="A68" s="221">
        <v>11040101</v>
      </c>
      <c r="B68" s="173" t="s">
        <v>1479</v>
      </c>
      <c r="C68" s="220">
        <v>4681885637</v>
      </c>
      <c r="D68" t="e">
        <f>+VLOOKUP(A68,#REF!,1,FALSE)</f>
        <v>#REF!</v>
      </c>
    </row>
    <row r="69" spans="1:4">
      <c r="A69" s="221">
        <v>11040102</v>
      </c>
      <c r="B69" s="173" t="s">
        <v>1480</v>
      </c>
      <c r="C69" s="220">
        <v>0</v>
      </c>
      <c r="D69" t="e">
        <f>+VLOOKUP(A69,#REF!,1,FALSE)</f>
        <v>#REF!</v>
      </c>
    </row>
    <row r="70" spans="1:4">
      <c r="A70" s="221">
        <v>11040103</v>
      </c>
      <c r="B70" s="173" t="s">
        <v>1481</v>
      </c>
      <c r="C70" s="220">
        <v>0</v>
      </c>
      <c r="D70" t="e">
        <f>+VLOOKUP(A70,#REF!,1,FALSE)</f>
        <v>#REF!</v>
      </c>
    </row>
    <row r="71" spans="1:4">
      <c r="A71" s="221">
        <v>11040104</v>
      </c>
      <c r="B71" s="173" t="s">
        <v>1482</v>
      </c>
      <c r="C71" s="220">
        <v>107514271</v>
      </c>
      <c r="D71" t="e">
        <f>+VLOOKUP(A71,#REF!,1,FALSE)</f>
        <v>#REF!</v>
      </c>
    </row>
    <row r="72" spans="1:4">
      <c r="A72" s="221">
        <v>11040105</v>
      </c>
      <c r="B72" s="173" t="s">
        <v>1483</v>
      </c>
      <c r="C72" s="220">
        <v>0</v>
      </c>
      <c r="D72" t="e">
        <f>+VLOOKUP(A72,#REF!,1,FALSE)</f>
        <v>#REF!</v>
      </c>
    </row>
    <row r="73" spans="1:4">
      <c r="A73" s="221">
        <v>11040106</v>
      </c>
      <c r="B73" s="173" t="s">
        <v>1484</v>
      </c>
      <c r="C73" s="220">
        <v>0</v>
      </c>
      <c r="D73" t="e">
        <f>+VLOOKUP(A73,#REF!,1,FALSE)</f>
        <v>#REF!</v>
      </c>
    </row>
    <row r="74" spans="1:4">
      <c r="A74" s="221">
        <v>11040107</v>
      </c>
      <c r="B74" s="173" t="s">
        <v>1485</v>
      </c>
      <c r="C74" s="220">
        <v>4678780</v>
      </c>
      <c r="D74" t="e">
        <f>+VLOOKUP(A74,#REF!,1,FALSE)</f>
        <v>#REF!</v>
      </c>
    </row>
    <row r="75" spans="1:4">
      <c r="A75" s="221">
        <v>11040108</v>
      </c>
      <c r="B75" s="173" t="s">
        <v>385</v>
      </c>
      <c r="C75" s="220">
        <v>8626309</v>
      </c>
      <c r="D75" t="e">
        <f>+VLOOKUP(A75,#REF!,1,FALSE)</f>
        <v>#REF!</v>
      </c>
    </row>
    <row r="76" spans="1:4">
      <c r="A76" s="221">
        <v>11040201</v>
      </c>
      <c r="B76" s="173" t="s">
        <v>1486</v>
      </c>
      <c r="C76" s="220">
        <v>0</v>
      </c>
      <c r="D76" t="e">
        <f>+VLOOKUP(A76,#REF!,1,FALSE)</f>
        <v>#REF!</v>
      </c>
    </row>
    <row r="77" spans="1:4">
      <c r="A77" s="221">
        <v>11040202</v>
      </c>
      <c r="B77" s="173" t="s">
        <v>1487</v>
      </c>
      <c r="C77" s="220">
        <v>0</v>
      </c>
      <c r="D77" t="e">
        <f>+VLOOKUP(A77,#REF!,1,FALSE)</f>
        <v>#REF!</v>
      </c>
    </row>
    <row r="78" spans="1:4">
      <c r="A78" s="221">
        <v>11040205</v>
      </c>
      <c r="B78" s="173" t="s">
        <v>1488</v>
      </c>
      <c r="C78" s="220">
        <v>17495533155</v>
      </c>
      <c r="D78" t="e">
        <f>+VLOOKUP(A78,#REF!,1,FALSE)</f>
        <v>#REF!</v>
      </c>
    </row>
    <row r="79" spans="1:4">
      <c r="A79" s="221">
        <v>11040206</v>
      </c>
      <c r="B79" s="173" t="s">
        <v>1489</v>
      </c>
      <c r="C79" s="220">
        <v>5935058342</v>
      </c>
      <c r="D79" t="e">
        <f>+VLOOKUP(A79,#REF!,1,FALSE)</f>
        <v>#REF!</v>
      </c>
    </row>
    <row r="80" spans="1:4">
      <c r="A80" s="221">
        <v>11040207</v>
      </c>
      <c r="B80" s="173" t="s">
        <v>1490</v>
      </c>
      <c r="C80" s="220">
        <v>0</v>
      </c>
      <c r="D80" t="e">
        <f>+VLOOKUP(A80,#REF!,1,FALSE)</f>
        <v>#REF!</v>
      </c>
    </row>
    <row r="81" spans="1:4">
      <c r="A81" s="221">
        <v>11040208</v>
      </c>
      <c r="B81" s="173" t="s">
        <v>1491</v>
      </c>
      <c r="C81" s="220">
        <v>100729618</v>
      </c>
      <c r="D81" t="e">
        <f>+VLOOKUP(A81,#REF!,1,FALSE)</f>
        <v>#REF!</v>
      </c>
    </row>
    <row r="82" spans="1:4">
      <c r="A82" s="221">
        <v>11040209</v>
      </c>
      <c r="B82" s="173" t="s">
        <v>1492</v>
      </c>
      <c r="C82" s="220">
        <v>11854218692</v>
      </c>
      <c r="D82" t="e">
        <f>+VLOOKUP(A82,#REF!,1,FALSE)</f>
        <v>#REF!</v>
      </c>
    </row>
    <row r="83" spans="1:4">
      <c r="A83" s="221">
        <v>11040210</v>
      </c>
      <c r="B83" s="173" t="s">
        <v>1493</v>
      </c>
      <c r="C83" s="220">
        <v>0</v>
      </c>
      <c r="D83" t="e">
        <f>+VLOOKUP(A83,#REF!,1,FALSE)</f>
        <v>#REF!</v>
      </c>
    </row>
    <row r="84" spans="1:4">
      <c r="A84" s="221">
        <v>11040211</v>
      </c>
      <c r="B84" s="173" t="s">
        <v>1494</v>
      </c>
      <c r="C84" s="220">
        <v>0</v>
      </c>
      <c r="D84" t="e">
        <f>+VLOOKUP(A84,#REF!,1,FALSE)</f>
        <v>#REF!</v>
      </c>
    </row>
    <row r="85" spans="1:4">
      <c r="A85" s="221">
        <v>11040212</v>
      </c>
      <c r="B85" s="173" t="s">
        <v>2</v>
      </c>
      <c r="C85" s="220">
        <v>7714552704</v>
      </c>
      <c r="D85" t="e">
        <f>+VLOOKUP(A85,#REF!,1,FALSE)</f>
        <v>#REF!</v>
      </c>
    </row>
    <row r="86" spans="1:4">
      <c r="A86" s="221">
        <v>11040213</v>
      </c>
      <c r="B86" s="173" t="s">
        <v>469</v>
      </c>
      <c r="C86" s="220">
        <v>0</v>
      </c>
      <c r="D86" t="e">
        <f>+VLOOKUP(A86,#REF!,1,FALSE)</f>
        <v>#REF!</v>
      </c>
    </row>
    <row r="87" spans="1:4">
      <c r="A87" s="221">
        <v>11040215</v>
      </c>
      <c r="B87" s="173" t="s">
        <v>1935</v>
      </c>
      <c r="C87" s="220">
        <v>1469756628</v>
      </c>
      <c r="D87" t="e">
        <f>+VLOOKUP(A87,#REF!,1,FALSE)</f>
        <v>#REF!</v>
      </c>
    </row>
    <row r="88" spans="1:4">
      <c r="A88" s="221">
        <v>11040301</v>
      </c>
      <c r="B88" s="173" t="s">
        <v>1495</v>
      </c>
      <c r="C88" s="220">
        <v>113785474</v>
      </c>
      <c r="D88" t="e">
        <f>+VLOOKUP(A88,#REF!,1,FALSE)</f>
        <v>#REF!</v>
      </c>
    </row>
    <row r="89" spans="1:4">
      <c r="A89" s="221">
        <v>11040401</v>
      </c>
      <c r="B89" s="173" t="s">
        <v>1496</v>
      </c>
      <c r="C89" s="220">
        <v>0</v>
      </c>
      <c r="D89" t="e">
        <f>+VLOOKUP(A89,#REF!,1,FALSE)</f>
        <v>#REF!</v>
      </c>
    </row>
    <row r="90" spans="1:4">
      <c r="A90" s="221">
        <v>11040402</v>
      </c>
      <c r="B90" s="173" t="s">
        <v>1497</v>
      </c>
      <c r="C90" s="220">
        <v>0</v>
      </c>
      <c r="D90" t="e">
        <f>+VLOOKUP(A90,#REF!,1,FALSE)</f>
        <v>#REF!</v>
      </c>
    </row>
    <row r="91" spans="1:4">
      <c r="A91" s="221">
        <v>11040403</v>
      </c>
      <c r="B91" s="173" t="s">
        <v>219</v>
      </c>
      <c r="C91" s="220">
        <v>1411938780</v>
      </c>
      <c r="D91" t="e">
        <f>+VLOOKUP(A91,#REF!,1,FALSE)</f>
        <v>#REF!</v>
      </c>
    </row>
    <row r="92" spans="1:4">
      <c r="A92" s="221">
        <v>11040499</v>
      </c>
      <c r="B92" s="173" t="s">
        <v>1498</v>
      </c>
      <c r="C92" s="220">
        <v>0</v>
      </c>
      <c r="D92" t="e">
        <f>+VLOOKUP(A92,#REF!,1,FALSE)</f>
        <v>#REF!</v>
      </c>
    </row>
    <row r="93" spans="1:4">
      <c r="A93" s="221">
        <v>11050101</v>
      </c>
      <c r="B93" s="173" t="s">
        <v>1499</v>
      </c>
      <c r="C93" s="220">
        <v>0</v>
      </c>
      <c r="D93" t="e">
        <f>+VLOOKUP(A93,#REF!,1,FALSE)</f>
        <v>#REF!</v>
      </c>
    </row>
    <row r="94" spans="1:4">
      <c r="A94" s="221">
        <v>11050119</v>
      </c>
      <c r="B94" s="173" t="s">
        <v>1500</v>
      </c>
      <c r="C94" s="220">
        <v>0</v>
      </c>
      <c r="D94" t="e">
        <f>+VLOOKUP(A94,#REF!,1,FALSE)</f>
        <v>#REF!</v>
      </c>
    </row>
    <row r="95" spans="1:4">
      <c r="A95" s="221">
        <v>11060101</v>
      </c>
      <c r="B95" s="173" t="s">
        <v>1501</v>
      </c>
      <c r="C95" s="220">
        <v>42861745198</v>
      </c>
      <c r="D95" t="e">
        <f>+VLOOKUP(A95,#REF!,1,FALSE)</f>
        <v>#REF!</v>
      </c>
    </row>
    <row r="96" spans="1:4">
      <c r="A96" s="221">
        <v>11060102</v>
      </c>
      <c r="B96" s="173" t="s">
        <v>223</v>
      </c>
      <c r="C96" s="220">
        <v>26561153116</v>
      </c>
      <c r="D96" t="e">
        <f>+VLOOKUP(A96,#REF!,1,FALSE)</f>
        <v>#REF!</v>
      </c>
    </row>
    <row r="97" spans="1:4">
      <c r="A97" s="221">
        <v>11060103</v>
      </c>
      <c r="B97" s="173" t="s">
        <v>222</v>
      </c>
      <c r="C97" s="220">
        <v>5332817133</v>
      </c>
      <c r="D97" t="e">
        <f>+VLOOKUP(A97,#REF!,1,FALSE)</f>
        <v>#REF!</v>
      </c>
    </row>
    <row r="98" spans="1:4">
      <c r="A98" s="221">
        <v>11060104</v>
      </c>
      <c r="B98" s="173" t="s">
        <v>1502</v>
      </c>
      <c r="C98" s="220">
        <v>18747459746</v>
      </c>
      <c r="D98" t="e">
        <f>+VLOOKUP(A98,#REF!,1,FALSE)</f>
        <v>#REF!</v>
      </c>
    </row>
    <row r="99" spans="1:4">
      <c r="A99" s="221">
        <v>11060105</v>
      </c>
      <c r="B99" s="173" t="s">
        <v>1503</v>
      </c>
      <c r="C99" s="220">
        <v>34684316877</v>
      </c>
      <c r="D99" t="e">
        <f>+VLOOKUP(A99,#REF!,1,FALSE)</f>
        <v>#REF!</v>
      </c>
    </row>
    <row r="100" spans="1:4">
      <c r="A100" s="221">
        <v>11060106</v>
      </c>
      <c r="B100" s="173" t="s">
        <v>1504</v>
      </c>
      <c r="C100" s="220">
        <v>0</v>
      </c>
      <c r="D100" t="e">
        <f>+VLOOKUP(A100,#REF!,1,FALSE)</f>
        <v>#REF!</v>
      </c>
    </row>
    <row r="101" spans="1:4">
      <c r="A101" s="221">
        <v>11060108</v>
      </c>
      <c r="B101" s="173" t="s">
        <v>1505</v>
      </c>
      <c r="C101" s="220">
        <v>586821599</v>
      </c>
      <c r="D101" t="e">
        <f>+VLOOKUP(A101,#REF!,1,FALSE)</f>
        <v>#REF!</v>
      </c>
    </row>
    <row r="102" spans="1:4">
      <c r="A102" s="221">
        <v>11060109</v>
      </c>
      <c r="B102" s="173" t="s">
        <v>1506</v>
      </c>
      <c r="C102" s="220">
        <v>0</v>
      </c>
      <c r="D102" t="e">
        <f>+VLOOKUP(A102,#REF!,1,FALSE)</f>
        <v>#REF!</v>
      </c>
    </row>
    <row r="103" spans="1:4">
      <c r="A103" s="221">
        <v>11060118</v>
      </c>
      <c r="B103" s="173" t="s">
        <v>1507</v>
      </c>
      <c r="C103" s="220">
        <v>-1469521735</v>
      </c>
      <c r="D103" t="e">
        <f>+VLOOKUP(A103,#REF!,1,FALSE)</f>
        <v>#REF!</v>
      </c>
    </row>
    <row r="104" spans="1:4">
      <c r="A104" s="221">
        <v>11060119</v>
      </c>
      <c r="B104" s="173" t="s">
        <v>1508</v>
      </c>
      <c r="C104" s="220">
        <v>0</v>
      </c>
      <c r="D104" t="e">
        <f>+VLOOKUP(A104,#REF!,1,FALSE)</f>
        <v>#REF!</v>
      </c>
    </row>
    <row r="105" spans="1:4">
      <c r="A105" s="221">
        <v>11060120</v>
      </c>
      <c r="B105" s="173" t="s">
        <v>1509</v>
      </c>
      <c r="C105" s="220">
        <v>1796402670</v>
      </c>
      <c r="D105" t="e">
        <f>+VLOOKUP(A105,#REF!,1,FALSE)</f>
        <v>#REF!</v>
      </c>
    </row>
    <row r="106" spans="1:4">
      <c r="A106" s="221">
        <v>11060121</v>
      </c>
      <c r="B106" s="173" t="s">
        <v>1510</v>
      </c>
      <c r="C106" s="220">
        <v>520824575</v>
      </c>
      <c r="D106" t="e">
        <f>+VLOOKUP(A106,#REF!,1,FALSE)</f>
        <v>#REF!</v>
      </c>
    </row>
    <row r="107" spans="1:4">
      <c r="A107" s="221">
        <v>11060122</v>
      </c>
      <c r="B107" s="173" t="s">
        <v>1511</v>
      </c>
      <c r="C107" s="220">
        <v>23027815428</v>
      </c>
      <c r="D107" t="e">
        <f>+VLOOKUP(A107,#REF!,1,FALSE)</f>
        <v>#REF!</v>
      </c>
    </row>
    <row r="108" spans="1:4">
      <c r="A108" s="221">
        <v>11060123</v>
      </c>
      <c r="B108" s="173" t="s">
        <v>1512</v>
      </c>
      <c r="C108" s="220">
        <v>7340899</v>
      </c>
      <c r="D108" t="e">
        <f>+VLOOKUP(A108,#REF!,1,FALSE)</f>
        <v>#REF!</v>
      </c>
    </row>
    <row r="109" spans="1:4">
      <c r="A109" s="221">
        <v>11060124</v>
      </c>
      <c r="B109" s="173" t="s">
        <v>1513</v>
      </c>
      <c r="C109" s="220">
        <v>0</v>
      </c>
      <c r="D109" t="e">
        <f>+VLOOKUP(A109,#REF!,1,FALSE)</f>
        <v>#REF!</v>
      </c>
    </row>
    <row r="110" spans="1:4">
      <c r="A110" s="221">
        <v>11060201</v>
      </c>
      <c r="B110" s="173" t="s">
        <v>1514</v>
      </c>
      <c r="C110" s="220">
        <v>24175002834</v>
      </c>
      <c r="D110" t="e">
        <f>+VLOOKUP(A110,#REF!,1,FALSE)</f>
        <v>#REF!</v>
      </c>
    </row>
    <row r="111" spans="1:4">
      <c r="A111" s="221">
        <v>11060202</v>
      </c>
      <c r="B111" s="173" t="s">
        <v>1515</v>
      </c>
      <c r="C111" s="220">
        <v>0</v>
      </c>
      <c r="D111" t="e">
        <f>+VLOOKUP(A111,#REF!,1,FALSE)</f>
        <v>#REF!</v>
      </c>
    </row>
    <row r="112" spans="1:4">
      <c r="A112" s="221">
        <v>11060301</v>
      </c>
      <c r="B112" s="173" t="s">
        <v>1516</v>
      </c>
      <c r="C112" s="220">
        <v>1669386133</v>
      </c>
      <c r="D112" t="e">
        <f>+VLOOKUP(A112,#REF!,1,FALSE)</f>
        <v>#REF!</v>
      </c>
    </row>
    <row r="113" spans="1:4">
      <c r="A113" s="221">
        <v>11060302</v>
      </c>
      <c r="B113" s="173" t="s">
        <v>1517</v>
      </c>
      <c r="C113" s="220">
        <v>0</v>
      </c>
      <c r="D113" t="e">
        <f>+VLOOKUP(A113,#REF!,1,FALSE)</f>
        <v>#REF!</v>
      </c>
    </row>
    <row r="114" spans="1:4">
      <c r="A114" s="221">
        <v>11060303</v>
      </c>
      <c r="B114" s="173" t="s">
        <v>1518</v>
      </c>
      <c r="C114" s="220">
        <v>1</v>
      </c>
      <c r="D114" t="e">
        <f>+VLOOKUP(A114,#REF!,1,FALSE)</f>
        <v>#REF!</v>
      </c>
    </row>
    <row r="115" spans="1:4">
      <c r="A115" s="221">
        <v>11060304</v>
      </c>
      <c r="B115" s="173" t="s">
        <v>1519</v>
      </c>
      <c r="C115" s="220">
        <v>317895336</v>
      </c>
      <c r="D115" t="e">
        <f>+VLOOKUP(A115,#REF!,1,FALSE)</f>
        <v>#REF!</v>
      </c>
    </row>
    <row r="116" spans="1:4">
      <c r="A116" s="221">
        <v>11060305</v>
      </c>
      <c r="B116" s="173" t="s">
        <v>1504</v>
      </c>
      <c r="C116" s="220">
        <v>6787376480</v>
      </c>
      <c r="D116" t="e">
        <f>+VLOOKUP(A116,#REF!,1,FALSE)</f>
        <v>#REF!</v>
      </c>
    </row>
    <row r="117" spans="1:4">
      <c r="A117" s="221">
        <v>11060306</v>
      </c>
      <c r="B117" s="173" t="s">
        <v>1520</v>
      </c>
      <c r="C117" s="220">
        <v>0</v>
      </c>
      <c r="D117" t="e">
        <f>+VLOOKUP(A117,#REF!,1,FALSE)</f>
        <v>#REF!</v>
      </c>
    </row>
    <row r="118" spans="1:4">
      <c r="A118" s="221">
        <v>11060307</v>
      </c>
      <c r="B118" s="173" t="s">
        <v>1521</v>
      </c>
      <c r="C118" s="220">
        <v>0</v>
      </c>
      <c r="D118" t="e">
        <f>+VLOOKUP(A118,#REF!,1,FALSE)</f>
        <v>#REF!</v>
      </c>
    </row>
    <row r="119" spans="1:4">
      <c r="A119" s="221">
        <v>11060308</v>
      </c>
      <c r="B119" s="173" t="s">
        <v>1522</v>
      </c>
      <c r="C119" s="220">
        <v>0</v>
      </c>
      <c r="D119" t="e">
        <f>+VLOOKUP(A119,#REF!,1,FALSE)</f>
        <v>#REF!</v>
      </c>
    </row>
    <row r="120" spans="1:4">
      <c r="A120" s="221">
        <v>11060309</v>
      </c>
      <c r="B120" s="173" t="s">
        <v>1523</v>
      </c>
      <c r="C120" s="220">
        <v>0</v>
      </c>
      <c r="D120" t="e">
        <f>+VLOOKUP(A120,#REF!,1,FALSE)</f>
        <v>#REF!</v>
      </c>
    </row>
    <row r="121" spans="1:4">
      <c r="A121" s="221">
        <v>11060310</v>
      </c>
      <c r="B121" s="173" t="s">
        <v>1524</v>
      </c>
      <c r="C121" s="220">
        <v>0</v>
      </c>
      <c r="D121" t="e">
        <f>+VLOOKUP(A121,#REF!,1,FALSE)</f>
        <v>#REF!</v>
      </c>
    </row>
    <row r="122" spans="1:4">
      <c r="A122" s="221">
        <v>11070101</v>
      </c>
      <c r="B122" s="173" t="s">
        <v>1525</v>
      </c>
      <c r="C122" s="220">
        <v>0</v>
      </c>
      <c r="D122" t="e">
        <f>+VLOOKUP(A122,#REF!,1,FALSE)</f>
        <v>#REF!</v>
      </c>
    </row>
    <row r="123" spans="1:4">
      <c r="A123" s="221">
        <v>11070102</v>
      </c>
      <c r="B123" s="173" t="s">
        <v>1526</v>
      </c>
      <c r="C123" s="220">
        <v>0</v>
      </c>
      <c r="D123" t="e">
        <f>+VLOOKUP(A123,#REF!,1,FALSE)</f>
        <v>#REF!</v>
      </c>
    </row>
    <row r="124" spans="1:4">
      <c r="A124" s="221">
        <v>11070103</v>
      </c>
      <c r="B124" s="173" t="s">
        <v>1527</v>
      </c>
      <c r="C124" s="220">
        <v>0</v>
      </c>
      <c r="D124" t="e">
        <f>+VLOOKUP(A124,#REF!,1,FALSE)</f>
        <v>#REF!</v>
      </c>
    </row>
    <row r="125" spans="1:4">
      <c r="A125" s="221">
        <v>11070105</v>
      </c>
      <c r="B125" s="173" t="s">
        <v>1528</v>
      </c>
      <c r="C125" s="220">
        <v>0</v>
      </c>
      <c r="D125" t="e">
        <f>+VLOOKUP(A125,#REF!,1,FALSE)</f>
        <v>#REF!</v>
      </c>
    </row>
    <row r="126" spans="1:4">
      <c r="A126" s="221">
        <v>11070106</v>
      </c>
      <c r="B126" s="173" t="s">
        <v>1529</v>
      </c>
      <c r="C126" s="220">
        <v>0</v>
      </c>
      <c r="D126" t="e">
        <f>+VLOOKUP(A126,#REF!,1,FALSE)</f>
        <v>#REF!</v>
      </c>
    </row>
    <row r="127" spans="1:4">
      <c r="A127" s="221">
        <v>11070107</v>
      </c>
      <c r="B127" s="173" t="s">
        <v>1530</v>
      </c>
      <c r="C127" s="220">
        <v>0</v>
      </c>
      <c r="D127" t="e">
        <f>+VLOOKUP(A127,#REF!,1,FALSE)</f>
        <v>#REF!</v>
      </c>
    </row>
    <row r="128" spans="1:4">
      <c r="A128" s="221">
        <v>11070109</v>
      </c>
      <c r="B128" s="173" t="s">
        <v>1531</v>
      </c>
      <c r="C128" s="220">
        <v>0</v>
      </c>
      <c r="D128" t="e">
        <f>+VLOOKUP(A128,#REF!,1,FALSE)</f>
        <v>#REF!</v>
      </c>
    </row>
    <row r="129" spans="1:4">
      <c r="A129" s="221">
        <v>11070110</v>
      </c>
      <c r="B129" s="173" t="s">
        <v>1532</v>
      </c>
      <c r="C129" s="220">
        <v>0</v>
      </c>
      <c r="D129" t="e">
        <f>+VLOOKUP(A129,#REF!,1,FALSE)</f>
        <v>#REF!</v>
      </c>
    </row>
    <row r="130" spans="1:4">
      <c r="A130" s="221">
        <v>11070111</v>
      </c>
      <c r="B130" s="173" t="s">
        <v>1533</v>
      </c>
      <c r="C130" s="220">
        <v>0</v>
      </c>
      <c r="D130" t="e">
        <f>+VLOOKUP(A130,#REF!,1,FALSE)</f>
        <v>#REF!</v>
      </c>
    </row>
    <row r="131" spans="1:4">
      <c r="A131" s="221">
        <v>11070112</v>
      </c>
      <c r="B131" s="173" t="s">
        <v>1534</v>
      </c>
      <c r="C131" s="220">
        <v>0</v>
      </c>
      <c r="D131" t="e">
        <f>+VLOOKUP(A131,#REF!,1,FALSE)</f>
        <v>#REF!</v>
      </c>
    </row>
    <row r="132" spans="1:4">
      <c r="A132" s="221">
        <v>11070201</v>
      </c>
      <c r="B132" s="173" t="s">
        <v>1535</v>
      </c>
      <c r="C132" s="220">
        <v>0</v>
      </c>
      <c r="D132" t="e">
        <f>+VLOOKUP(A132,#REF!,1,FALSE)</f>
        <v>#REF!</v>
      </c>
    </row>
    <row r="133" spans="1:4">
      <c r="A133" s="221">
        <v>11070202</v>
      </c>
      <c r="B133" s="173" t="s">
        <v>1536</v>
      </c>
      <c r="C133" s="220">
        <v>428859560</v>
      </c>
      <c r="D133" t="e">
        <f>+VLOOKUP(A133,#REF!,1,FALSE)</f>
        <v>#REF!</v>
      </c>
    </row>
    <row r="134" spans="1:4">
      <c r="A134" s="221">
        <v>11070203</v>
      </c>
      <c r="B134" s="173" t="s">
        <v>1537</v>
      </c>
      <c r="C134" s="220">
        <v>0</v>
      </c>
      <c r="D134" t="e">
        <f>+VLOOKUP(A134,#REF!,1,FALSE)</f>
        <v>#REF!</v>
      </c>
    </row>
    <row r="135" spans="1:4">
      <c r="A135" s="221">
        <v>11070205</v>
      </c>
      <c r="B135" s="173" t="s">
        <v>1538</v>
      </c>
      <c r="C135" s="220">
        <v>0</v>
      </c>
      <c r="D135" t="e">
        <f>+VLOOKUP(A135,#REF!,1,FALSE)</f>
        <v>#REF!</v>
      </c>
    </row>
    <row r="136" spans="1:4">
      <c r="A136" s="221">
        <v>11070207</v>
      </c>
      <c r="B136" s="173" t="s">
        <v>386</v>
      </c>
      <c r="C136" s="220">
        <v>3792331506</v>
      </c>
      <c r="D136" t="e">
        <f>+VLOOKUP(A136,#REF!,1,FALSE)</f>
        <v>#REF!</v>
      </c>
    </row>
    <row r="137" spans="1:4">
      <c r="A137" s="221">
        <v>11070208</v>
      </c>
      <c r="B137" s="173" t="s">
        <v>387</v>
      </c>
      <c r="C137" s="220">
        <v>426759574</v>
      </c>
      <c r="D137" t="e">
        <f>+VLOOKUP(A137,#REF!,1,FALSE)</f>
        <v>#REF!</v>
      </c>
    </row>
    <row r="138" spans="1:4">
      <c r="A138" s="221">
        <v>11070209</v>
      </c>
      <c r="B138" s="173" t="s">
        <v>1934</v>
      </c>
      <c r="C138" s="220">
        <v>165800568</v>
      </c>
      <c r="D138" t="e">
        <f>+VLOOKUP(A138,#REF!,1,FALSE)</f>
        <v>#REF!</v>
      </c>
    </row>
    <row r="139" spans="1:4">
      <c r="A139" s="221">
        <v>11070401</v>
      </c>
      <c r="B139" s="173" t="s">
        <v>1539</v>
      </c>
      <c r="C139" s="220">
        <v>0</v>
      </c>
      <c r="D139" t="e">
        <f>+VLOOKUP(A139,#REF!,1,FALSE)</f>
        <v>#REF!</v>
      </c>
    </row>
    <row r="140" spans="1:4">
      <c r="A140" s="221">
        <v>11070402</v>
      </c>
      <c r="B140" s="173" t="s">
        <v>1540</v>
      </c>
      <c r="C140" s="220">
        <v>40406498</v>
      </c>
      <c r="D140" t="e">
        <f>+VLOOKUP(A140,#REF!,1,FALSE)</f>
        <v>#REF!</v>
      </c>
    </row>
    <row r="141" spans="1:4">
      <c r="A141" s="221">
        <v>11080101</v>
      </c>
      <c r="B141" s="173" t="s">
        <v>148</v>
      </c>
      <c r="C141" s="220">
        <v>116008105</v>
      </c>
      <c r="D141" t="e">
        <f>+VLOOKUP(A141,#REF!,1,FALSE)</f>
        <v>#REF!</v>
      </c>
    </row>
    <row r="142" spans="1:4">
      <c r="A142" s="221">
        <v>11080102</v>
      </c>
      <c r="B142" s="173" t="s">
        <v>1541</v>
      </c>
      <c r="C142" s="220">
        <v>0</v>
      </c>
      <c r="D142" t="e">
        <f>+VLOOKUP(A142,#REF!,1,FALSE)</f>
        <v>#REF!</v>
      </c>
    </row>
    <row r="143" spans="1:4">
      <c r="A143" s="221">
        <v>11080103</v>
      </c>
      <c r="B143" s="173" t="s">
        <v>1542</v>
      </c>
      <c r="C143" s="220">
        <v>9853742823</v>
      </c>
      <c r="D143" t="e">
        <f>+VLOOKUP(A143,#REF!,1,FALSE)</f>
        <v>#REF!</v>
      </c>
    </row>
    <row r="144" spans="1:4">
      <c r="A144" s="221">
        <v>11080104</v>
      </c>
      <c r="B144" s="173" t="s">
        <v>1543</v>
      </c>
      <c r="C144" s="220">
        <v>0</v>
      </c>
      <c r="D144" t="e">
        <f>+VLOOKUP(A144,#REF!,1,FALSE)</f>
        <v>#REF!</v>
      </c>
    </row>
    <row r="145" spans="1:4">
      <c r="A145" s="221">
        <v>11080105</v>
      </c>
      <c r="B145" s="173" t="s">
        <v>1933</v>
      </c>
      <c r="C145" s="220">
        <v>1224808304</v>
      </c>
      <c r="D145" t="e">
        <f>+VLOOKUP(A145,#REF!,1,FALSE)</f>
        <v>#REF!</v>
      </c>
    </row>
    <row r="146" spans="1:4">
      <c r="A146" s="221">
        <v>12020101</v>
      </c>
      <c r="B146" s="173" t="s">
        <v>1544</v>
      </c>
      <c r="C146" s="220">
        <v>7239272176</v>
      </c>
      <c r="D146" t="e">
        <f>+VLOOKUP(A146,#REF!,1,FALSE)</f>
        <v>#REF!</v>
      </c>
    </row>
    <row r="147" spans="1:4">
      <c r="A147" s="221">
        <v>12020102</v>
      </c>
      <c r="B147" s="173" t="s">
        <v>1545</v>
      </c>
      <c r="C147" s="220">
        <v>311160173</v>
      </c>
      <c r="D147" t="e">
        <f>+VLOOKUP(A147,#REF!,1,FALSE)</f>
        <v>#REF!</v>
      </c>
    </row>
    <row r="148" spans="1:4">
      <c r="A148" s="221">
        <v>12020198</v>
      </c>
      <c r="B148" s="173" t="s">
        <v>1546</v>
      </c>
      <c r="C148" s="220">
        <v>482573913</v>
      </c>
      <c r="D148" t="e">
        <f>+VLOOKUP(A148,#REF!,1,FALSE)</f>
        <v>#REF!</v>
      </c>
    </row>
    <row r="149" spans="1:4">
      <c r="A149" s="221">
        <v>12020199</v>
      </c>
      <c r="B149" s="173" t="s">
        <v>1547</v>
      </c>
      <c r="C149" s="220">
        <v>-3550347103</v>
      </c>
      <c r="D149" t="e">
        <f>+VLOOKUP(A149,#REF!,1,FALSE)</f>
        <v>#REF!</v>
      </c>
    </row>
    <row r="150" spans="1:4">
      <c r="A150" s="221">
        <v>12020201</v>
      </c>
      <c r="B150" s="173" t="s">
        <v>1548</v>
      </c>
      <c r="C150" s="220">
        <v>57282026451</v>
      </c>
      <c r="D150" t="e">
        <f>+VLOOKUP(A150,#REF!,1,FALSE)</f>
        <v>#REF!</v>
      </c>
    </row>
    <row r="151" spans="1:4">
      <c r="A151" s="221">
        <v>12020202</v>
      </c>
      <c r="B151" s="173" t="s">
        <v>1549</v>
      </c>
      <c r="C151" s="220">
        <v>6354348374</v>
      </c>
      <c r="D151" t="e">
        <f>+VLOOKUP(A151,#REF!,1,FALSE)</f>
        <v>#REF!</v>
      </c>
    </row>
    <row r="152" spans="1:4">
      <c r="A152" s="221">
        <v>12020203</v>
      </c>
      <c r="B152" s="173" t="s">
        <v>1550</v>
      </c>
      <c r="C152" s="220">
        <v>1513134419</v>
      </c>
      <c r="D152" t="e">
        <f>+VLOOKUP(A152,#REF!,1,FALSE)</f>
        <v>#REF!</v>
      </c>
    </row>
    <row r="153" spans="1:4">
      <c r="A153" s="221">
        <v>12020204</v>
      </c>
      <c r="B153" s="173" t="s">
        <v>1551</v>
      </c>
      <c r="C153" s="220">
        <v>1</v>
      </c>
      <c r="D153" t="e">
        <f>+VLOOKUP(A153,#REF!,1,FALSE)</f>
        <v>#REF!</v>
      </c>
    </row>
    <row r="154" spans="1:4">
      <c r="A154" s="221">
        <v>12020205</v>
      </c>
      <c r="B154" s="173" t="s">
        <v>1552</v>
      </c>
      <c r="C154" s="220">
        <v>0</v>
      </c>
      <c r="D154" t="e">
        <f>+VLOOKUP(A154,#REF!,1,FALSE)</f>
        <v>#REF!</v>
      </c>
    </row>
    <row r="155" spans="1:4">
      <c r="A155" s="221">
        <v>12020298</v>
      </c>
      <c r="B155" s="173" t="s">
        <v>1553</v>
      </c>
      <c r="C155" s="220">
        <v>4735003357</v>
      </c>
      <c r="D155" t="e">
        <f>+VLOOKUP(A155,#REF!,1,FALSE)</f>
        <v>#REF!</v>
      </c>
    </row>
    <row r="156" spans="1:4">
      <c r="A156" s="221">
        <v>12020299</v>
      </c>
      <c r="B156" s="173" t="s">
        <v>1554</v>
      </c>
      <c r="C156" s="220">
        <v>-32683931323</v>
      </c>
      <c r="D156" t="e">
        <f>+VLOOKUP(A156,#REF!,1,FALSE)</f>
        <v>#REF!</v>
      </c>
    </row>
    <row r="157" spans="1:4">
      <c r="A157" s="221">
        <v>12020301</v>
      </c>
      <c r="B157" s="173" t="s">
        <v>1555</v>
      </c>
      <c r="C157" s="220">
        <v>3336959441</v>
      </c>
      <c r="D157" t="e">
        <f>+VLOOKUP(A157,#REF!,1,FALSE)</f>
        <v>#REF!</v>
      </c>
    </row>
    <row r="158" spans="1:4">
      <c r="A158" s="221">
        <v>12020303</v>
      </c>
      <c r="B158" s="173" t="s">
        <v>1556</v>
      </c>
      <c r="C158" s="220">
        <v>0</v>
      </c>
      <c r="D158" t="e">
        <f>+VLOOKUP(A158,#REF!,1,FALSE)</f>
        <v>#REF!</v>
      </c>
    </row>
    <row r="159" spans="1:4">
      <c r="A159" s="221">
        <v>12020398</v>
      </c>
      <c r="B159" s="173" t="s">
        <v>1557</v>
      </c>
      <c r="C159" s="220">
        <v>733443279</v>
      </c>
      <c r="D159" t="e">
        <f>+VLOOKUP(A159,#REF!,1,FALSE)</f>
        <v>#REF!</v>
      </c>
    </row>
    <row r="160" spans="1:4">
      <c r="A160" s="221">
        <v>12020399</v>
      </c>
      <c r="B160" s="173" t="s">
        <v>1558</v>
      </c>
      <c r="C160" s="220">
        <v>-3273849056</v>
      </c>
      <c r="D160" t="e">
        <f>+VLOOKUP(A160,#REF!,1,FALSE)</f>
        <v>#REF!</v>
      </c>
    </row>
    <row r="161" spans="1:4">
      <c r="A161" s="221">
        <v>12020401</v>
      </c>
      <c r="B161" s="173" t="s">
        <v>1559</v>
      </c>
      <c r="C161" s="220">
        <v>81105031134</v>
      </c>
      <c r="D161" t="e">
        <f>+VLOOKUP(A161,#REF!,1,FALSE)</f>
        <v>#REF!</v>
      </c>
    </row>
    <row r="162" spans="1:4">
      <c r="A162" s="221">
        <v>12020402</v>
      </c>
      <c r="B162" s="173" t="s">
        <v>1560</v>
      </c>
      <c r="C162" s="220">
        <v>11182164828</v>
      </c>
      <c r="D162" t="e">
        <f>+VLOOKUP(A162,#REF!,1,FALSE)</f>
        <v>#REF!</v>
      </c>
    </row>
    <row r="163" spans="1:4">
      <c r="A163" s="221">
        <v>12020403</v>
      </c>
      <c r="B163" s="173" t="s">
        <v>1561</v>
      </c>
      <c r="C163" s="220">
        <v>1696463572</v>
      </c>
      <c r="D163" t="e">
        <f>+VLOOKUP(A163,#REF!,1,FALSE)</f>
        <v>#REF!</v>
      </c>
    </row>
    <row r="164" spans="1:4">
      <c r="A164" s="221">
        <v>12020404</v>
      </c>
      <c r="B164" s="173" t="s">
        <v>1932</v>
      </c>
      <c r="C164" s="220">
        <v>419893637</v>
      </c>
      <c r="D164" t="e">
        <f>+VLOOKUP(A164,#REF!,1,FALSE)</f>
        <v>#REF!</v>
      </c>
    </row>
    <row r="165" spans="1:4">
      <c r="A165" s="221">
        <v>12020405</v>
      </c>
      <c r="B165" s="173" t="s">
        <v>1931</v>
      </c>
      <c r="C165" s="220">
        <v>39103637</v>
      </c>
      <c r="D165" t="e">
        <f>+VLOOKUP(A165,#REF!,1,FALSE)</f>
        <v>#REF!</v>
      </c>
    </row>
    <row r="166" spans="1:4">
      <c r="A166" s="221">
        <v>12020408</v>
      </c>
      <c r="B166" s="173" t="s">
        <v>1930</v>
      </c>
      <c r="C166" s="220">
        <v>1695270046</v>
      </c>
      <c r="D166" t="e">
        <f>+VLOOKUP(A166,#REF!,1,FALSE)</f>
        <v>#REF!</v>
      </c>
    </row>
    <row r="167" spans="1:4">
      <c r="A167" s="221">
        <v>12020409</v>
      </c>
      <c r="B167" s="173" t="s">
        <v>1929</v>
      </c>
      <c r="C167" s="220">
        <v>19406337545</v>
      </c>
      <c r="D167" t="e">
        <f>+VLOOKUP(A167,#REF!,1,FALSE)</f>
        <v>#REF!</v>
      </c>
    </row>
    <row r="168" spans="1:4">
      <c r="A168" s="221">
        <v>12020410</v>
      </c>
      <c r="B168" s="173" t="s">
        <v>1928</v>
      </c>
      <c r="C168" s="220">
        <v>964983189</v>
      </c>
      <c r="D168" t="e">
        <f>+VLOOKUP(A168,#REF!,1,FALSE)</f>
        <v>#REF!</v>
      </c>
    </row>
    <row r="169" spans="1:4">
      <c r="A169" s="221">
        <v>12020498</v>
      </c>
      <c r="B169" s="173" t="s">
        <v>1562</v>
      </c>
      <c r="C169" s="220">
        <v>34985872817</v>
      </c>
      <c r="D169" t="e">
        <f>+VLOOKUP(A169,#REF!,1,FALSE)</f>
        <v>#REF!</v>
      </c>
    </row>
    <row r="170" spans="1:4">
      <c r="A170" s="221">
        <v>12020499</v>
      </c>
      <c r="B170" s="173" t="s">
        <v>1563</v>
      </c>
      <c r="C170" s="220">
        <v>-29890797075</v>
      </c>
      <c r="D170" t="e">
        <f>+VLOOKUP(A170,#REF!,1,FALSE)</f>
        <v>#REF!</v>
      </c>
    </row>
    <row r="171" spans="1:4">
      <c r="A171" s="221">
        <v>12020599</v>
      </c>
      <c r="B171" s="173" t="s">
        <v>1564</v>
      </c>
      <c r="C171" s="220">
        <v>0</v>
      </c>
      <c r="D171" t="e">
        <f>+VLOOKUP(A171,#REF!,1,FALSE)</f>
        <v>#REF!</v>
      </c>
    </row>
    <row r="172" spans="1:4">
      <c r="A172" s="221">
        <v>12020601</v>
      </c>
      <c r="B172" s="173" t="s">
        <v>1565</v>
      </c>
      <c r="C172" s="220">
        <v>1783370086</v>
      </c>
      <c r="D172" t="e">
        <f>+VLOOKUP(A172,#REF!,1,FALSE)</f>
        <v>#REF!</v>
      </c>
    </row>
    <row r="173" spans="1:4">
      <c r="A173" s="221">
        <v>12020614</v>
      </c>
      <c r="B173" s="173" t="s">
        <v>1566</v>
      </c>
      <c r="C173" s="220">
        <v>0</v>
      </c>
      <c r="D173" t="e">
        <f>+VLOOKUP(A173,#REF!,1,FALSE)</f>
        <v>#REF!</v>
      </c>
    </row>
    <row r="174" spans="1:4">
      <c r="A174" s="221">
        <v>12020615</v>
      </c>
      <c r="B174" s="173" t="s">
        <v>1567</v>
      </c>
      <c r="C174" s="220">
        <v>0</v>
      </c>
      <c r="D174" t="e">
        <f>+VLOOKUP(A174,#REF!,1,FALSE)</f>
        <v>#REF!</v>
      </c>
    </row>
    <row r="175" spans="1:4">
      <c r="A175" s="221">
        <v>12020617</v>
      </c>
      <c r="B175" s="173" t="s">
        <v>1568</v>
      </c>
      <c r="C175" s="220">
        <v>0</v>
      </c>
      <c r="D175" t="e">
        <f>+VLOOKUP(A175,#REF!,1,FALSE)</f>
        <v>#REF!</v>
      </c>
    </row>
    <row r="176" spans="1:4">
      <c r="A176" s="221">
        <v>12020618</v>
      </c>
      <c r="B176" s="173" t="s">
        <v>1569</v>
      </c>
      <c r="C176" s="220">
        <v>0</v>
      </c>
      <c r="D176" t="e">
        <f>+VLOOKUP(A176,#REF!,1,FALSE)</f>
        <v>#REF!</v>
      </c>
    </row>
    <row r="177" spans="1:4">
      <c r="A177" s="221">
        <v>12020619</v>
      </c>
      <c r="B177" s="173" t="s">
        <v>1570</v>
      </c>
      <c r="C177" s="220">
        <v>0</v>
      </c>
      <c r="D177" t="e">
        <f>+VLOOKUP(A177,#REF!,1,FALSE)</f>
        <v>#REF!</v>
      </c>
    </row>
    <row r="178" spans="1:4">
      <c r="A178" s="221">
        <v>12020620</v>
      </c>
      <c r="B178" s="173" t="s">
        <v>1571</v>
      </c>
      <c r="C178" s="220">
        <v>0</v>
      </c>
      <c r="D178" t="e">
        <f>+VLOOKUP(A178,#REF!,1,FALSE)</f>
        <v>#REF!</v>
      </c>
    </row>
    <row r="179" spans="1:4">
      <c r="A179" s="221">
        <v>12020621</v>
      </c>
      <c r="B179" s="173" t="s">
        <v>1572</v>
      </c>
      <c r="C179" s="220">
        <v>0</v>
      </c>
      <c r="D179" t="e">
        <f>+VLOOKUP(A179,#REF!,1,FALSE)</f>
        <v>#REF!</v>
      </c>
    </row>
    <row r="180" spans="1:4">
      <c r="A180" s="221">
        <v>12020622</v>
      </c>
      <c r="B180" s="173" t="s">
        <v>1573</v>
      </c>
      <c r="C180" s="220">
        <v>954027082</v>
      </c>
      <c r="D180" t="e">
        <f>+VLOOKUP(A180,#REF!,1,FALSE)</f>
        <v>#REF!</v>
      </c>
    </row>
    <row r="181" spans="1:4">
      <c r="A181" s="221">
        <v>12020623</v>
      </c>
      <c r="B181" s="173" t="s">
        <v>1574</v>
      </c>
      <c r="C181" s="220">
        <v>50458162313</v>
      </c>
      <c r="D181" t="e">
        <f>+VLOOKUP(A181,#REF!,1,FALSE)</f>
        <v>#REF!</v>
      </c>
    </row>
    <row r="182" spans="1:4">
      <c r="A182" s="221">
        <v>12020624</v>
      </c>
      <c r="B182" s="173" t="s">
        <v>1575</v>
      </c>
      <c r="C182" s="220">
        <v>0</v>
      </c>
      <c r="D182" t="e">
        <f>+VLOOKUP(A182,#REF!,1,FALSE)</f>
        <v>#REF!</v>
      </c>
    </row>
    <row r="183" spans="1:4">
      <c r="A183" s="221">
        <v>12020625</v>
      </c>
      <c r="B183" s="173" t="s">
        <v>1576</v>
      </c>
      <c r="C183" s="220">
        <v>0</v>
      </c>
      <c r="D183" t="e">
        <f>+VLOOKUP(A183,#REF!,1,FALSE)</f>
        <v>#REF!</v>
      </c>
    </row>
    <row r="184" spans="1:4">
      <c r="A184" s="221">
        <v>12020626</v>
      </c>
      <c r="B184" s="173" t="s">
        <v>480</v>
      </c>
      <c r="C184" s="220">
        <v>0</v>
      </c>
      <c r="D184" t="e">
        <f>+VLOOKUP(A184,#REF!,1,FALSE)</f>
        <v>#REF!</v>
      </c>
    </row>
    <row r="185" spans="1:4">
      <c r="A185" s="221">
        <v>12020627</v>
      </c>
      <c r="B185" s="173" t="s">
        <v>1577</v>
      </c>
      <c r="C185" s="220">
        <v>4051517827</v>
      </c>
      <c r="D185" t="e">
        <f>+VLOOKUP(A185,#REF!,1,FALSE)</f>
        <v>#REF!</v>
      </c>
    </row>
    <row r="186" spans="1:4">
      <c r="A186" s="221">
        <v>12020628</v>
      </c>
      <c r="B186" s="173" t="s">
        <v>1578</v>
      </c>
      <c r="C186" s="220">
        <v>4916420130</v>
      </c>
      <c r="D186" t="e">
        <f>+VLOOKUP(A186,#REF!,1,FALSE)</f>
        <v>#REF!</v>
      </c>
    </row>
    <row r="187" spans="1:4">
      <c r="A187" s="221">
        <v>12020629</v>
      </c>
      <c r="B187" s="173" t="s">
        <v>1579</v>
      </c>
      <c r="C187" s="220">
        <v>0</v>
      </c>
      <c r="D187" t="e">
        <f>+VLOOKUP(A187,#REF!,1,FALSE)</f>
        <v>#REF!</v>
      </c>
    </row>
    <row r="188" spans="1:4">
      <c r="A188" s="221">
        <v>12020630</v>
      </c>
      <c r="B188" s="173" t="s">
        <v>1580</v>
      </c>
      <c r="C188" s="220">
        <v>0</v>
      </c>
      <c r="D188" t="e">
        <f>+VLOOKUP(A188,#REF!,1,FALSE)</f>
        <v>#REF!</v>
      </c>
    </row>
    <row r="189" spans="1:4">
      <c r="A189" s="221">
        <v>12020631</v>
      </c>
      <c r="B189" s="173" t="s">
        <v>1581</v>
      </c>
      <c r="C189" s="220">
        <v>11429717269</v>
      </c>
      <c r="D189" t="e">
        <f>+VLOOKUP(A189,#REF!,1,FALSE)</f>
        <v>#REF!</v>
      </c>
    </row>
    <row r="190" spans="1:4">
      <c r="A190" s="221">
        <v>12030101</v>
      </c>
      <c r="B190" s="173" t="s">
        <v>149</v>
      </c>
      <c r="C190" s="220">
        <v>16118013904</v>
      </c>
      <c r="D190" t="e">
        <f>+VLOOKUP(A190,#REF!,1,FALSE)</f>
        <v>#REF!</v>
      </c>
    </row>
    <row r="191" spans="1:4">
      <c r="A191" s="221">
        <v>12030102</v>
      </c>
      <c r="B191" s="173" t="s">
        <v>203</v>
      </c>
      <c r="C191" s="220">
        <v>0</v>
      </c>
      <c r="D191" t="e">
        <f>+VLOOKUP(A191,#REF!,1,FALSE)</f>
        <v>#REF!</v>
      </c>
    </row>
    <row r="192" spans="1:4">
      <c r="A192" s="221">
        <v>12030103</v>
      </c>
      <c r="B192" s="173" t="s">
        <v>388</v>
      </c>
      <c r="C192" s="220">
        <v>27982864376</v>
      </c>
      <c r="D192" t="e">
        <f>+VLOOKUP(A192,#REF!,1,FALSE)</f>
        <v>#REF!</v>
      </c>
    </row>
    <row r="193" spans="1:4">
      <c r="A193" s="221">
        <v>12030104</v>
      </c>
      <c r="B193" s="173" t="s">
        <v>389</v>
      </c>
      <c r="C193" s="220">
        <v>21047619412</v>
      </c>
      <c r="D193" t="e">
        <f>+VLOOKUP(A193,#REF!,1,FALSE)</f>
        <v>#REF!</v>
      </c>
    </row>
    <row r="194" spans="1:4">
      <c r="A194" s="221">
        <v>12030105</v>
      </c>
      <c r="B194" s="173" t="s">
        <v>390</v>
      </c>
      <c r="C194" s="220">
        <v>0</v>
      </c>
      <c r="D194" t="e">
        <f>+VLOOKUP(A194,#REF!,1,FALSE)</f>
        <v>#REF!</v>
      </c>
    </row>
    <row r="195" spans="1:4">
      <c r="A195" s="221">
        <v>12030106</v>
      </c>
      <c r="B195" s="173" t="s">
        <v>391</v>
      </c>
      <c r="C195" s="220">
        <v>0</v>
      </c>
      <c r="D195" t="e">
        <f>+VLOOKUP(A195,#REF!,1,FALSE)</f>
        <v>#REF!</v>
      </c>
    </row>
    <row r="196" spans="1:4">
      <c r="A196" s="221">
        <v>12040101</v>
      </c>
      <c r="B196" s="173" t="s">
        <v>224</v>
      </c>
      <c r="C196" s="220">
        <v>912000002</v>
      </c>
      <c r="D196" t="e">
        <f>+VLOOKUP(A196,#REF!,1,FALSE)</f>
        <v>#REF!</v>
      </c>
    </row>
    <row r="197" spans="1:4">
      <c r="A197" s="221">
        <v>12040102</v>
      </c>
      <c r="B197" s="173" t="s">
        <v>1582</v>
      </c>
      <c r="C197" s="220">
        <v>179090909</v>
      </c>
      <c r="D197" t="e">
        <f>+VLOOKUP(A197,#REF!,1,FALSE)</f>
        <v>#REF!</v>
      </c>
    </row>
    <row r="198" spans="1:4">
      <c r="A198" s="221">
        <v>12040103</v>
      </c>
      <c r="B198" s="173" t="s">
        <v>1583</v>
      </c>
      <c r="C198" s="220">
        <v>3002993144</v>
      </c>
      <c r="D198" t="e">
        <f>+VLOOKUP(A198,#REF!,1,FALSE)</f>
        <v>#REF!</v>
      </c>
    </row>
    <row r="199" spans="1:4">
      <c r="A199" s="221">
        <v>12040199</v>
      </c>
      <c r="B199" s="173" t="s">
        <v>1584</v>
      </c>
      <c r="C199" s="220">
        <v>0</v>
      </c>
      <c r="D199" t="e">
        <f>+VLOOKUP(A199,#REF!,1,FALSE)</f>
        <v>#REF!</v>
      </c>
    </row>
    <row r="200" spans="1:4">
      <c r="A200" s="221">
        <v>12050101</v>
      </c>
      <c r="B200" s="173" t="s">
        <v>1585</v>
      </c>
      <c r="C200" s="220">
        <v>23733122</v>
      </c>
      <c r="D200" t="e">
        <f>+VLOOKUP(A200,#REF!,1,FALSE)</f>
        <v>#REF!</v>
      </c>
    </row>
    <row r="201" spans="1:4">
      <c r="A201" s="221">
        <v>21010101</v>
      </c>
      <c r="B201" s="173" t="s">
        <v>196</v>
      </c>
      <c r="C201" s="220">
        <v>59028733044</v>
      </c>
      <c r="D201" t="e">
        <f>+VLOOKUP(A201,#REF!,1,FALSE)</f>
        <v>#REF!</v>
      </c>
    </row>
    <row r="202" spans="1:4">
      <c r="A202" s="221">
        <v>21010102</v>
      </c>
      <c r="B202" s="173" t="s">
        <v>231</v>
      </c>
      <c r="C202" s="220">
        <v>59639216097</v>
      </c>
      <c r="D202" t="e">
        <f>+VLOOKUP(A202,#REF!,1,FALSE)</f>
        <v>#REF!</v>
      </c>
    </row>
    <row r="203" spans="1:4">
      <c r="A203" s="221">
        <v>21010103</v>
      </c>
      <c r="B203" s="173" t="s">
        <v>1586</v>
      </c>
      <c r="C203" s="220">
        <v>0</v>
      </c>
      <c r="D203" t="e">
        <f>+VLOOKUP(A203,#REF!,1,FALSE)</f>
        <v>#REF!</v>
      </c>
    </row>
    <row r="204" spans="1:4">
      <c r="A204" s="221">
        <v>21010104</v>
      </c>
      <c r="B204" s="173" t="s">
        <v>1587</v>
      </c>
      <c r="C204" s="220">
        <v>919702451</v>
      </c>
      <c r="D204" t="e">
        <f>+VLOOKUP(A204,#REF!,1,FALSE)</f>
        <v>#REF!</v>
      </c>
    </row>
    <row r="205" spans="1:4">
      <c r="A205" s="221">
        <v>21010105</v>
      </c>
      <c r="B205" s="173" t="s">
        <v>1588</v>
      </c>
      <c r="C205" s="220">
        <v>0</v>
      </c>
      <c r="D205" t="e">
        <f>+VLOOKUP(A205,#REF!,1,FALSE)</f>
        <v>#REF!</v>
      </c>
    </row>
    <row r="206" spans="1:4">
      <c r="A206" s="221">
        <v>21010106</v>
      </c>
      <c r="B206" s="173" t="s">
        <v>481</v>
      </c>
      <c r="C206" s="220">
        <v>0</v>
      </c>
      <c r="D206" t="e">
        <f>+VLOOKUP(A206,#REF!,1,FALSE)</f>
        <v>#REF!</v>
      </c>
    </row>
    <row r="207" spans="1:4">
      <c r="A207" s="221">
        <v>210101001</v>
      </c>
      <c r="B207" s="173" t="s">
        <v>1589</v>
      </c>
      <c r="C207" s="220">
        <v>0</v>
      </c>
      <c r="D207" t="e">
        <f>+VLOOKUP(A207,#REF!,1,FALSE)</f>
        <v>#REF!</v>
      </c>
    </row>
    <row r="208" spans="1:4">
      <c r="A208" s="221">
        <v>21020101</v>
      </c>
      <c r="B208" s="173" t="s">
        <v>1590</v>
      </c>
      <c r="C208" s="220">
        <v>19754958762</v>
      </c>
      <c r="D208" t="e">
        <f>+VLOOKUP(A208,#REF!,1,FALSE)</f>
        <v>#REF!</v>
      </c>
    </row>
    <row r="209" spans="1:4">
      <c r="A209" s="221">
        <v>21020102</v>
      </c>
      <c r="B209" s="173" t="s">
        <v>1591</v>
      </c>
      <c r="C209" s="220">
        <v>0</v>
      </c>
      <c r="D209" t="e">
        <f>+VLOOKUP(A209,#REF!,1,FALSE)</f>
        <v>#REF!</v>
      </c>
    </row>
    <row r="210" spans="1:4">
      <c r="A210" s="221">
        <v>21020105</v>
      </c>
      <c r="B210" s="173" t="s">
        <v>392</v>
      </c>
      <c r="C210" s="220">
        <v>0</v>
      </c>
      <c r="D210" t="e">
        <f>+VLOOKUP(A210,#REF!,1,FALSE)</f>
        <v>#REF!</v>
      </c>
    </row>
    <row r="211" spans="1:4">
      <c r="A211" s="221">
        <v>21020201</v>
      </c>
      <c r="B211" s="173" t="s">
        <v>1592</v>
      </c>
      <c r="C211" s="220">
        <v>0</v>
      </c>
      <c r="D211" t="e">
        <f>+VLOOKUP(A211,#REF!,1,FALSE)</f>
        <v>#REF!</v>
      </c>
    </row>
    <row r="212" spans="1:4">
      <c r="A212" s="221">
        <v>21020219</v>
      </c>
      <c r="B212" s="173" t="s">
        <v>1593</v>
      </c>
      <c r="C212" s="220">
        <v>0</v>
      </c>
      <c r="D212" t="e">
        <f>+VLOOKUP(A212,#REF!,1,FALSE)</f>
        <v>#REF!</v>
      </c>
    </row>
    <row r="213" spans="1:4">
      <c r="A213" s="221">
        <v>21030101</v>
      </c>
      <c r="B213" s="173" t="s">
        <v>1594</v>
      </c>
      <c r="C213" s="220">
        <v>1292744446</v>
      </c>
      <c r="D213" t="e">
        <f>+VLOOKUP(A213,#REF!,1,FALSE)</f>
        <v>#REF!</v>
      </c>
    </row>
    <row r="214" spans="1:4">
      <c r="A214" s="221">
        <v>21030102</v>
      </c>
      <c r="B214" s="173" t="s">
        <v>1595</v>
      </c>
      <c r="C214" s="220">
        <v>0</v>
      </c>
      <c r="D214" t="e">
        <f>+VLOOKUP(A214,#REF!,1,FALSE)</f>
        <v>#REF!</v>
      </c>
    </row>
    <row r="215" spans="1:4">
      <c r="A215" s="221">
        <v>21040101</v>
      </c>
      <c r="B215" s="173" t="s">
        <v>1596</v>
      </c>
      <c r="C215" s="220">
        <v>0</v>
      </c>
      <c r="D215" t="e">
        <f>+VLOOKUP(A215,#REF!,1,FALSE)</f>
        <v>#REF!</v>
      </c>
    </row>
    <row r="216" spans="1:4">
      <c r="A216" s="221">
        <v>21040102</v>
      </c>
      <c r="B216" s="173" t="s">
        <v>1597</v>
      </c>
      <c r="C216" s="220">
        <v>0</v>
      </c>
      <c r="D216" t="e">
        <f>+VLOOKUP(A216,#REF!,1,FALSE)</f>
        <v>#REF!</v>
      </c>
    </row>
    <row r="217" spans="1:4">
      <c r="A217" s="221">
        <v>21040104</v>
      </c>
      <c r="B217" s="173" t="s">
        <v>1598</v>
      </c>
      <c r="C217" s="220">
        <v>0</v>
      </c>
      <c r="D217" t="e">
        <f>+VLOOKUP(A217,#REF!,1,FALSE)</f>
        <v>#REF!</v>
      </c>
    </row>
    <row r="218" spans="1:4">
      <c r="A218" s="221">
        <v>21040105</v>
      </c>
      <c r="B218" s="173" t="s">
        <v>1599</v>
      </c>
      <c r="C218" s="220">
        <v>0</v>
      </c>
      <c r="D218" t="e">
        <f>+VLOOKUP(A218,#REF!,1,FALSE)</f>
        <v>#REF!</v>
      </c>
    </row>
    <row r="219" spans="1:4">
      <c r="A219" s="221">
        <v>21040107</v>
      </c>
      <c r="B219" s="173" t="s">
        <v>1600</v>
      </c>
      <c r="C219" s="220">
        <v>1145286833</v>
      </c>
      <c r="D219" t="e">
        <f>+VLOOKUP(A219,#REF!,1,FALSE)</f>
        <v>#REF!</v>
      </c>
    </row>
    <row r="220" spans="1:4">
      <c r="A220" s="221">
        <v>21040108</v>
      </c>
      <c r="B220" s="173" t="s">
        <v>482</v>
      </c>
      <c r="C220" s="220">
        <v>0</v>
      </c>
      <c r="D220" t="e">
        <f>+VLOOKUP(A220,#REF!,1,FALSE)</f>
        <v>#REF!</v>
      </c>
    </row>
    <row r="221" spans="1:4">
      <c r="A221" s="221">
        <v>21040109</v>
      </c>
      <c r="B221" s="173" t="s">
        <v>1601</v>
      </c>
      <c r="C221" s="220">
        <v>8479192878</v>
      </c>
      <c r="D221" t="e">
        <f>+VLOOKUP(A221,#REF!,1,FALSE)</f>
        <v>#REF!</v>
      </c>
    </row>
    <row r="222" spans="1:4">
      <c r="A222" s="221">
        <v>21040110</v>
      </c>
      <c r="B222" s="173" t="s">
        <v>1602</v>
      </c>
      <c r="C222" s="220">
        <v>0</v>
      </c>
      <c r="D222" t="e">
        <f>+VLOOKUP(A222,#REF!,1,FALSE)</f>
        <v>#REF!</v>
      </c>
    </row>
    <row r="223" spans="1:4">
      <c r="A223" s="221">
        <v>21040113</v>
      </c>
      <c r="B223" s="173" t="s">
        <v>1603</v>
      </c>
      <c r="C223" s="220">
        <v>0</v>
      </c>
      <c r="D223" t="e">
        <f>+VLOOKUP(A223,#REF!,1,FALSE)</f>
        <v>#REF!</v>
      </c>
    </row>
    <row r="224" spans="1:4">
      <c r="A224" s="221">
        <v>21040114</v>
      </c>
      <c r="B224" s="173" t="s">
        <v>1604</v>
      </c>
      <c r="C224" s="220">
        <v>0</v>
      </c>
      <c r="D224" t="e">
        <f>+VLOOKUP(A224,#REF!,1,FALSE)</f>
        <v>#REF!</v>
      </c>
    </row>
    <row r="225" spans="1:4">
      <c r="A225" s="221">
        <v>21040115</v>
      </c>
      <c r="B225" s="173" t="s">
        <v>1605</v>
      </c>
      <c r="C225" s="220">
        <v>0</v>
      </c>
      <c r="D225" t="e">
        <f>+VLOOKUP(A225,#REF!,1,FALSE)</f>
        <v>#REF!</v>
      </c>
    </row>
    <row r="226" spans="1:4">
      <c r="A226" s="221">
        <v>21040116</v>
      </c>
      <c r="B226" s="173" t="s">
        <v>1606</v>
      </c>
      <c r="C226" s="220">
        <v>0</v>
      </c>
      <c r="D226" t="e">
        <f>+VLOOKUP(A226,#REF!,1,FALSE)</f>
        <v>#REF!</v>
      </c>
    </row>
    <row r="227" spans="1:4">
      <c r="A227" s="221">
        <v>21050101</v>
      </c>
      <c r="B227" s="173" t="s">
        <v>1607</v>
      </c>
      <c r="C227" s="220">
        <v>0</v>
      </c>
      <c r="D227" t="e">
        <f>+VLOOKUP(A227,#REF!,1,FALSE)</f>
        <v>#REF!</v>
      </c>
    </row>
    <row r="228" spans="1:4">
      <c r="A228" s="221">
        <v>21050102</v>
      </c>
      <c r="B228" s="173" t="s">
        <v>1608</v>
      </c>
      <c r="C228" s="220">
        <v>300000000</v>
      </c>
      <c r="D228" t="e">
        <f>+VLOOKUP(A228,#REF!,1,FALSE)</f>
        <v>#REF!</v>
      </c>
    </row>
    <row r="229" spans="1:4">
      <c r="A229" s="221">
        <v>21050103</v>
      </c>
      <c r="B229" s="173" t="s">
        <v>1609</v>
      </c>
      <c r="C229" s="220">
        <v>0</v>
      </c>
      <c r="D229" t="e">
        <f>+VLOOKUP(A229,#REF!,1,FALSE)</f>
        <v>#REF!</v>
      </c>
    </row>
    <row r="230" spans="1:4">
      <c r="A230" s="221">
        <v>21050104</v>
      </c>
      <c r="B230" s="173" t="s">
        <v>1610</v>
      </c>
      <c r="C230" s="220">
        <v>1000000000</v>
      </c>
      <c r="D230" t="e">
        <f>+VLOOKUP(A230,#REF!,1,FALSE)</f>
        <v>#REF!</v>
      </c>
    </row>
    <row r="231" spans="1:4">
      <c r="A231" s="221">
        <v>21050105</v>
      </c>
      <c r="B231" s="173" t="s">
        <v>1611</v>
      </c>
      <c r="C231" s="220">
        <v>119000000</v>
      </c>
      <c r="D231" t="e">
        <f>+VLOOKUP(A231,#REF!,1,FALSE)</f>
        <v>#REF!</v>
      </c>
    </row>
    <row r="232" spans="1:4">
      <c r="A232" s="221">
        <v>21050106</v>
      </c>
      <c r="B232" s="173" t="s">
        <v>1612</v>
      </c>
      <c r="C232" s="220">
        <v>0</v>
      </c>
      <c r="D232" t="e">
        <f>+VLOOKUP(A232,#REF!,1,FALSE)</f>
        <v>#REF!</v>
      </c>
    </row>
    <row r="233" spans="1:4">
      <c r="A233" s="221">
        <v>21050107</v>
      </c>
      <c r="B233" s="173" t="s">
        <v>1613</v>
      </c>
      <c r="C233" s="220">
        <v>119000000</v>
      </c>
      <c r="D233" t="e">
        <f>+VLOOKUP(A233,#REF!,1,FALSE)</f>
        <v>#REF!</v>
      </c>
    </row>
    <row r="234" spans="1:4">
      <c r="A234" s="221">
        <v>21050108</v>
      </c>
      <c r="B234" s="173" t="s">
        <v>1614</v>
      </c>
      <c r="C234" s="220">
        <v>119000000</v>
      </c>
      <c r="D234" t="e">
        <f>+VLOOKUP(A234,#REF!,1,FALSE)</f>
        <v>#REF!</v>
      </c>
    </row>
    <row r="235" spans="1:4">
      <c r="A235" s="221">
        <v>21050109</v>
      </c>
      <c r="B235" s="173" t="s">
        <v>1615</v>
      </c>
      <c r="C235" s="220">
        <v>119000000</v>
      </c>
      <c r="D235" t="e">
        <f>+VLOOKUP(A235,#REF!,1,FALSE)</f>
        <v>#REF!</v>
      </c>
    </row>
    <row r="236" spans="1:4">
      <c r="A236" s="221">
        <v>21050110</v>
      </c>
      <c r="B236" s="173" t="s">
        <v>1616</v>
      </c>
      <c r="C236" s="220">
        <v>119000000</v>
      </c>
      <c r="D236" t="e">
        <f>+VLOOKUP(A236,#REF!,1,FALSE)</f>
        <v>#REF!</v>
      </c>
    </row>
    <row r="237" spans="1:4">
      <c r="A237" s="221">
        <v>21050111</v>
      </c>
      <c r="B237" s="173" t="s">
        <v>1617</v>
      </c>
      <c r="C237" s="220">
        <v>105000000</v>
      </c>
      <c r="D237" t="e">
        <f>+VLOOKUP(A237,#REF!,1,FALSE)</f>
        <v>#REF!</v>
      </c>
    </row>
    <row r="238" spans="1:4">
      <c r="A238" s="221">
        <v>21050112</v>
      </c>
      <c r="B238" s="173" t="s">
        <v>1618</v>
      </c>
      <c r="C238" s="220">
        <v>0</v>
      </c>
      <c r="D238" t="e">
        <f>+VLOOKUP(A238,#REF!,1,FALSE)</f>
        <v>#REF!</v>
      </c>
    </row>
    <row r="239" spans="1:4">
      <c r="A239" s="221">
        <v>21050113</v>
      </c>
      <c r="B239" s="173" t="s">
        <v>1619</v>
      </c>
      <c r="C239" s="220">
        <v>500000000</v>
      </c>
      <c r="D239" t="e">
        <f>+VLOOKUP(A239,#REF!,1,FALSE)</f>
        <v>#REF!</v>
      </c>
    </row>
    <row r="240" spans="1:4">
      <c r="A240" s="221">
        <v>21050114</v>
      </c>
      <c r="B240" s="173" t="s">
        <v>1620</v>
      </c>
      <c r="C240" s="220">
        <v>500000000</v>
      </c>
      <c r="D240" t="e">
        <f>+VLOOKUP(A240,#REF!,1,FALSE)</f>
        <v>#REF!</v>
      </c>
    </row>
    <row r="241" spans="1:4">
      <c r="A241" s="221">
        <v>21050201</v>
      </c>
      <c r="B241" s="173" t="s">
        <v>1621</v>
      </c>
      <c r="C241" s="220">
        <v>0</v>
      </c>
      <c r="D241" t="e">
        <f>+VLOOKUP(A241,#REF!,1,FALSE)</f>
        <v>#REF!</v>
      </c>
    </row>
    <row r="242" spans="1:4">
      <c r="A242" s="221">
        <v>21060101</v>
      </c>
      <c r="B242" s="173" t="s">
        <v>1622</v>
      </c>
      <c r="C242" s="220">
        <v>9</v>
      </c>
      <c r="D242" t="e">
        <f>+VLOOKUP(A242,#REF!,1,FALSE)</f>
        <v>#REF!</v>
      </c>
    </row>
    <row r="243" spans="1:4">
      <c r="A243" s="221">
        <v>21060102</v>
      </c>
      <c r="B243" s="173" t="s">
        <v>1623</v>
      </c>
      <c r="C243" s="220">
        <v>0</v>
      </c>
      <c r="D243" t="e">
        <f>+VLOOKUP(A243,#REF!,1,FALSE)</f>
        <v>#REF!</v>
      </c>
    </row>
    <row r="244" spans="1:4">
      <c r="A244" s="221">
        <v>21060104</v>
      </c>
      <c r="B244" s="173" t="s">
        <v>1624</v>
      </c>
      <c r="C244" s="220">
        <v>0</v>
      </c>
      <c r="D244" t="e">
        <f>+VLOOKUP(A244,#REF!,1,FALSE)</f>
        <v>#REF!</v>
      </c>
    </row>
    <row r="245" spans="1:4">
      <c r="A245" s="221">
        <v>21060105</v>
      </c>
      <c r="B245" s="173" t="s">
        <v>1625</v>
      </c>
      <c r="C245" s="220">
        <v>0</v>
      </c>
      <c r="D245" t="e">
        <f>+VLOOKUP(A245,#REF!,1,FALSE)</f>
        <v>#REF!</v>
      </c>
    </row>
    <row r="246" spans="1:4">
      <c r="A246" s="221">
        <v>21060106</v>
      </c>
      <c r="B246" s="173" t="s">
        <v>1626</v>
      </c>
      <c r="C246" s="220">
        <v>709340269</v>
      </c>
      <c r="D246" t="e">
        <f>+VLOOKUP(A246,#REF!,1,FALSE)</f>
        <v>#REF!</v>
      </c>
    </row>
    <row r="247" spans="1:4">
      <c r="A247" s="221">
        <v>21060107</v>
      </c>
      <c r="B247" s="173" t="s">
        <v>1627</v>
      </c>
      <c r="C247" s="220">
        <v>2049995443</v>
      </c>
      <c r="D247" t="e">
        <f>+VLOOKUP(A247,#REF!,1,FALSE)</f>
        <v>#REF!</v>
      </c>
    </row>
    <row r="248" spans="1:4">
      <c r="A248" s="221">
        <v>21060108</v>
      </c>
      <c r="B248" s="173" t="s">
        <v>1628</v>
      </c>
      <c r="C248" s="220">
        <v>0</v>
      </c>
      <c r="D248" t="e">
        <f>+VLOOKUP(A248,#REF!,1,FALSE)</f>
        <v>#REF!</v>
      </c>
    </row>
    <row r="249" spans="1:4">
      <c r="A249" s="221">
        <v>21060109</v>
      </c>
      <c r="B249" s="173" t="s">
        <v>1629</v>
      </c>
      <c r="C249" s="220">
        <v>2653745280</v>
      </c>
      <c r="D249" t="e">
        <f>+VLOOKUP(A249,#REF!,1,FALSE)</f>
        <v>#REF!</v>
      </c>
    </row>
    <row r="250" spans="1:4">
      <c r="A250" s="221">
        <v>21060110</v>
      </c>
      <c r="B250" s="173" t="s">
        <v>477</v>
      </c>
      <c r="C250" s="220">
        <v>841095399</v>
      </c>
      <c r="D250" t="e">
        <f>+VLOOKUP(A250,#REF!,1,FALSE)</f>
        <v>#REF!</v>
      </c>
    </row>
    <row r="251" spans="1:4">
      <c r="A251" s="221">
        <v>21060111</v>
      </c>
      <c r="B251" s="173" t="s">
        <v>1927</v>
      </c>
      <c r="C251" s="220">
        <v>165800568</v>
      </c>
      <c r="D251" t="e">
        <f>+VLOOKUP(A251,#REF!,1,FALSE)</f>
        <v>#REF!</v>
      </c>
    </row>
    <row r="252" spans="1:4">
      <c r="A252" s="221">
        <v>21070101</v>
      </c>
      <c r="B252" s="173" t="s">
        <v>1630</v>
      </c>
      <c r="C252" s="220">
        <v>0</v>
      </c>
      <c r="D252" t="e">
        <f>+VLOOKUP(A252,#REF!,1,FALSE)</f>
        <v>#REF!</v>
      </c>
    </row>
    <row r="253" spans="1:4">
      <c r="A253" s="221">
        <v>22020101</v>
      </c>
      <c r="B253" s="173" t="s">
        <v>1590</v>
      </c>
      <c r="C253" s="220">
        <v>0</v>
      </c>
      <c r="D253" t="e">
        <f>+VLOOKUP(A253,#REF!,1,FALSE)</f>
        <v>#REF!</v>
      </c>
    </row>
    <row r="254" spans="1:4">
      <c r="A254" s="221">
        <v>22020201</v>
      </c>
      <c r="B254" s="173" t="s">
        <v>1631</v>
      </c>
      <c r="C254" s="220">
        <v>0</v>
      </c>
      <c r="D254" t="e">
        <f>+VLOOKUP(A254,#REF!,1,FALSE)</f>
        <v>#REF!</v>
      </c>
    </row>
    <row r="255" spans="1:4">
      <c r="A255" s="221">
        <v>22020301</v>
      </c>
      <c r="B255" s="173" t="s">
        <v>394</v>
      </c>
      <c r="C255" s="220">
        <v>42000000000</v>
      </c>
      <c r="D255" t="e">
        <f>+VLOOKUP(A255,#REF!,1,FALSE)</f>
        <v>#REF!</v>
      </c>
    </row>
    <row r="256" spans="1:4">
      <c r="A256" s="221">
        <v>22020302</v>
      </c>
      <c r="B256" s="173" t="s">
        <v>395</v>
      </c>
      <c r="C256" s="220">
        <v>44037720000</v>
      </c>
      <c r="D256" t="e">
        <f>+VLOOKUP(A256,#REF!,1,FALSE)</f>
        <v>#REF!</v>
      </c>
    </row>
    <row r="257" spans="1:4">
      <c r="A257" s="221">
        <v>22020401</v>
      </c>
      <c r="B257" s="173" t="s">
        <v>397</v>
      </c>
      <c r="C257" s="220">
        <v>31775195882</v>
      </c>
      <c r="D257" t="e">
        <f>+VLOOKUP(A257,#REF!,1,FALSE)</f>
        <v>#REF!</v>
      </c>
    </row>
    <row r="258" spans="1:4">
      <c r="A258" s="221">
        <v>22020402</v>
      </c>
      <c r="B258" s="173" t="s">
        <v>398</v>
      </c>
      <c r="C258" s="220">
        <v>21523410328</v>
      </c>
      <c r="D258" t="e">
        <f>+VLOOKUP(A258,#REF!,1,FALSE)</f>
        <v>#REF!</v>
      </c>
    </row>
    <row r="259" spans="1:4">
      <c r="A259" s="221">
        <v>22020501</v>
      </c>
      <c r="B259" s="173" t="s">
        <v>400</v>
      </c>
      <c r="C259" s="220">
        <v>0</v>
      </c>
      <c r="D259" t="e">
        <f>+VLOOKUP(A259,#REF!,1,FALSE)</f>
        <v>#REF!</v>
      </c>
    </row>
    <row r="260" spans="1:4">
      <c r="A260" s="221">
        <v>22020502</v>
      </c>
      <c r="B260" s="173" t="s">
        <v>401</v>
      </c>
      <c r="C260" s="220">
        <v>0</v>
      </c>
      <c r="D260" t="e">
        <f>+VLOOKUP(A260,#REF!,1,FALSE)</f>
        <v>#REF!</v>
      </c>
    </row>
    <row r="261" spans="1:4">
      <c r="A261" s="221">
        <v>22030101</v>
      </c>
      <c r="B261" s="173" t="s">
        <v>1632</v>
      </c>
      <c r="C261" s="220">
        <v>0</v>
      </c>
      <c r="D261" t="e">
        <f>+VLOOKUP(A261,#REF!,1,FALSE)</f>
        <v>#REF!</v>
      </c>
    </row>
    <row r="262" spans="1:4">
      <c r="A262" s="221">
        <v>22040101</v>
      </c>
      <c r="B262" s="173" t="s">
        <v>1633</v>
      </c>
      <c r="C262" s="220">
        <v>0</v>
      </c>
      <c r="D262" t="e">
        <f>+VLOOKUP(A262,#REF!,1,FALSE)</f>
        <v>#REF!</v>
      </c>
    </row>
    <row r="263" spans="1:4">
      <c r="A263" s="221">
        <v>31010101</v>
      </c>
      <c r="B263" s="173" t="s">
        <v>150</v>
      </c>
      <c r="C263" s="220">
        <v>441000000000</v>
      </c>
      <c r="D263" t="e">
        <f>+VLOOKUP(A263,#REF!,1,FALSE)</f>
        <v>#REF!</v>
      </c>
    </row>
    <row r="264" spans="1:4">
      <c r="A264" s="221">
        <v>31020101</v>
      </c>
      <c r="B264" s="173" t="s">
        <v>1634</v>
      </c>
      <c r="C264" s="220">
        <v>20040579368</v>
      </c>
      <c r="D264" t="e">
        <f>+VLOOKUP(A264,#REF!,1,FALSE)</f>
        <v>#REF!</v>
      </c>
    </row>
    <row r="265" spans="1:4">
      <c r="A265" s="221">
        <v>31020201</v>
      </c>
      <c r="B265" s="173" t="s">
        <v>1635</v>
      </c>
      <c r="C265" s="220">
        <v>2989952292</v>
      </c>
      <c r="D265" t="e">
        <f>+VLOOKUP(A265,#REF!,1,FALSE)</f>
        <v>#REF!</v>
      </c>
    </row>
    <row r="266" spans="1:4">
      <c r="A266" s="221">
        <v>31020301</v>
      </c>
      <c r="B266" s="173" t="s">
        <v>151</v>
      </c>
      <c r="C266" s="220">
        <v>0</v>
      </c>
      <c r="D266" t="e">
        <f>+VLOOKUP(A266,#REF!,1,FALSE)</f>
        <v>#REF!</v>
      </c>
    </row>
    <row r="267" spans="1:4">
      <c r="A267" s="221">
        <v>31020501</v>
      </c>
      <c r="B267" s="173" t="s">
        <v>1636</v>
      </c>
      <c r="C267" s="220">
        <v>13132065246</v>
      </c>
      <c r="D267" t="e">
        <f>+VLOOKUP(A267,#REF!,1,FALSE)</f>
        <v>#REF!</v>
      </c>
    </row>
    <row r="268" spans="1:4">
      <c r="A268" s="221">
        <v>31030101</v>
      </c>
      <c r="B268" s="173" t="s">
        <v>1637</v>
      </c>
      <c r="C268" s="220">
        <v>0</v>
      </c>
      <c r="D268" t="e">
        <f>+VLOOKUP(A268,#REF!,1,FALSE)</f>
        <v>#REF!</v>
      </c>
    </row>
    <row r="269" spans="1:4">
      <c r="A269" s="221">
        <v>31030201</v>
      </c>
      <c r="B269" s="173" t="s">
        <v>484</v>
      </c>
      <c r="C269" s="220">
        <v>0</v>
      </c>
      <c r="D269" t="e">
        <f>+VLOOKUP(A269,#REF!,1,FALSE)</f>
        <v>#REF!</v>
      </c>
    </row>
    <row r="270" spans="1:4">
      <c r="A270" s="221">
        <v>51010101</v>
      </c>
      <c r="B270" s="173" t="s">
        <v>1638</v>
      </c>
      <c r="C270" s="220">
        <v>466523183362</v>
      </c>
      <c r="D270" t="e">
        <f>+VLOOKUP(A270,#REF!,1,FALSE)</f>
        <v>#REF!</v>
      </c>
    </row>
    <row r="271" spans="1:4">
      <c r="A271" s="221">
        <v>51010102</v>
      </c>
      <c r="B271" s="173" t="s">
        <v>1639</v>
      </c>
      <c r="C271" s="220">
        <v>2227961571</v>
      </c>
      <c r="D271" t="e">
        <f>+VLOOKUP(A271,#REF!,1,FALSE)</f>
        <v>#REF!</v>
      </c>
    </row>
    <row r="272" spans="1:4">
      <c r="A272" s="221">
        <v>51010103</v>
      </c>
      <c r="B272" s="173" t="s">
        <v>1640</v>
      </c>
      <c r="C272" s="220">
        <v>25772774749</v>
      </c>
      <c r="D272" t="e">
        <f>+VLOOKUP(A272,#REF!,1,FALSE)</f>
        <v>#REF!</v>
      </c>
    </row>
    <row r="273" spans="1:4">
      <c r="A273" s="221">
        <v>52020101</v>
      </c>
      <c r="B273" s="173" t="s">
        <v>1641</v>
      </c>
      <c r="C273" s="220">
        <v>17601353</v>
      </c>
      <c r="D273" t="e">
        <f>+VLOOKUP(A273,#REF!,1,FALSE)</f>
        <v>#REF!</v>
      </c>
    </row>
    <row r="274" spans="1:4">
      <c r="A274" s="221">
        <v>52020102</v>
      </c>
      <c r="B274" s="173" t="s">
        <v>1642</v>
      </c>
      <c r="C274" s="220">
        <v>23561169</v>
      </c>
      <c r="D274" t="e">
        <f>+VLOOKUP(A274,#REF!,1,FALSE)</f>
        <v>#REF!</v>
      </c>
    </row>
    <row r="275" spans="1:4">
      <c r="A275" s="221">
        <v>52030101</v>
      </c>
      <c r="B275" s="173" t="s">
        <v>1643</v>
      </c>
      <c r="C275" s="220">
        <v>27305489</v>
      </c>
      <c r="D275" t="e">
        <f>+VLOOKUP(A275,#REF!,1,FALSE)</f>
        <v>#REF!</v>
      </c>
    </row>
    <row r="276" spans="1:4">
      <c r="A276" s="221">
        <v>52030102</v>
      </c>
      <c r="B276" s="173" t="s">
        <v>1644</v>
      </c>
      <c r="C276" s="220">
        <v>806347933</v>
      </c>
      <c r="D276" t="e">
        <f>+VLOOKUP(A276,#REF!,1,FALSE)</f>
        <v>#REF!</v>
      </c>
    </row>
    <row r="277" spans="1:4">
      <c r="A277" s="221">
        <v>52030104</v>
      </c>
      <c r="B277" s="173" t="s">
        <v>1645</v>
      </c>
      <c r="C277" s="220">
        <v>1800751645</v>
      </c>
      <c r="D277" t="e">
        <f>+VLOOKUP(A277,#REF!,1,FALSE)</f>
        <v>#REF!</v>
      </c>
    </row>
    <row r="278" spans="1:4">
      <c r="A278" s="221">
        <v>52030111</v>
      </c>
      <c r="B278" s="173" t="s">
        <v>1646</v>
      </c>
      <c r="C278" s="220">
        <v>47519477</v>
      </c>
      <c r="D278" t="e">
        <f>+VLOOKUP(A278,#REF!,1,FALSE)</f>
        <v>#REF!</v>
      </c>
    </row>
    <row r="279" spans="1:4">
      <c r="A279" s="221">
        <v>52030112</v>
      </c>
      <c r="B279" s="173" t="s">
        <v>1647</v>
      </c>
      <c r="C279" s="220">
        <v>0</v>
      </c>
      <c r="D279" t="e">
        <f>+VLOOKUP(A279,#REF!,1,FALSE)</f>
        <v>#REF!</v>
      </c>
    </row>
    <row r="280" spans="1:4">
      <c r="A280" s="221">
        <v>52030114</v>
      </c>
      <c r="B280" s="173" t="s">
        <v>1648</v>
      </c>
      <c r="C280" s="220">
        <v>159856493</v>
      </c>
      <c r="D280" t="e">
        <f>+VLOOKUP(A280,#REF!,1,FALSE)</f>
        <v>#REF!</v>
      </c>
    </row>
    <row r="281" spans="1:4">
      <c r="A281" s="221">
        <v>52030115</v>
      </c>
      <c r="B281" s="173" t="s">
        <v>1649</v>
      </c>
      <c r="C281" s="220">
        <v>0</v>
      </c>
      <c r="D281" t="e">
        <f>+VLOOKUP(A281,#REF!,1,FALSE)</f>
        <v>#REF!</v>
      </c>
    </row>
    <row r="282" spans="1:4">
      <c r="A282" s="221">
        <v>52010101</v>
      </c>
      <c r="B282" s="173" t="s">
        <v>1650</v>
      </c>
      <c r="C282" s="220">
        <v>194305348</v>
      </c>
      <c r="D282" t="e">
        <f>+VLOOKUP(A282,#REF!,1,FALSE)</f>
        <v>#REF!</v>
      </c>
    </row>
    <row r="283" spans="1:4">
      <c r="A283" s="221">
        <v>52010102</v>
      </c>
      <c r="B283" s="173" t="s">
        <v>1651</v>
      </c>
      <c r="C283" s="220">
        <v>0</v>
      </c>
      <c r="D283" t="e">
        <f>+VLOOKUP(A283,#REF!,1,FALSE)</f>
        <v>#REF!</v>
      </c>
    </row>
    <row r="284" spans="1:4">
      <c r="A284" s="221">
        <v>52030103</v>
      </c>
      <c r="B284" s="173" t="s">
        <v>1652</v>
      </c>
      <c r="C284" s="220">
        <v>0</v>
      </c>
      <c r="D284" t="e">
        <f>+VLOOKUP(A284,#REF!,1,FALSE)</f>
        <v>#REF!</v>
      </c>
    </row>
    <row r="285" spans="1:4">
      <c r="A285" s="221">
        <v>52030105</v>
      </c>
      <c r="B285" s="173" t="s">
        <v>1653</v>
      </c>
      <c r="C285" s="220">
        <v>4442938890</v>
      </c>
      <c r="D285" t="e">
        <f>+VLOOKUP(A285,#REF!,1,FALSE)</f>
        <v>#REF!</v>
      </c>
    </row>
    <row r="286" spans="1:4">
      <c r="A286" s="221">
        <v>52030106</v>
      </c>
      <c r="B286" s="173" t="s">
        <v>1654</v>
      </c>
      <c r="C286" s="220">
        <v>3006921340</v>
      </c>
      <c r="D286" t="e">
        <f>+VLOOKUP(A286,#REF!,1,FALSE)</f>
        <v>#REF!</v>
      </c>
    </row>
    <row r="287" spans="1:4">
      <c r="A287" s="221">
        <v>52030107</v>
      </c>
      <c r="B287" s="173" t="s">
        <v>1655</v>
      </c>
      <c r="C287" s="220">
        <v>573091269</v>
      </c>
      <c r="D287" t="e">
        <f>+VLOOKUP(A287,#REF!,1,FALSE)</f>
        <v>#REF!</v>
      </c>
    </row>
    <row r="288" spans="1:4">
      <c r="A288" s="221">
        <v>52030108</v>
      </c>
      <c r="B288" s="173" t="s">
        <v>835</v>
      </c>
      <c r="C288" s="220">
        <v>193875096</v>
      </c>
      <c r="D288" t="e">
        <f>+VLOOKUP(A288,#REF!,1,FALSE)</f>
        <v>#REF!</v>
      </c>
    </row>
    <row r="289" spans="1:4">
      <c r="A289" s="221">
        <v>52030109</v>
      </c>
      <c r="B289" s="173" t="s">
        <v>1656</v>
      </c>
      <c r="C289" s="220">
        <v>2997260406</v>
      </c>
      <c r="D289" t="e">
        <f>+VLOOKUP(A289,#REF!,1,FALSE)</f>
        <v>#REF!</v>
      </c>
    </row>
    <row r="290" spans="1:4">
      <c r="A290" s="221">
        <v>52030113</v>
      </c>
      <c r="B290" s="173" t="s">
        <v>471</v>
      </c>
      <c r="C290" s="220">
        <v>1235559352</v>
      </c>
      <c r="D290" t="e">
        <f>+VLOOKUP(A290,#REF!,1,FALSE)</f>
        <v>#REF!</v>
      </c>
    </row>
    <row r="291" spans="1:4">
      <c r="A291" s="221">
        <v>52030116</v>
      </c>
      <c r="B291" s="173" t="s">
        <v>1657</v>
      </c>
      <c r="C291" s="220">
        <v>0</v>
      </c>
      <c r="D291" t="e">
        <f>+VLOOKUP(A291,#REF!,1,FALSE)</f>
        <v>#REF!</v>
      </c>
    </row>
    <row r="292" spans="1:4">
      <c r="A292" s="221">
        <v>52030117</v>
      </c>
      <c r="B292" s="173" t="s">
        <v>485</v>
      </c>
      <c r="C292" s="220">
        <v>4636459959</v>
      </c>
      <c r="D292" t="e">
        <f>+VLOOKUP(A292,#REF!,1,FALSE)</f>
        <v>#REF!</v>
      </c>
    </row>
    <row r="293" spans="1:4">
      <c r="A293" s="221">
        <v>52030118</v>
      </c>
      <c r="B293" s="173" t="s">
        <v>1658</v>
      </c>
      <c r="C293" s="220">
        <v>573977612</v>
      </c>
      <c r="D293" t="e">
        <f>+VLOOKUP(A293,#REF!,1,FALSE)</f>
        <v>#REF!</v>
      </c>
    </row>
    <row r="294" spans="1:4">
      <c r="A294" s="221">
        <v>52030119</v>
      </c>
      <c r="B294" s="173" t="s">
        <v>1659</v>
      </c>
      <c r="C294" s="220">
        <v>581270788</v>
      </c>
      <c r="D294" t="e">
        <f>+VLOOKUP(A294,#REF!,1,FALSE)</f>
        <v>#REF!</v>
      </c>
    </row>
    <row r="295" spans="1:4">
      <c r="A295" s="221">
        <v>52030120</v>
      </c>
      <c r="B295" s="173" t="s">
        <v>472</v>
      </c>
      <c r="C295" s="220">
        <v>0</v>
      </c>
      <c r="D295" t="e">
        <f>+VLOOKUP(A295,#REF!,1,FALSE)</f>
        <v>#REF!</v>
      </c>
    </row>
    <row r="296" spans="1:4">
      <c r="A296" s="221">
        <v>52030121</v>
      </c>
      <c r="B296" s="173" t="s">
        <v>473</v>
      </c>
      <c r="C296" s="220">
        <v>0</v>
      </c>
      <c r="D296" t="e">
        <f>+VLOOKUP(A296,#REF!,1,FALSE)</f>
        <v>#REF!</v>
      </c>
    </row>
    <row r="297" spans="1:4">
      <c r="A297" s="221">
        <v>604015004</v>
      </c>
      <c r="B297" s="173" t="s">
        <v>1660</v>
      </c>
      <c r="C297" s="220">
        <v>0</v>
      </c>
      <c r="D297" t="e">
        <f>+VLOOKUP(A297,#REF!,1,FALSE)</f>
        <v>#REF!</v>
      </c>
    </row>
    <row r="298" spans="1:4">
      <c r="A298" s="221">
        <v>61010101</v>
      </c>
      <c r="B298" s="173" t="s">
        <v>1661</v>
      </c>
      <c r="C298" s="220">
        <v>181883643913</v>
      </c>
      <c r="D298" t="e">
        <f>+VLOOKUP(A298,#REF!,1,FALSE)</f>
        <v>#REF!</v>
      </c>
    </row>
    <row r="299" spans="1:4">
      <c r="A299" s="221">
        <v>61010102</v>
      </c>
      <c r="B299" s="173" t="s">
        <v>1662</v>
      </c>
      <c r="C299" s="220">
        <v>12977490478</v>
      </c>
      <c r="D299" t="e">
        <f>+VLOOKUP(A299,#REF!,1,FALSE)</f>
        <v>#REF!</v>
      </c>
    </row>
    <row r="300" spans="1:4">
      <c r="A300" s="221">
        <v>61010103</v>
      </c>
      <c r="B300" s="173" t="s">
        <v>1663</v>
      </c>
      <c r="C300" s="220">
        <v>459778220</v>
      </c>
      <c r="D300" t="e">
        <f>+VLOOKUP(A300,#REF!,1,FALSE)</f>
        <v>#REF!</v>
      </c>
    </row>
    <row r="301" spans="1:4">
      <c r="A301" s="221">
        <v>61010104</v>
      </c>
      <c r="B301" s="173" t="s">
        <v>1664</v>
      </c>
      <c r="C301" s="220">
        <v>-66607770</v>
      </c>
      <c r="D301" t="e">
        <f>+VLOOKUP(A301,#REF!,1,FALSE)</f>
        <v>#REF!</v>
      </c>
    </row>
    <row r="302" spans="1:4">
      <c r="A302" s="221">
        <v>61010105</v>
      </c>
      <c r="B302" s="173" t="s">
        <v>1665</v>
      </c>
      <c r="C302" s="220">
        <v>0</v>
      </c>
      <c r="D302" t="e">
        <f>+VLOOKUP(A302,#REF!,1,FALSE)</f>
        <v>#REF!</v>
      </c>
    </row>
    <row r="303" spans="1:4">
      <c r="A303" s="221">
        <v>61010106</v>
      </c>
      <c r="B303" s="173" t="s">
        <v>1666</v>
      </c>
      <c r="C303" s="220">
        <v>210044975</v>
      </c>
      <c r="D303" t="e">
        <f>+VLOOKUP(A303,#REF!,1,FALSE)</f>
        <v>#REF!</v>
      </c>
    </row>
    <row r="304" spans="1:4">
      <c r="A304" s="221">
        <v>61010107</v>
      </c>
      <c r="B304" s="173" t="s">
        <v>1667</v>
      </c>
      <c r="C304" s="220">
        <v>0</v>
      </c>
      <c r="D304" t="e">
        <f>+VLOOKUP(A304,#REF!,1,FALSE)</f>
        <v>#REF!</v>
      </c>
    </row>
    <row r="305" spans="1:4">
      <c r="A305" s="221">
        <v>61010108</v>
      </c>
      <c r="B305" s="173" t="s">
        <v>1668</v>
      </c>
      <c r="C305" s="220">
        <v>0</v>
      </c>
      <c r="D305" t="e">
        <f>+VLOOKUP(A305,#REF!,1,FALSE)</f>
        <v>#REF!</v>
      </c>
    </row>
    <row r="306" spans="1:4">
      <c r="A306" s="221">
        <v>61010109</v>
      </c>
      <c r="B306" s="173" t="s">
        <v>162</v>
      </c>
      <c r="C306" s="220">
        <v>0</v>
      </c>
      <c r="D306" t="e">
        <f>+VLOOKUP(A306,#REF!,1,FALSE)</f>
        <v>#REF!</v>
      </c>
    </row>
    <row r="307" spans="1:4">
      <c r="A307" s="221">
        <v>61010110</v>
      </c>
      <c r="B307" s="173" t="s">
        <v>1669</v>
      </c>
      <c r="C307" s="220">
        <v>-1782877506</v>
      </c>
      <c r="D307" t="e">
        <f>+VLOOKUP(A307,#REF!,1,FALSE)</f>
        <v>#REF!</v>
      </c>
    </row>
    <row r="308" spans="1:4">
      <c r="A308" s="221">
        <v>61010111</v>
      </c>
      <c r="B308" s="173" t="s">
        <v>1670</v>
      </c>
      <c r="C308" s="220">
        <v>700096575</v>
      </c>
      <c r="D308" t="e">
        <f>+VLOOKUP(A308,#REF!,1,FALSE)</f>
        <v>#REF!</v>
      </c>
    </row>
    <row r="309" spans="1:4">
      <c r="A309" s="221">
        <v>61010112</v>
      </c>
      <c r="B309" s="173" t="s">
        <v>1671</v>
      </c>
      <c r="C309" s="220">
        <v>551062339</v>
      </c>
      <c r="D309" t="e">
        <f>+VLOOKUP(A309,#REF!,1,FALSE)</f>
        <v>#REF!</v>
      </c>
    </row>
    <row r="310" spans="1:4">
      <c r="A310" s="221">
        <v>61010113</v>
      </c>
      <c r="B310" s="173" t="s">
        <v>1672</v>
      </c>
      <c r="C310" s="220">
        <v>-701292359</v>
      </c>
      <c r="D310" t="e">
        <f>+VLOOKUP(A310,#REF!,1,FALSE)</f>
        <v>#REF!</v>
      </c>
    </row>
    <row r="311" spans="1:4">
      <c r="A311" s="221">
        <v>61010114</v>
      </c>
      <c r="B311" s="173" t="s">
        <v>1673</v>
      </c>
      <c r="C311" s="220">
        <v>1247176773</v>
      </c>
      <c r="D311" t="e">
        <f>+VLOOKUP(A311,#REF!,1,FALSE)</f>
        <v>#REF!</v>
      </c>
    </row>
    <row r="312" spans="1:4">
      <c r="A312" s="221">
        <v>61010115</v>
      </c>
      <c r="B312" s="173" t="s">
        <v>1674</v>
      </c>
      <c r="C312" s="220">
        <v>-167653719</v>
      </c>
      <c r="D312" t="e">
        <f>+VLOOKUP(A312,#REF!,1,FALSE)</f>
        <v>#REF!</v>
      </c>
    </row>
    <row r="313" spans="1:4">
      <c r="A313" s="221">
        <v>61010116</v>
      </c>
      <c r="B313" s="173" t="s">
        <v>1675</v>
      </c>
      <c r="C313" s="220">
        <v>48452930</v>
      </c>
      <c r="D313" t="e">
        <f>+VLOOKUP(A313,#REF!,1,FALSE)</f>
        <v>#REF!</v>
      </c>
    </row>
    <row r="314" spans="1:4">
      <c r="A314" s="221">
        <v>61010117</v>
      </c>
      <c r="B314" s="173" t="s">
        <v>1676</v>
      </c>
      <c r="C314" s="220">
        <v>3435222212</v>
      </c>
      <c r="D314" t="e">
        <f>+VLOOKUP(A314,#REF!,1,FALSE)</f>
        <v>#REF!</v>
      </c>
    </row>
    <row r="315" spans="1:4">
      <c r="A315" s="221">
        <v>61010118</v>
      </c>
      <c r="B315" s="173" t="s">
        <v>1677</v>
      </c>
      <c r="C315" s="220">
        <v>202130428</v>
      </c>
      <c r="D315" t="e">
        <f>+VLOOKUP(A315,#REF!,1,FALSE)</f>
        <v>#REF!</v>
      </c>
    </row>
    <row r="316" spans="1:4">
      <c r="A316" s="221">
        <v>61010119</v>
      </c>
      <c r="B316" s="173" t="s">
        <v>1926</v>
      </c>
      <c r="C316" s="220">
        <v>7947719975</v>
      </c>
      <c r="D316" t="e">
        <f>+VLOOKUP(A316,#REF!,1,FALSE)</f>
        <v>#REF!</v>
      </c>
    </row>
    <row r="317" spans="1:4">
      <c r="A317" s="221">
        <v>63050101</v>
      </c>
      <c r="B317" s="173" t="s">
        <v>1669</v>
      </c>
      <c r="C317" s="220">
        <v>0</v>
      </c>
      <c r="D317" t="e">
        <f>+VLOOKUP(A317,#REF!,1,FALSE)</f>
        <v>#REF!</v>
      </c>
    </row>
    <row r="318" spans="1:4">
      <c r="A318" s="221">
        <v>63050102</v>
      </c>
      <c r="B318" s="173" t="s">
        <v>1670</v>
      </c>
      <c r="C318" s="220">
        <v>0</v>
      </c>
      <c r="D318" t="e">
        <f>+VLOOKUP(A318,#REF!,1,FALSE)</f>
        <v>#REF!</v>
      </c>
    </row>
    <row r="319" spans="1:4">
      <c r="A319" s="221">
        <v>63050104</v>
      </c>
      <c r="B319" s="173" t="s">
        <v>1671</v>
      </c>
      <c r="C319" s="220">
        <v>0</v>
      </c>
      <c r="D319" t="e">
        <f>+VLOOKUP(A319,#REF!,1,FALSE)</f>
        <v>#REF!</v>
      </c>
    </row>
    <row r="320" spans="1:4">
      <c r="A320" s="221">
        <v>63050107</v>
      </c>
      <c r="B320" s="173" t="s">
        <v>1672</v>
      </c>
      <c r="C320" s="220">
        <v>0</v>
      </c>
      <c r="D320" t="e">
        <f>+VLOOKUP(A320,#REF!,1,FALSE)</f>
        <v>#REF!</v>
      </c>
    </row>
    <row r="321" spans="1:4">
      <c r="A321" s="221">
        <v>63050108</v>
      </c>
      <c r="B321" s="173" t="s">
        <v>1678</v>
      </c>
      <c r="C321" s="220">
        <v>0</v>
      </c>
      <c r="D321" t="e">
        <f>+VLOOKUP(A321,#REF!,1,FALSE)</f>
        <v>#REF!</v>
      </c>
    </row>
    <row r="322" spans="1:4">
      <c r="A322" s="221">
        <v>63050109</v>
      </c>
      <c r="B322" s="173" t="s">
        <v>1679</v>
      </c>
      <c r="C322" s="220">
        <v>0</v>
      </c>
      <c r="D322" t="e">
        <f>+VLOOKUP(A322,#REF!,1,FALSE)</f>
        <v>#REF!</v>
      </c>
    </row>
    <row r="323" spans="1:4">
      <c r="A323" s="221">
        <v>63050110</v>
      </c>
      <c r="B323" s="173" t="s">
        <v>1673</v>
      </c>
      <c r="C323" s="220">
        <v>0</v>
      </c>
      <c r="D323" t="e">
        <f>+VLOOKUP(A323,#REF!,1,FALSE)</f>
        <v>#REF!</v>
      </c>
    </row>
    <row r="324" spans="1:4">
      <c r="A324" s="221">
        <v>63050113</v>
      </c>
      <c r="B324" s="173" t="s">
        <v>1674</v>
      </c>
      <c r="C324" s="220">
        <v>0</v>
      </c>
      <c r="D324" t="e">
        <f>+VLOOKUP(A324,#REF!,1,FALSE)</f>
        <v>#REF!</v>
      </c>
    </row>
    <row r="325" spans="1:4">
      <c r="A325" s="221">
        <v>63050115</v>
      </c>
      <c r="B325" s="173" t="s">
        <v>1680</v>
      </c>
      <c r="C325" s="220">
        <v>0</v>
      </c>
      <c r="D325" t="e">
        <f>+VLOOKUP(A325,#REF!,1,FALSE)</f>
        <v>#REF!</v>
      </c>
    </row>
    <row r="326" spans="1:4">
      <c r="A326" s="221">
        <v>63050116</v>
      </c>
      <c r="B326" s="173" t="s">
        <v>1543</v>
      </c>
      <c r="C326" s="220">
        <v>0</v>
      </c>
      <c r="D326" t="e">
        <f>+VLOOKUP(A326,#REF!,1,FALSE)</f>
        <v>#REF!</v>
      </c>
    </row>
    <row r="327" spans="1:4">
      <c r="A327" s="221">
        <v>63050117</v>
      </c>
      <c r="B327" s="173" t="s">
        <v>1681</v>
      </c>
      <c r="C327" s="220">
        <v>0</v>
      </c>
      <c r="D327" t="e">
        <f>+VLOOKUP(A327,#REF!,1,FALSE)</f>
        <v>#REF!</v>
      </c>
    </row>
    <row r="328" spans="1:4">
      <c r="A328" s="221">
        <v>63050118</v>
      </c>
      <c r="B328" s="173" t="s">
        <v>1925</v>
      </c>
      <c r="C328" s="220">
        <v>0</v>
      </c>
      <c r="D328" t="e">
        <f>+VLOOKUP(A328,#REF!,1,FALSE)</f>
        <v>#REF!</v>
      </c>
    </row>
    <row r="329" spans="1:4">
      <c r="A329" s="221">
        <v>62010101</v>
      </c>
      <c r="B329" s="173" t="s">
        <v>1682</v>
      </c>
      <c r="C329" s="220">
        <v>42390938050</v>
      </c>
      <c r="D329" t="e">
        <f>+VLOOKUP(A329,#REF!,1,FALSE)</f>
        <v>#REF!</v>
      </c>
    </row>
    <row r="330" spans="1:4">
      <c r="A330" s="221">
        <v>62010102</v>
      </c>
      <c r="B330" s="173" t="s">
        <v>1683</v>
      </c>
      <c r="C330" s="220">
        <v>13136788605</v>
      </c>
      <c r="D330" t="e">
        <f>+VLOOKUP(A330,#REF!,1,FALSE)</f>
        <v>#REF!</v>
      </c>
    </row>
    <row r="331" spans="1:4">
      <c r="A331" s="221">
        <v>62010103</v>
      </c>
      <c r="B331" s="173" t="s">
        <v>1684</v>
      </c>
      <c r="C331" s="220">
        <v>0</v>
      </c>
      <c r="D331" t="e">
        <f>+VLOOKUP(A331,#REF!,1,FALSE)</f>
        <v>#REF!</v>
      </c>
    </row>
    <row r="332" spans="1:4">
      <c r="A332" s="221">
        <v>62010104</v>
      </c>
      <c r="B332" s="173" t="s">
        <v>1685</v>
      </c>
      <c r="C332" s="220">
        <v>1477944941</v>
      </c>
      <c r="D332" t="e">
        <f>+VLOOKUP(A332,#REF!,1,FALSE)</f>
        <v>#REF!</v>
      </c>
    </row>
    <row r="333" spans="1:4">
      <c r="A333" s="221">
        <v>62010105</v>
      </c>
      <c r="B333" s="173" t="s">
        <v>1686</v>
      </c>
      <c r="C333" s="220">
        <v>0</v>
      </c>
      <c r="D333" t="e">
        <f>+VLOOKUP(A333,#REF!,1,FALSE)</f>
        <v>#REF!</v>
      </c>
    </row>
    <row r="334" spans="1:4">
      <c r="A334" s="221">
        <v>62010106</v>
      </c>
      <c r="B334" s="173" t="s">
        <v>1687</v>
      </c>
      <c r="C334" s="220">
        <v>2559748219</v>
      </c>
      <c r="D334" t="e">
        <f>+VLOOKUP(A334,#REF!,1,FALSE)</f>
        <v>#REF!</v>
      </c>
    </row>
    <row r="335" spans="1:4">
      <c r="A335" s="221">
        <v>62010107</v>
      </c>
      <c r="B335" s="173" t="s">
        <v>1688</v>
      </c>
      <c r="C335" s="220">
        <v>157243479</v>
      </c>
      <c r="D335" t="e">
        <f>+VLOOKUP(A335,#REF!,1,FALSE)</f>
        <v>#REF!</v>
      </c>
    </row>
    <row r="336" spans="1:4">
      <c r="A336" s="221">
        <v>62010108</v>
      </c>
      <c r="B336" s="173" t="s">
        <v>1689</v>
      </c>
      <c r="C336" s="220">
        <v>9924413806</v>
      </c>
      <c r="D336" t="e">
        <f>+VLOOKUP(A336,#REF!,1,FALSE)</f>
        <v>#REF!</v>
      </c>
    </row>
    <row r="337" spans="1:4">
      <c r="A337" s="221">
        <v>62010109</v>
      </c>
      <c r="B337" s="173" t="s">
        <v>1690</v>
      </c>
      <c r="C337" s="220">
        <v>130407227</v>
      </c>
      <c r="D337" t="e">
        <f>+VLOOKUP(A337,#REF!,1,FALSE)</f>
        <v>#REF!</v>
      </c>
    </row>
    <row r="338" spans="1:4">
      <c r="A338" s="221">
        <v>62010110</v>
      </c>
      <c r="B338" s="173" t="s">
        <v>1691</v>
      </c>
      <c r="C338" s="220">
        <v>0</v>
      </c>
      <c r="D338" t="e">
        <f>+VLOOKUP(A338,#REF!,1,FALSE)</f>
        <v>#REF!</v>
      </c>
    </row>
    <row r="339" spans="1:4">
      <c r="A339" s="221">
        <v>62010111</v>
      </c>
      <c r="B339" s="173" t="s">
        <v>1692</v>
      </c>
      <c r="C339" s="220">
        <v>294891942</v>
      </c>
      <c r="D339" t="e">
        <f>+VLOOKUP(A339,#REF!,1,FALSE)</f>
        <v>#REF!</v>
      </c>
    </row>
    <row r="340" spans="1:4">
      <c r="A340" s="221">
        <v>62010201</v>
      </c>
      <c r="B340" s="173" t="s">
        <v>1693</v>
      </c>
      <c r="C340" s="220">
        <v>4948705112</v>
      </c>
      <c r="D340" t="e">
        <f>+VLOOKUP(A340,#REF!,1,FALSE)</f>
        <v>#REF!</v>
      </c>
    </row>
    <row r="341" spans="1:4">
      <c r="A341" s="221">
        <v>62010202</v>
      </c>
      <c r="B341" s="173" t="s">
        <v>1694</v>
      </c>
      <c r="C341" s="220">
        <v>2408882224</v>
      </c>
      <c r="D341" t="e">
        <f>+VLOOKUP(A341,#REF!,1,FALSE)</f>
        <v>#REF!</v>
      </c>
    </row>
    <row r="342" spans="1:4">
      <c r="A342" s="221">
        <v>62010203</v>
      </c>
      <c r="B342" s="173" t="s">
        <v>1695</v>
      </c>
      <c r="C342" s="220">
        <v>2877202552</v>
      </c>
      <c r="D342" t="e">
        <f>+VLOOKUP(A342,#REF!,1,FALSE)</f>
        <v>#REF!</v>
      </c>
    </row>
    <row r="343" spans="1:4">
      <c r="A343" s="221">
        <v>62010204</v>
      </c>
      <c r="B343" s="173" t="s">
        <v>1696</v>
      </c>
      <c r="C343" s="220">
        <v>1125454269</v>
      </c>
      <c r="D343" t="e">
        <f>+VLOOKUP(A343,#REF!,1,FALSE)</f>
        <v>#REF!</v>
      </c>
    </row>
    <row r="344" spans="1:4">
      <c r="A344" s="221">
        <v>62010205</v>
      </c>
      <c r="B344" s="173" t="s">
        <v>1697</v>
      </c>
      <c r="C344" s="220">
        <v>256518962</v>
      </c>
      <c r="D344" t="e">
        <f>+VLOOKUP(A344,#REF!,1,FALSE)</f>
        <v>#REF!</v>
      </c>
    </row>
    <row r="345" spans="1:4">
      <c r="A345" s="221">
        <v>62010206</v>
      </c>
      <c r="B345" s="173" t="s">
        <v>1698</v>
      </c>
      <c r="C345" s="220">
        <v>583708528</v>
      </c>
      <c r="D345" t="e">
        <f>+VLOOKUP(A345,#REF!,1,FALSE)</f>
        <v>#REF!</v>
      </c>
    </row>
    <row r="346" spans="1:4">
      <c r="A346" s="221">
        <v>62010207</v>
      </c>
      <c r="B346" s="173" t="s">
        <v>1699</v>
      </c>
      <c r="C346" s="220">
        <v>2060843950</v>
      </c>
      <c r="D346" t="e">
        <f>+VLOOKUP(A346,#REF!,1,FALSE)</f>
        <v>#REF!</v>
      </c>
    </row>
    <row r="347" spans="1:4">
      <c r="A347" s="221">
        <v>62010208</v>
      </c>
      <c r="B347" s="173" t="s">
        <v>1700</v>
      </c>
      <c r="C347" s="220">
        <v>12000000</v>
      </c>
      <c r="D347" t="e">
        <f>+VLOOKUP(A347,#REF!,1,FALSE)</f>
        <v>#REF!</v>
      </c>
    </row>
    <row r="348" spans="1:4">
      <c r="A348" s="221">
        <v>62010209</v>
      </c>
      <c r="B348" s="173" t="s">
        <v>1701</v>
      </c>
      <c r="C348" s="220">
        <v>375511127</v>
      </c>
      <c r="D348" t="e">
        <f>+VLOOKUP(A348,#REF!,1,FALSE)</f>
        <v>#REF!</v>
      </c>
    </row>
    <row r="349" spans="1:4">
      <c r="A349" s="221">
        <v>62010211</v>
      </c>
      <c r="B349" s="173" t="s">
        <v>1702</v>
      </c>
      <c r="C349" s="220">
        <v>587897830</v>
      </c>
      <c r="D349" t="e">
        <f>+VLOOKUP(A349,#REF!,1,FALSE)</f>
        <v>#REF!</v>
      </c>
    </row>
    <row r="350" spans="1:4">
      <c r="A350" s="221">
        <v>62010212</v>
      </c>
      <c r="B350" s="173" t="s">
        <v>1703</v>
      </c>
      <c r="C350" s="220">
        <v>259129554</v>
      </c>
      <c r="D350" t="e">
        <f>+VLOOKUP(A350,#REF!,1,FALSE)</f>
        <v>#REF!</v>
      </c>
    </row>
    <row r="351" spans="1:4">
      <c r="A351" s="221">
        <v>62010213</v>
      </c>
      <c r="B351" s="173" t="s">
        <v>1704</v>
      </c>
      <c r="C351" s="220">
        <v>460683196</v>
      </c>
      <c r="D351" t="e">
        <f>+VLOOKUP(A351,#REF!,1,FALSE)</f>
        <v>#REF!</v>
      </c>
    </row>
    <row r="352" spans="1:4">
      <c r="A352" s="221">
        <v>62010214</v>
      </c>
      <c r="B352" s="173" t="s">
        <v>1705</v>
      </c>
      <c r="C352" s="220">
        <v>24300000</v>
      </c>
      <c r="D352" t="e">
        <f>+VLOOKUP(A352,#REF!,1,FALSE)</f>
        <v>#REF!</v>
      </c>
    </row>
    <row r="353" spans="1:4">
      <c r="A353" s="221">
        <v>62010301</v>
      </c>
      <c r="B353" s="173" t="s">
        <v>1706</v>
      </c>
      <c r="C353" s="220">
        <v>19446143295</v>
      </c>
      <c r="D353" t="e">
        <f>+VLOOKUP(A353,#REF!,1,FALSE)</f>
        <v>#REF!</v>
      </c>
    </row>
    <row r="354" spans="1:4">
      <c r="A354" s="221">
        <v>62020101</v>
      </c>
      <c r="B354" s="173" t="s">
        <v>1707</v>
      </c>
      <c r="C354" s="220">
        <v>3072076618</v>
      </c>
      <c r="D354" t="e">
        <f>+VLOOKUP(A354,#REF!,1,FALSE)</f>
        <v>#REF!</v>
      </c>
    </row>
    <row r="355" spans="1:4">
      <c r="A355" s="221">
        <v>62020102</v>
      </c>
      <c r="B355" s="173" t="s">
        <v>1708</v>
      </c>
      <c r="C355" s="220">
        <v>296603593</v>
      </c>
      <c r="D355" t="e">
        <f>+VLOOKUP(A355,#REF!,1,FALSE)</f>
        <v>#REF!</v>
      </c>
    </row>
    <row r="356" spans="1:4">
      <c r="A356" s="221">
        <v>62020103</v>
      </c>
      <c r="B356" s="173" t="s">
        <v>1709</v>
      </c>
      <c r="C356" s="220">
        <v>232017889</v>
      </c>
      <c r="D356" t="e">
        <f>+VLOOKUP(A356,#REF!,1,FALSE)</f>
        <v>#REF!</v>
      </c>
    </row>
    <row r="357" spans="1:4">
      <c r="A357" s="221">
        <v>62020104</v>
      </c>
      <c r="B357" s="173" t="s">
        <v>1710</v>
      </c>
      <c r="C357" s="220">
        <v>47356622</v>
      </c>
      <c r="D357" t="e">
        <f>+VLOOKUP(A357,#REF!,1,FALSE)</f>
        <v>#REF!</v>
      </c>
    </row>
    <row r="358" spans="1:4">
      <c r="A358" s="221">
        <v>62020105</v>
      </c>
      <c r="B358" s="173" t="s">
        <v>1711</v>
      </c>
      <c r="C358" s="220">
        <v>12030477</v>
      </c>
      <c r="D358" t="e">
        <f>+VLOOKUP(A358,#REF!,1,FALSE)</f>
        <v>#REF!</v>
      </c>
    </row>
    <row r="359" spans="1:4">
      <c r="A359" s="221">
        <v>62020106</v>
      </c>
      <c r="B359" s="173" t="s">
        <v>1712</v>
      </c>
      <c r="C359" s="220">
        <v>118226486</v>
      </c>
      <c r="D359" t="e">
        <f>+VLOOKUP(A359,#REF!,1,FALSE)</f>
        <v>#REF!</v>
      </c>
    </row>
    <row r="360" spans="1:4">
      <c r="A360" s="221">
        <v>62020107</v>
      </c>
      <c r="B360" s="173" t="s">
        <v>1713</v>
      </c>
      <c r="C360" s="220">
        <v>224357242</v>
      </c>
      <c r="D360" t="e">
        <f>+VLOOKUP(A360,#REF!,1,FALSE)</f>
        <v>#REF!</v>
      </c>
    </row>
    <row r="361" spans="1:4">
      <c r="A361" s="221">
        <v>62020108</v>
      </c>
      <c r="B361" s="173" t="s">
        <v>1714</v>
      </c>
      <c r="C361" s="220">
        <v>28219088</v>
      </c>
      <c r="D361" t="e">
        <f>+VLOOKUP(A361,#REF!,1,FALSE)</f>
        <v>#REF!</v>
      </c>
    </row>
    <row r="362" spans="1:4">
      <c r="A362" s="221">
        <v>62020109</v>
      </c>
      <c r="B362" s="173" t="s">
        <v>1715</v>
      </c>
      <c r="C362" s="220">
        <v>326106341</v>
      </c>
      <c r="D362" t="e">
        <f>+VLOOKUP(A362,#REF!,1,FALSE)</f>
        <v>#REF!</v>
      </c>
    </row>
    <row r="363" spans="1:4">
      <c r="A363" s="221">
        <v>62020201</v>
      </c>
      <c r="B363" s="173" t="s">
        <v>1716</v>
      </c>
      <c r="C363" s="220">
        <v>2214691455</v>
      </c>
      <c r="D363" t="e">
        <f>+VLOOKUP(A363,#REF!,1,FALSE)</f>
        <v>#REF!</v>
      </c>
    </row>
    <row r="364" spans="1:4">
      <c r="A364" s="221">
        <v>62020202</v>
      </c>
      <c r="B364" s="173" t="s">
        <v>1717</v>
      </c>
      <c r="C364" s="220">
        <v>268838927</v>
      </c>
      <c r="D364" t="e">
        <f>+VLOOKUP(A364,#REF!,1,FALSE)</f>
        <v>#REF!</v>
      </c>
    </row>
    <row r="365" spans="1:4">
      <c r="A365" s="221">
        <v>62020203</v>
      </c>
      <c r="B365" s="173" t="s">
        <v>1718</v>
      </c>
      <c r="C365" s="220">
        <v>808327201</v>
      </c>
      <c r="D365" t="e">
        <f>+VLOOKUP(A365,#REF!,1,FALSE)</f>
        <v>#REF!</v>
      </c>
    </row>
    <row r="366" spans="1:4">
      <c r="A366" s="221">
        <v>62020204</v>
      </c>
      <c r="B366" s="173" t="s">
        <v>1719</v>
      </c>
      <c r="C366" s="220">
        <v>537146780</v>
      </c>
      <c r="D366" t="e">
        <f>+VLOOKUP(A366,#REF!,1,FALSE)</f>
        <v>#REF!</v>
      </c>
    </row>
    <row r="367" spans="1:4">
      <c r="A367" s="221">
        <v>62020205</v>
      </c>
      <c r="B367" s="173" t="s">
        <v>1720</v>
      </c>
      <c r="C367" s="220">
        <v>901345601</v>
      </c>
      <c r="D367" t="e">
        <f>+VLOOKUP(A367,#REF!,1,FALSE)</f>
        <v>#REF!</v>
      </c>
    </row>
    <row r="368" spans="1:4">
      <c r="A368" s="221">
        <v>62020206</v>
      </c>
      <c r="B368" s="173" t="s">
        <v>1721</v>
      </c>
      <c r="C368" s="220">
        <v>2300999352</v>
      </c>
      <c r="D368" t="e">
        <f>+VLOOKUP(A368,#REF!,1,FALSE)</f>
        <v>#REF!</v>
      </c>
    </row>
    <row r="369" spans="1:4">
      <c r="A369" s="221">
        <v>62020207</v>
      </c>
      <c r="B369" s="173" t="s">
        <v>1722</v>
      </c>
      <c r="C369" s="220">
        <v>10215269</v>
      </c>
      <c r="D369" t="e">
        <f>+VLOOKUP(A369,#REF!,1,FALSE)</f>
        <v>#REF!</v>
      </c>
    </row>
    <row r="370" spans="1:4">
      <c r="A370" s="221">
        <v>62020208</v>
      </c>
      <c r="B370" s="173" t="s">
        <v>1723</v>
      </c>
      <c r="C370" s="220">
        <v>15481342</v>
      </c>
      <c r="D370" t="e">
        <f>+VLOOKUP(A370,#REF!,1,FALSE)</f>
        <v>#REF!</v>
      </c>
    </row>
    <row r="371" spans="1:4">
      <c r="A371" s="221">
        <v>62020209</v>
      </c>
      <c r="B371" s="173" t="s">
        <v>1724</v>
      </c>
      <c r="C371" s="220">
        <v>5660485158</v>
      </c>
      <c r="D371" t="e">
        <f>+VLOOKUP(A371,#REF!,1,FALSE)</f>
        <v>#REF!</v>
      </c>
    </row>
    <row r="372" spans="1:4">
      <c r="A372" s="221">
        <v>62020210</v>
      </c>
      <c r="B372" s="173" t="s">
        <v>1725</v>
      </c>
      <c r="C372" s="220">
        <v>0</v>
      </c>
      <c r="D372" t="e">
        <f>+VLOOKUP(A372,#REF!,1,FALSE)</f>
        <v>#REF!</v>
      </c>
    </row>
    <row r="373" spans="1:4">
      <c r="A373" s="221">
        <v>62020211</v>
      </c>
      <c r="B373" s="173" t="s">
        <v>1726</v>
      </c>
      <c r="C373" s="220">
        <v>26984828</v>
      </c>
      <c r="D373" t="e">
        <f>+VLOOKUP(A373,#REF!,1,FALSE)</f>
        <v>#REF!</v>
      </c>
    </row>
    <row r="374" spans="1:4">
      <c r="A374" s="221">
        <v>62020212</v>
      </c>
      <c r="B374" s="173" t="s">
        <v>1727</v>
      </c>
      <c r="C374" s="220">
        <v>589982068</v>
      </c>
      <c r="D374" t="e">
        <f>+VLOOKUP(A374,#REF!,1,FALSE)</f>
        <v>#REF!</v>
      </c>
    </row>
    <row r="375" spans="1:4">
      <c r="A375" s="221">
        <v>62020213</v>
      </c>
      <c r="B375" s="173" t="s">
        <v>1728</v>
      </c>
      <c r="C375" s="220">
        <v>0</v>
      </c>
      <c r="D375" t="e">
        <f>+VLOOKUP(A375,#REF!,1,FALSE)</f>
        <v>#REF!</v>
      </c>
    </row>
    <row r="376" spans="1:4">
      <c r="A376" s="221">
        <v>62020301</v>
      </c>
      <c r="B376" s="173" t="s">
        <v>1729</v>
      </c>
      <c r="C376" s="220">
        <v>10310229401</v>
      </c>
      <c r="D376" t="e">
        <f>+VLOOKUP(A376,#REF!,1,FALSE)</f>
        <v>#REF!</v>
      </c>
    </row>
    <row r="377" spans="1:4">
      <c r="A377" s="221">
        <v>62020302</v>
      </c>
      <c r="B377" s="173" t="s">
        <v>1730</v>
      </c>
      <c r="C377" s="220">
        <v>1990143963</v>
      </c>
      <c r="D377" t="e">
        <f>+VLOOKUP(A377,#REF!,1,FALSE)</f>
        <v>#REF!</v>
      </c>
    </row>
    <row r="378" spans="1:4">
      <c r="A378" s="221">
        <v>62020303</v>
      </c>
      <c r="B378" s="173" t="s">
        <v>1731</v>
      </c>
      <c r="C378" s="220">
        <v>728249402</v>
      </c>
      <c r="D378" t="e">
        <f>+VLOOKUP(A378,#REF!,1,FALSE)</f>
        <v>#REF!</v>
      </c>
    </row>
    <row r="379" spans="1:4">
      <c r="A379" s="221">
        <v>62020304</v>
      </c>
      <c r="B379" s="173" t="s">
        <v>1732</v>
      </c>
      <c r="C379" s="220">
        <v>9794545</v>
      </c>
      <c r="D379" t="e">
        <f>+VLOOKUP(A379,#REF!,1,FALSE)</f>
        <v>#REF!</v>
      </c>
    </row>
    <row r="380" spans="1:4">
      <c r="A380" s="221">
        <v>62020305</v>
      </c>
      <c r="B380" s="173" t="s">
        <v>1733</v>
      </c>
      <c r="C380" s="220">
        <v>60271835</v>
      </c>
      <c r="D380" t="e">
        <f>+VLOOKUP(A380,#REF!,1,FALSE)</f>
        <v>#REF!</v>
      </c>
    </row>
    <row r="381" spans="1:4">
      <c r="A381" s="221">
        <v>62020306</v>
      </c>
      <c r="B381" s="173" t="s">
        <v>1734</v>
      </c>
      <c r="C381" s="220">
        <v>218936108</v>
      </c>
      <c r="D381" t="e">
        <f>+VLOOKUP(A381,#REF!,1,FALSE)</f>
        <v>#REF!</v>
      </c>
    </row>
    <row r="382" spans="1:4">
      <c r="A382" s="221">
        <v>62020307</v>
      </c>
      <c r="B382" s="173" t="s">
        <v>1735</v>
      </c>
      <c r="C382" s="220">
        <v>25522140</v>
      </c>
      <c r="D382" t="e">
        <f>+VLOOKUP(A382,#REF!,1,FALSE)</f>
        <v>#REF!</v>
      </c>
    </row>
    <row r="383" spans="1:4">
      <c r="A383" s="221">
        <v>62020308</v>
      </c>
      <c r="B383" s="173" t="s">
        <v>1736</v>
      </c>
      <c r="C383" s="220">
        <v>1042280669</v>
      </c>
      <c r="D383" t="e">
        <f>+VLOOKUP(A383,#REF!,1,FALSE)</f>
        <v>#REF!</v>
      </c>
    </row>
    <row r="384" spans="1:4">
      <c r="A384" s="221">
        <v>62020309</v>
      </c>
      <c r="B384" s="173" t="s">
        <v>1737</v>
      </c>
      <c r="C384" s="220">
        <v>1929641396</v>
      </c>
      <c r="D384" t="e">
        <f>+VLOOKUP(A384,#REF!,1,FALSE)</f>
        <v>#REF!</v>
      </c>
    </row>
    <row r="385" spans="1:4">
      <c r="A385" s="221">
        <v>62020310</v>
      </c>
      <c r="B385" s="173" t="s">
        <v>1738</v>
      </c>
      <c r="C385" s="220">
        <v>-28858148</v>
      </c>
      <c r="D385" t="e">
        <f>+VLOOKUP(A385,#REF!,1,FALSE)</f>
        <v>#REF!</v>
      </c>
    </row>
    <row r="386" spans="1:4">
      <c r="A386" s="221">
        <v>62020311</v>
      </c>
      <c r="B386" s="173" t="s">
        <v>1739</v>
      </c>
      <c r="C386" s="220">
        <v>0</v>
      </c>
      <c r="D386" t="e">
        <f>+VLOOKUP(A386,#REF!,1,FALSE)</f>
        <v>#REF!</v>
      </c>
    </row>
    <row r="387" spans="1:4">
      <c r="A387" s="221">
        <v>62020312</v>
      </c>
      <c r="B387" s="173" t="s">
        <v>1740</v>
      </c>
      <c r="C387" s="220">
        <v>19343816</v>
      </c>
      <c r="D387" t="e">
        <f>+VLOOKUP(A387,#REF!,1,FALSE)</f>
        <v>#REF!</v>
      </c>
    </row>
    <row r="388" spans="1:4">
      <c r="A388" s="221">
        <v>62020313</v>
      </c>
      <c r="B388" s="173" t="s">
        <v>1741</v>
      </c>
      <c r="C388" s="220">
        <v>5364154653</v>
      </c>
      <c r="D388" t="e">
        <f>+VLOOKUP(A388,#REF!,1,FALSE)</f>
        <v>#REF!</v>
      </c>
    </row>
    <row r="389" spans="1:4">
      <c r="A389" s="221">
        <v>62020314</v>
      </c>
      <c r="B389" s="173" t="s">
        <v>1742</v>
      </c>
      <c r="C389" s="220">
        <v>2629873251</v>
      </c>
      <c r="D389" t="e">
        <f>+VLOOKUP(A389,#REF!,1,FALSE)</f>
        <v>#REF!</v>
      </c>
    </row>
    <row r="390" spans="1:4">
      <c r="A390" s="221">
        <v>62020401</v>
      </c>
      <c r="B390" s="173" t="s">
        <v>1743</v>
      </c>
      <c r="C390" s="220">
        <v>85958359</v>
      </c>
      <c r="D390" t="e">
        <f>+VLOOKUP(A390,#REF!,1,FALSE)</f>
        <v>#REF!</v>
      </c>
    </row>
    <row r="391" spans="1:4">
      <c r="A391" s="221">
        <v>62020402</v>
      </c>
      <c r="B391" s="173" t="s">
        <v>1744</v>
      </c>
      <c r="C391" s="220">
        <v>5668410348</v>
      </c>
      <c r="D391" t="e">
        <f>+VLOOKUP(A391,#REF!,1,FALSE)</f>
        <v>#REF!</v>
      </c>
    </row>
    <row r="392" spans="1:4">
      <c r="A392" s="221">
        <v>62020403</v>
      </c>
      <c r="B392" s="173" t="s">
        <v>1745</v>
      </c>
      <c r="C392" s="220">
        <v>600000000</v>
      </c>
      <c r="D392" t="e">
        <f>+VLOOKUP(A392,#REF!,1,FALSE)</f>
        <v>#REF!</v>
      </c>
    </row>
    <row r="393" spans="1:4">
      <c r="A393" s="221">
        <v>62020404</v>
      </c>
      <c r="B393" s="173" t="s">
        <v>1746</v>
      </c>
      <c r="C393" s="220">
        <v>90880911</v>
      </c>
      <c r="D393" t="e">
        <f>+VLOOKUP(A393,#REF!,1,FALSE)</f>
        <v>#REF!</v>
      </c>
    </row>
    <row r="394" spans="1:4">
      <c r="A394" s="221">
        <v>62020501</v>
      </c>
      <c r="B394" s="173" t="s">
        <v>1747</v>
      </c>
      <c r="C394" s="220">
        <v>863837912</v>
      </c>
      <c r="D394" t="e">
        <f>+VLOOKUP(A394,#REF!,1,FALSE)</f>
        <v>#REF!</v>
      </c>
    </row>
    <row r="395" spans="1:4">
      <c r="A395" s="221">
        <v>62020502</v>
      </c>
      <c r="B395" s="173" t="s">
        <v>1748</v>
      </c>
      <c r="C395" s="220">
        <v>754526864</v>
      </c>
      <c r="D395" t="e">
        <f>+VLOOKUP(A395,#REF!,1,FALSE)</f>
        <v>#REF!</v>
      </c>
    </row>
    <row r="396" spans="1:4">
      <c r="A396" s="221">
        <v>62020503</v>
      </c>
      <c r="B396" s="173" t="s">
        <v>1749</v>
      </c>
      <c r="C396" s="220">
        <v>144370133</v>
      </c>
      <c r="D396" t="e">
        <f>+VLOOKUP(A396,#REF!,1,FALSE)</f>
        <v>#REF!</v>
      </c>
    </row>
    <row r="397" spans="1:4">
      <c r="A397" s="221">
        <v>62020504</v>
      </c>
      <c r="B397" s="173" t="s">
        <v>1750</v>
      </c>
      <c r="C397" s="220">
        <v>389386576</v>
      </c>
      <c r="D397" t="e">
        <f>+VLOOKUP(A397,#REF!,1,FALSE)</f>
        <v>#REF!</v>
      </c>
    </row>
    <row r="398" spans="1:4">
      <c r="A398" s="221">
        <v>62020505</v>
      </c>
      <c r="B398" s="173" t="s">
        <v>1751</v>
      </c>
      <c r="C398" s="220">
        <v>0</v>
      </c>
      <c r="D398" t="e">
        <f>+VLOOKUP(A398,#REF!,1,FALSE)</f>
        <v>#REF!</v>
      </c>
    </row>
    <row r="399" spans="1:4">
      <c r="A399" s="221">
        <v>62030101</v>
      </c>
      <c r="B399" s="173" t="s">
        <v>1752</v>
      </c>
      <c r="C399" s="220">
        <v>54590908</v>
      </c>
      <c r="D399" t="e">
        <f>+VLOOKUP(A399,#REF!,1,FALSE)</f>
        <v>#REF!</v>
      </c>
    </row>
    <row r="400" spans="1:4">
      <c r="A400" s="221">
        <v>62030102</v>
      </c>
      <c r="B400" s="173" t="s">
        <v>1753</v>
      </c>
      <c r="C400" s="220">
        <v>116045030</v>
      </c>
      <c r="D400" t="e">
        <f>+VLOOKUP(A400,#REF!,1,FALSE)</f>
        <v>#REF!</v>
      </c>
    </row>
    <row r="401" spans="1:4">
      <c r="A401" s="221">
        <v>62030104</v>
      </c>
      <c r="B401" s="173" t="s">
        <v>1754</v>
      </c>
      <c r="C401" s="220">
        <v>922147492</v>
      </c>
      <c r="D401" t="e">
        <f>+VLOOKUP(A401,#REF!,1,FALSE)</f>
        <v>#REF!</v>
      </c>
    </row>
    <row r="402" spans="1:4">
      <c r="A402" s="221">
        <v>62030201</v>
      </c>
      <c r="B402" s="173" t="s">
        <v>1755</v>
      </c>
      <c r="C402" s="220">
        <v>2975065177</v>
      </c>
      <c r="D402" t="e">
        <f>+VLOOKUP(A402,#REF!,1,FALSE)</f>
        <v>#REF!</v>
      </c>
    </row>
    <row r="403" spans="1:4">
      <c r="A403" s="221">
        <v>62030202</v>
      </c>
      <c r="B403" s="173" t="s">
        <v>1756</v>
      </c>
      <c r="C403" s="220">
        <v>398574122</v>
      </c>
      <c r="D403" t="e">
        <f>+VLOOKUP(A403,#REF!,1,FALSE)</f>
        <v>#REF!</v>
      </c>
    </row>
    <row r="404" spans="1:4">
      <c r="A404" s="221">
        <v>62030203</v>
      </c>
      <c r="B404" s="173" t="s">
        <v>1757</v>
      </c>
      <c r="C404" s="220">
        <v>2251297030</v>
      </c>
      <c r="D404" t="e">
        <f>+VLOOKUP(A404,#REF!,1,FALSE)</f>
        <v>#REF!</v>
      </c>
    </row>
    <row r="405" spans="1:4">
      <c r="A405" s="221">
        <v>62030204</v>
      </c>
      <c r="B405" s="173" t="s">
        <v>1758</v>
      </c>
      <c r="C405" s="220">
        <v>67640987</v>
      </c>
      <c r="D405" t="e">
        <f>+VLOOKUP(A405,#REF!,1,FALSE)</f>
        <v>#REF!</v>
      </c>
    </row>
    <row r="406" spans="1:4">
      <c r="A406" s="221">
        <v>62030205</v>
      </c>
      <c r="B406" s="173" t="s">
        <v>1759</v>
      </c>
      <c r="C406" s="220">
        <v>2454136212</v>
      </c>
      <c r="D406" t="e">
        <f>+VLOOKUP(A406,#REF!,1,FALSE)</f>
        <v>#REF!</v>
      </c>
    </row>
    <row r="407" spans="1:4">
      <c r="A407" s="221">
        <v>62030206</v>
      </c>
      <c r="B407" s="173" t="s">
        <v>1760</v>
      </c>
      <c r="C407" s="220">
        <v>714310902</v>
      </c>
      <c r="D407" t="e">
        <f>+VLOOKUP(A407,#REF!,1,FALSE)</f>
        <v>#REF!</v>
      </c>
    </row>
    <row r="408" spans="1:4">
      <c r="A408" s="221">
        <v>62030207</v>
      </c>
      <c r="B408" s="173" t="s">
        <v>1761</v>
      </c>
      <c r="C408" s="220">
        <v>379014674</v>
      </c>
      <c r="D408" t="e">
        <f>+VLOOKUP(A408,#REF!,1,FALSE)</f>
        <v>#REF!</v>
      </c>
    </row>
    <row r="409" spans="1:4">
      <c r="A409" s="221">
        <v>62030208</v>
      </c>
      <c r="B409" s="173" t="s">
        <v>1762</v>
      </c>
      <c r="C409" s="220">
        <v>1120839877</v>
      </c>
      <c r="D409" t="e">
        <f>+VLOOKUP(A409,#REF!,1,FALSE)</f>
        <v>#REF!</v>
      </c>
    </row>
    <row r="410" spans="1:4">
      <c r="A410" s="221">
        <v>62030209</v>
      </c>
      <c r="B410" s="173" t="s">
        <v>1763</v>
      </c>
      <c r="C410" s="220">
        <v>167690909</v>
      </c>
      <c r="D410" t="e">
        <f>+VLOOKUP(A410,#REF!,1,FALSE)</f>
        <v>#REF!</v>
      </c>
    </row>
    <row r="411" spans="1:4">
      <c r="A411" s="221">
        <v>62030301</v>
      </c>
      <c r="B411" s="173" t="s">
        <v>1764</v>
      </c>
      <c r="C411" s="220">
        <v>3522435371</v>
      </c>
      <c r="D411" t="e">
        <f>+VLOOKUP(A411,#REF!,1,FALSE)</f>
        <v>#REF!</v>
      </c>
    </row>
    <row r="412" spans="1:4">
      <c r="A412" s="221">
        <v>62030302</v>
      </c>
      <c r="B412" s="173" t="s">
        <v>1765</v>
      </c>
      <c r="C412" s="220">
        <v>67747948</v>
      </c>
      <c r="D412" t="e">
        <f>+VLOOKUP(A412,#REF!,1,FALSE)</f>
        <v>#REF!</v>
      </c>
    </row>
    <row r="413" spans="1:4">
      <c r="A413" s="221">
        <v>62030303</v>
      </c>
      <c r="B413" s="173" t="s">
        <v>1766</v>
      </c>
      <c r="C413" s="220">
        <v>228588878</v>
      </c>
      <c r="D413" t="e">
        <f>+VLOOKUP(A413,#REF!,1,FALSE)</f>
        <v>#REF!</v>
      </c>
    </row>
    <row r="414" spans="1:4">
      <c r="A414" s="221">
        <v>62030304</v>
      </c>
      <c r="B414" s="173" t="s">
        <v>1767</v>
      </c>
      <c r="C414" s="220">
        <v>130622888</v>
      </c>
      <c r="D414" t="e">
        <f>+VLOOKUP(A414,#REF!,1,FALSE)</f>
        <v>#REF!</v>
      </c>
    </row>
    <row r="415" spans="1:4">
      <c r="A415" s="221">
        <v>62030305</v>
      </c>
      <c r="B415" s="173" t="s">
        <v>1768</v>
      </c>
      <c r="C415" s="220">
        <v>14014975</v>
      </c>
      <c r="D415" t="e">
        <f>+VLOOKUP(A415,#REF!,1,FALSE)</f>
        <v>#REF!</v>
      </c>
    </row>
    <row r="416" spans="1:4">
      <c r="A416" s="221">
        <v>62030306</v>
      </c>
      <c r="B416" s="173" t="s">
        <v>1769</v>
      </c>
      <c r="C416" s="220">
        <v>129139288</v>
      </c>
      <c r="D416" t="e">
        <f>+VLOOKUP(A416,#REF!,1,FALSE)</f>
        <v>#REF!</v>
      </c>
    </row>
    <row r="417" spans="1:4">
      <c r="A417" s="221">
        <v>62030401</v>
      </c>
      <c r="B417" s="173" t="s">
        <v>1770</v>
      </c>
      <c r="C417" s="220">
        <v>1258803431</v>
      </c>
      <c r="D417" t="e">
        <f>+VLOOKUP(A417,#REF!,1,FALSE)</f>
        <v>#REF!</v>
      </c>
    </row>
    <row r="418" spans="1:4">
      <c r="A418" s="221">
        <v>62030402</v>
      </c>
      <c r="B418" s="173" t="s">
        <v>1771</v>
      </c>
      <c r="C418" s="220">
        <v>1024320094</v>
      </c>
      <c r="D418" t="e">
        <f>+VLOOKUP(A418,#REF!,1,FALSE)</f>
        <v>#REF!</v>
      </c>
    </row>
    <row r="419" spans="1:4">
      <c r="A419" s="221">
        <v>62030501</v>
      </c>
      <c r="B419" s="173" t="s">
        <v>1772</v>
      </c>
      <c r="C419" s="220">
        <v>187392272</v>
      </c>
      <c r="D419" t="e">
        <f>+VLOOKUP(A419,#REF!,1,FALSE)</f>
        <v>#REF!</v>
      </c>
    </row>
    <row r="420" spans="1:4">
      <c r="A420" s="221">
        <v>62030502</v>
      </c>
      <c r="B420" s="173" t="s">
        <v>1773</v>
      </c>
      <c r="C420" s="220">
        <v>248578661</v>
      </c>
      <c r="D420" t="e">
        <f>+VLOOKUP(A420,#REF!,1,FALSE)</f>
        <v>#REF!</v>
      </c>
    </row>
    <row r="421" spans="1:4">
      <c r="A421" s="221">
        <v>62030503</v>
      </c>
      <c r="B421" s="173" t="s">
        <v>1527</v>
      </c>
      <c r="C421" s="220">
        <v>86235071</v>
      </c>
      <c r="D421" t="e">
        <f>+VLOOKUP(A421,#REF!,1,FALSE)</f>
        <v>#REF!</v>
      </c>
    </row>
    <row r="422" spans="1:4">
      <c r="A422" s="221">
        <v>62030504</v>
      </c>
      <c r="B422" s="173" t="s">
        <v>1774</v>
      </c>
      <c r="C422" s="220">
        <v>162679289</v>
      </c>
      <c r="D422" t="e">
        <f>+VLOOKUP(A422,#REF!,1,FALSE)</f>
        <v>#REF!</v>
      </c>
    </row>
    <row r="423" spans="1:4">
      <c r="A423" s="221">
        <v>62030505</v>
      </c>
      <c r="B423" s="173" t="s">
        <v>1775</v>
      </c>
      <c r="C423" s="220">
        <v>12506867</v>
      </c>
      <c r="D423" t="e">
        <f>+VLOOKUP(A423,#REF!,1,FALSE)</f>
        <v>#REF!</v>
      </c>
    </row>
    <row r="424" spans="1:4">
      <c r="A424" s="221">
        <v>62030506</v>
      </c>
      <c r="B424" s="173" t="s">
        <v>1776</v>
      </c>
      <c r="C424" s="220">
        <v>4079700</v>
      </c>
      <c r="D424" t="e">
        <f>+VLOOKUP(A424,#REF!,1,FALSE)</f>
        <v>#REF!</v>
      </c>
    </row>
    <row r="425" spans="1:4">
      <c r="A425" s="221">
        <v>62030507</v>
      </c>
      <c r="B425" s="173" t="s">
        <v>1777</v>
      </c>
      <c r="C425" s="220">
        <v>772281332</v>
      </c>
      <c r="D425" t="e">
        <f>+VLOOKUP(A425,#REF!,1,FALSE)</f>
        <v>#REF!</v>
      </c>
    </row>
    <row r="426" spans="1:4">
      <c r="A426" s="221">
        <v>62030509</v>
      </c>
      <c r="B426" s="173" t="s">
        <v>1778</v>
      </c>
      <c r="C426" s="220">
        <v>4146741</v>
      </c>
      <c r="D426" t="e">
        <f>+VLOOKUP(A426,#REF!,1,FALSE)</f>
        <v>#REF!</v>
      </c>
    </row>
    <row r="427" spans="1:4">
      <c r="A427" s="221">
        <v>62030511</v>
      </c>
      <c r="B427" s="173" t="s">
        <v>1779</v>
      </c>
      <c r="C427" s="220">
        <v>0</v>
      </c>
      <c r="D427" t="e">
        <f>+VLOOKUP(A427,#REF!,1,FALSE)</f>
        <v>#REF!</v>
      </c>
    </row>
    <row r="428" spans="1:4">
      <c r="A428" s="221">
        <v>62030512</v>
      </c>
      <c r="B428" s="173" t="s">
        <v>1780</v>
      </c>
      <c r="C428" s="220">
        <v>3446461</v>
      </c>
      <c r="D428" t="e">
        <f>+VLOOKUP(A428,#REF!,1,FALSE)</f>
        <v>#REF!</v>
      </c>
    </row>
    <row r="429" spans="1:4">
      <c r="A429" s="221">
        <v>62030601</v>
      </c>
      <c r="B429" s="173" t="s">
        <v>1781</v>
      </c>
      <c r="C429" s="220">
        <v>2069752173</v>
      </c>
      <c r="D429" t="e">
        <f>+VLOOKUP(A429,#REF!,1,FALSE)</f>
        <v>#REF!</v>
      </c>
    </row>
    <row r="430" spans="1:4">
      <c r="A430" s="221">
        <v>62030602</v>
      </c>
      <c r="B430" s="173" t="s">
        <v>1782</v>
      </c>
      <c r="C430" s="220">
        <v>286493213</v>
      </c>
      <c r="D430" t="e">
        <f>+VLOOKUP(A430,#REF!,1,FALSE)</f>
        <v>#REF!</v>
      </c>
    </row>
    <row r="431" spans="1:4">
      <c r="A431" s="221">
        <v>62030701</v>
      </c>
      <c r="B431" s="173" t="s">
        <v>1783</v>
      </c>
      <c r="C431" s="220">
        <v>7212109990</v>
      </c>
      <c r="D431" t="e">
        <f>+VLOOKUP(A431,#REF!,1,FALSE)</f>
        <v>#REF!</v>
      </c>
    </row>
    <row r="432" spans="1:4">
      <c r="A432" s="221">
        <v>62030702</v>
      </c>
      <c r="B432" s="173" t="s">
        <v>1784</v>
      </c>
      <c r="C432" s="220">
        <v>2162274092</v>
      </c>
      <c r="D432" t="e">
        <f>+VLOOKUP(A432,#REF!,1,FALSE)</f>
        <v>#REF!</v>
      </c>
    </row>
    <row r="433" spans="1:4">
      <c r="A433" s="221">
        <v>62030703</v>
      </c>
      <c r="B433" s="173" t="s">
        <v>1785</v>
      </c>
      <c r="C433" s="220">
        <v>229051742</v>
      </c>
      <c r="D433" t="e">
        <f>+VLOOKUP(A433,#REF!,1,FALSE)</f>
        <v>#REF!</v>
      </c>
    </row>
    <row r="434" spans="1:4">
      <c r="A434" s="221">
        <v>62030704</v>
      </c>
      <c r="B434" s="173" t="s">
        <v>1786</v>
      </c>
      <c r="C434" s="220">
        <v>509919220</v>
      </c>
      <c r="D434" t="e">
        <f>+VLOOKUP(A434,#REF!,1,FALSE)</f>
        <v>#REF!</v>
      </c>
    </row>
    <row r="435" spans="1:4">
      <c r="A435" s="221">
        <v>62030705</v>
      </c>
      <c r="B435" s="173" t="s">
        <v>1787</v>
      </c>
      <c r="C435" s="220">
        <v>724095148</v>
      </c>
      <c r="D435" t="e">
        <f>+VLOOKUP(A435,#REF!,1,FALSE)</f>
        <v>#REF!</v>
      </c>
    </row>
    <row r="436" spans="1:4">
      <c r="A436" s="221">
        <v>62030706</v>
      </c>
      <c r="B436" s="173" t="s">
        <v>1788</v>
      </c>
      <c r="C436" s="220">
        <v>51802400</v>
      </c>
      <c r="D436" t="e">
        <f>+VLOOKUP(A436,#REF!,1,FALSE)</f>
        <v>#REF!</v>
      </c>
    </row>
    <row r="437" spans="1:4">
      <c r="A437" s="221">
        <v>62030707</v>
      </c>
      <c r="B437" s="173" t="s">
        <v>1789</v>
      </c>
      <c r="C437" s="220">
        <v>1863636</v>
      </c>
      <c r="D437" t="e">
        <f>+VLOOKUP(A437,#REF!,1,FALSE)</f>
        <v>#REF!</v>
      </c>
    </row>
    <row r="438" spans="1:4">
      <c r="A438" s="221">
        <v>62030708</v>
      </c>
      <c r="B438" s="173" t="s">
        <v>1790</v>
      </c>
      <c r="C438" s="220">
        <v>225367337</v>
      </c>
      <c r="D438" t="e">
        <f>+VLOOKUP(A438,#REF!,1,FALSE)</f>
        <v>#REF!</v>
      </c>
    </row>
    <row r="439" spans="1:4">
      <c r="A439" s="221">
        <v>62030709</v>
      </c>
      <c r="B439" s="173" t="s">
        <v>1791</v>
      </c>
      <c r="C439" s="220">
        <v>1067498380</v>
      </c>
      <c r="D439" t="e">
        <f>+VLOOKUP(A439,#REF!,1,FALSE)</f>
        <v>#REF!</v>
      </c>
    </row>
    <row r="440" spans="1:4">
      <c r="A440" s="221">
        <v>62030710</v>
      </c>
      <c r="B440" s="173" t="s">
        <v>1792</v>
      </c>
      <c r="C440" s="220">
        <v>7341270</v>
      </c>
      <c r="D440" t="e">
        <f>+VLOOKUP(A440,#REF!,1,FALSE)</f>
        <v>#REF!</v>
      </c>
    </row>
    <row r="441" spans="1:4">
      <c r="A441" s="221">
        <v>62030711</v>
      </c>
      <c r="B441" s="173" t="s">
        <v>1793</v>
      </c>
      <c r="C441" s="220">
        <v>0</v>
      </c>
      <c r="D441" t="e">
        <f>+VLOOKUP(A441,#REF!,1,FALSE)</f>
        <v>#REF!</v>
      </c>
    </row>
    <row r="442" spans="1:4">
      <c r="A442" s="221">
        <v>62030712</v>
      </c>
      <c r="B442" s="173" t="s">
        <v>1794</v>
      </c>
      <c r="C442" s="220">
        <v>516278959</v>
      </c>
      <c r="D442" t="e">
        <f>+VLOOKUP(A442,#REF!,1,FALSE)</f>
        <v>#REF!</v>
      </c>
    </row>
    <row r="443" spans="1:4">
      <c r="A443" s="221">
        <v>62030713</v>
      </c>
      <c r="B443" s="173" t="s">
        <v>402</v>
      </c>
      <c r="C443" s="220">
        <v>79705103</v>
      </c>
      <c r="D443" t="e">
        <f>+VLOOKUP(A443,#REF!,1,FALSE)</f>
        <v>#REF!</v>
      </c>
    </row>
    <row r="444" spans="1:4">
      <c r="A444" s="221">
        <v>62030714</v>
      </c>
      <c r="B444" s="173" t="s">
        <v>1795</v>
      </c>
      <c r="C444" s="220">
        <v>123080185</v>
      </c>
      <c r="D444" t="e">
        <f>+VLOOKUP(A444,#REF!,1,FALSE)</f>
        <v>#REF!</v>
      </c>
    </row>
    <row r="445" spans="1:4">
      <c r="A445" s="221">
        <v>62030715</v>
      </c>
      <c r="B445" s="173" t="s">
        <v>1796</v>
      </c>
      <c r="C445" s="220">
        <v>401333042</v>
      </c>
      <c r="D445" t="e">
        <f>+VLOOKUP(A445,#REF!,1,FALSE)</f>
        <v>#REF!</v>
      </c>
    </row>
    <row r="446" spans="1:4">
      <c r="A446" s="221">
        <v>62030801</v>
      </c>
      <c r="B446" s="173" t="s">
        <v>1797</v>
      </c>
      <c r="C446" s="220">
        <v>460852544</v>
      </c>
      <c r="D446" t="e">
        <f>+VLOOKUP(A446,#REF!,1,FALSE)</f>
        <v>#REF!</v>
      </c>
    </row>
    <row r="447" spans="1:4">
      <c r="A447" s="221">
        <v>62030802</v>
      </c>
      <c r="B447" s="173" t="s">
        <v>1798</v>
      </c>
      <c r="C447" s="220">
        <v>6972000</v>
      </c>
      <c r="D447" t="e">
        <f>+VLOOKUP(A447,#REF!,1,FALSE)</f>
        <v>#REF!</v>
      </c>
    </row>
    <row r="448" spans="1:4">
      <c r="A448" s="221">
        <v>62030803</v>
      </c>
      <c r="B448" s="173" t="s">
        <v>1799</v>
      </c>
      <c r="C448" s="220">
        <v>476085054</v>
      </c>
      <c r="D448" t="e">
        <f>+VLOOKUP(A448,#REF!,1,FALSE)</f>
        <v>#REF!</v>
      </c>
    </row>
    <row r="449" spans="1:4">
      <c r="A449" s="221">
        <v>62030804</v>
      </c>
      <c r="B449" s="173" t="s">
        <v>1800</v>
      </c>
      <c r="C449" s="220">
        <v>87101173</v>
      </c>
      <c r="D449" t="e">
        <f>+VLOOKUP(A449,#REF!,1,FALSE)</f>
        <v>#REF!</v>
      </c>
    </row>
    <row r="450" spans="1:4">
      <c r="A450" s="221">
        <v>62030805</v>
      </c>
      <c r="B450" s="173" t="s">
        <v>1801</v>
      </c>
      <c r="C450" s="220">
        <v>48507769</v>
      </c>
      <c r="D450" t="e">
        <f>+VLOOKUP(A450,#REF!,1,FALSE)</f>
        <v>#REF!</v>
      </c>
    </row>
    <row r="451" spans="1:4">
      <c r="A451" s="221">
        <v>62030806</v>
      </c>
      <c r="B451" s="173" t="s">
        <v>1802</v>
      </c>
      <c r="C451" s="220">
        <v>90537087</v>
      </c>
      <c r="D451" t="e">
        <f>+VLOOKUP(A451,#REF!,1,FALSE)</f>
        <v>#REF!</v>
      </c>
    </row>
    <row r="452" spans="1:4">
      <c r="A452" s="221">
        <v>62030807</v>
      </c>
      <c r="B452" s="173" t="s">
        <v>1803</v>
      </c>
      <c r="C452" s="220">
        <v>166783936</v>
      </c>
      <c r="D452" t="e">
        <f>+VLOOKUP(A452,#REF!,1,FALSE)</f>
        <v>#REF!</v>
      </c>
    </row>
    <row r="453" spans="1:4">
      <c r="A453" s="221">
        <v>62030901</v>
      </c>
      <c r="B453" s="173" t="s">
        <v>1804</v>
      </c>
      <c r="C453" s="220">
        <v>923846796</v>
      </c>
      <c r="D453" t="e">
        <f>+VLOOKUP(A453,#REF!,1,FALSE)</f>
        <v>#REF!</v>
      </c>
    </row>
    <row r="454" spans="1:4">
      <c r="A454" s="221">
        <v>62030902</v>
      </c>
      <c r="B454" s="173" t="s">
        <v>1805</v>
      </c>
      <c r="C454" s="220">
        <v>2779495030</v>
      </c>
      <c r="D454" t="e">
        <f>+VLOOKUP(A454,#REF!,1,FALSE)</f>
        <v>#REF!</v>
      </c>
    </row>
    <row r="455" spans="1:4">
      <c r="A455" s="221">
        <v>62030903</v>
      </c>
      <c r="B455" s="173" t="s">
        <v>1806</v>
      </c>
      <c r="C455" s="220">
        <v>1533047381</v>
      </c>
      <c r="D455" t="e">
        <f>+VLOOKUP(A455,#REF!,1,FALSE)</f>
        <v>#REF!</v>
      </c>
    </row>
    <row r="456" spans="1:4">
      <c r="A456" s="221">
        <v>62030904</v>
      </c>
      <c r="B456" s="173" t="s">
        <v>1807</v>
      </c>
      <c r="C456" s="220">
        <v>880467809</v>
      </c>
      <c r="D456" t="e">
        <f>+VLOOKUP(A456,#REF!,1,FALSE)</f>
        <v>#REF!</v>
      </c>
    </row>
    <row r="457" spans="1:4">
      <c r="A457" s="221">
        <v>62031001</v>
      </c>
      <c r="B457" s="173" t="s">
        <v>1808</v>
      </c>
      <c r="C457" s="220">
        <v>2298304398</v>
      </c>
      <c r="D457" t="e">
        <f>+VLOOKUP(A457,#REF!,1,FALSE)</f>
        <v>#REF!</v>
      </c>
    </row>
    <row r="458" spans="1:4">
      <c r="A458" s="221">
        <v>62031002</v>
      </c>
      <c r="B458" s="173" t="s">
        <v>1809</v>
      </c>
      <c r="C458" s="220">
        <v>358729912</v>
      </c>
      <c r="D458" t="e">
        <f>+VLOOKUP(A458,#REF!,1,FALSE)</f>
        <v>#REF!</v>
      </c>
    </row>
    <row r="459" spans="1:4">
      <c r="A459" s="221">
        <v>62031003</v>
      </c>
      <c r="B459" s="173" t="s">
        <v>22</v>
      </c>
      <c r="C459" s="220">
        <v>0</v>
      </c>
      <c r="D459" t="e">
        <f>+VLOOKUP(A459,#REF!,1,FALSE)</f>
        <v>#REF!</v>
      </c>
    </row>
    <row r="460" spans="1:4">
      <c r="A460" s="221">
        <v>62031004</v>
      </c>
      <c r="B460" s="173" t="s">
        <v>1810</v>
      </c>
      <c r="C460" s="220">
        <v>115927887</v>
      </c>
      <c r="D460" t="e">
        <f>+VLOOKUP(A460,#REF!,1,FALSE)</f>
        <v>#REF!</v>
      </c>
    </row>
    <row r="461" spans="1:4">
      <c r="A461" s="221">
        <v>62031005</v>
      </c>
      <c r="B461" s="173" t="s">
        <v>1811</v>
      </c>
      <c r="C461" s="220">
        <v>8662402</v>
      </c>
      <c r="D461" t="e">
        <f>+VLOOKUP(A461,#REF!,1,FALSE)</f>
        <v>#REF!</v>
      </c>
    </row>
    <row r="462" spans="1:4">
      <c r="A462" s="221">
        <v>62031006</v>
      </c>
      <c r="B462" s="173" t="s">
        <v>1812</v>
      </c>
      <c r="C462" s="220">
        <v>-37572</v>
      </c>
      <c r="D462" t="e">
        <f>+VLOOKUP(A462,#REF!,1,FALSE)</f>
        <v>#REF!</v>
      </c>
    </row>
    <row r="463" spans="1:4">
      <c r="A463" s="221">
        <v>62031007</v>
      </c>
      <c r="B463" s="173" t="s">
        <v>1813</v>
      </c>
      <c r="C463" s="220">
        <v>300777850</v>
      </c>
      <c r="D463" t="e">
        <f>+VLOOKUP(A463,#REF!,1,FALSE)</f>
        <v>#REF!</v>
      </c>
    </row>
    <row r="464" spans="1:4">
      <c r="A464" s="221">
        <v>62031008</v>
      </c>
      <c r="B464" s="173" t="s">
        <v>1814</v>
      </c>
      <c r="C464" s="220">
        <v>0</v>
      </c>
      <c r="D464" t="e">
        <f>+VLOOKUP(A464,#REF!,1,FALSE)</f>
        <v>#REF!</v>
      </c>
    </row>
    <row r="465" spans="1:4">
      <c r="A465" s="221">
        <v>62031009</v>
      </c>
      <c r="B465" s="173" t="s">
        <v>1648</v>
      </c>
      <c r="C465" s="220">
        <v>186628633</v>
      </c>
      <c r="D465" t="e">
        <f>+VLOOKUP(A465,#REF!,1,FALSE)</f>
        <v>#REF!</v>
      </c>
    </row>
    <row r="466" spans="1:4">
      <c r="A466" s="221">
        <v>62031010</v>
      </c>
      <c r="B466" s="173" t="s">
        <v>362</v>
      </c>
      <c r="C466" s="220">
        <v>46500159</v>
      </c>
      <c r="D466" t="e">
        <f>+VLOOKUP(A466,#REF!,1,FALSE)</f>
        <v>#REF!</v>
      </c>
    </row>
    <row r="467" spans="1:4">
      <c r="A467" s="221">
        <v>62031011</v>
      </c>
      <c r="B467" s="173" t="s">
        <v>1815</v>
      </c>
      <c r="C467" s="220">
        <v>433341617</v>
      </c>
      <c r="D467" t="e">
        <f>+VLOOKUP(A467,#REF!,1,FALSE)</f>
        <v>#REF!</v>
      </c>
    </row>
    <row r="468" spans="1:4">
      <c r="A468" s="221">
        <v>62031012</v>
      </c>
      <c r="B468" s="173" t="s">
        <v>1816</v>
      </c>
      <c r="C468" s="220">
        <v>51420584</v>
      </c>
      <c r="D468" t="e">
        <f>+VLOOKUP(A468,#REF!,1,FALSE)</f>
        <v>#REF!</v>
      </c>
    </row>
    <row r="469" spans="1:4">
      <c r="A469" s="221">
        <v>62031013</v>
      </c>
      <c r="B469" s="173" t="s">
        <v>1924</v>
      </c>
      <c r="C469" s="220">
        <v>543203</v>
      </c>
      <c r="D469" t="e">
        <f>+VLOOKUP(A469,#REF!,1,FALSE)</f>
        <v>#REF!</v>
      </c>
    </row>
    <row r="470" spans="1:4">
      <c r="A470" s="221">
        <v>63010101</v>
      </c>
      <c r="B470" s="173" t="s">
        <v>1817</v>
      </c>
      <c r="C470" s="220">
        <v>6818344641</v>
      </c>
      <c r="D470" t="e">
        <f>+VLOOKUP(A470,#REF!,1,FALSE)</f>
        <v>#REF!</v>
      </c>
    </row>
    <row r="471" spans="1:4">
      <c r="A471" s="221">
        <v>63010102</v>
      </c>
      <c r="B471" s="173" t="s">
        <v>1818</v>
      </c>
      <c r="C471" s="220">
        <v>-37460</v>
      </c>
      <c r="D471" t="e">
        <f>+VLOOKUP(A471,#REF!,1,FALSE)</f>
        <v>#REF!</v>
      </c>
    </row>
    <row r="472" spans="1:4">
      <c r="A472" s="221">
        <v>63010103</v>
      </c>
      <c r="B472" s="173" t="s">
        <v>1819</v>
      </c>
      <c r="C472" s="220">
        <v>0</v>
      </c>
      <c r="D472" t="e">
        <f>+VLOOKUP(A472,#REF!,1,FALSE)</f>
        <v>#REF!</v>
      </c>
    </row>
    <row r="473" spans="1:4">
      <c r="A473" s="221">
        <v>63010104</v>
      </c>
      <c r="B473" s="173" t="s">
        <v>405</v>
      </c>
      <c r="C473" s="220">
        <v>364690421</v>
      </c>
      <c r="D473" t="e">
        <f>+VLOOKUP(A473,#REF!,1,FALSE)</f>
        <v>#REF!</v>
      </c>
    </row>
    <row r="474" spans="1:4">
      <c r="A474" s="221">
        <v>63010105</v>
      </c>
      <c r="B474" s="173" t="s">
        <v>363</v>
      </c>
      <c r="C474" s="220">
        <v>0</v>
      </c>
      <c r="D474" t="e">
        <f>+VLOOKUP(A474,#REF!,1,FALSE)</f>
        <v>#REF!</v>
      </c>
    </row>
    <row r="475" spans="1:4">
      <c r="A475" s="221">
        <v>63010106</v>
      </c>
      <c r="B475" s="173" t="s">
        <v>487</v>
      </c>
      <c r="C475" s="220">
        <v>3740608224</v>
      </c>
      <c r="D475" t="e">
        <f>+VLOOKUP(A475,#REF!,1,FALSE)</f>
        <v>#REF!</v>
      </c>
    </row>
    <row r="476" spans="1:4">
      <c r="A476" s="221">
        <v>63010107</v>
      </c>
      <c r="B476" s="173" t="s">
        <v>488</v>
      </c>
      <c r="C476" s="220">
        <v>2414236787</v>
      </c>
      <c r="D476" t="e">
        <f>+VLOOKUP(A476,#REF!,1,FALSE)</f>
        <v>#REF!</v>
      </c>
    </row>
    <row r="477" spans="1:4">
      <c r="A477" s="221">
        <v>63010108</v>
      </c>
      <c r="B477" s="173" t="s">
        <v>486</v>
      </c>
      <c r="C477" s="220">
        <v>6626940313</v>
      </c>
      <c r="D477" t="e">
        <f>+VLOOKUP(A477,#REF!,1,FALSE)</f>
        <v>#REF!</v>
      </c>
    </row>
    <row r="478" spans="1:4">
      <c r="A478" s="221">
        <v>63010109</v>
      </c>
      <c r="B478" s="173" t="s">
        <v>403</v>
      </c>
      <c r="C478" s="220">
        <v>104725425</v>
      </c>
      <c r="D478" t="e">
        <f>+VLOOKUP(A478,#REF!,1,FALSE)</f>
        <v>#REF!</v>
      </c>
    </row>
    <row r="479" spans="1:4">
      <c r="A479" s="221">
        <v>63010110</v>
      </c>
      <c r="B479" s="173" t="s">
        <v>404</v>
      </c>
      <c r="C479" s="220">
        <v>13919954</v>
      </c>
      <c r="D479" t="e">
        <f>+VLOOKUP(A479,#REF!,1,FALSE)</f>
        <v>#REF!</v>
      </c>
    </row>
    <row r="480" spans="1:4">
      <c r="A480" s="221">
        <v>63010201</v>
      </c>
      <c r="B480" s="173" t="s">
        <v>1820</v>
      </c>
      <c r="C480" s="220">
        <v>188958652</v>
      </c>
      <c r="D480" t="e">
        <f>+VLOOKUP(A480,#REF!,1,FALSE)</f>
        <v>#REF!</v>
      </c>
    </row>
    <row r="481" spans="1:4">
      <c r="A481" s="221">
        <v>63010202</v>
      </c>
      <c r="B481" s="173" t="s">
        <v>1821</v>
      </c>
      <c r="C481" s="220">
        <v>367539173</v>
      </c>
      <c r="D481" t="e">
        <f>+VLOOKUP(A481,#REF!,1,FALSE)</f>
        <v>#REF!</v>
      </c>
    </row>
    <row r="482" spans="1:4">
      <c r="A482" s="221">
        <v>63010203</v>
      </c>
      <c r="B482" s="173" t="s">
        <v>1822</v>
      </c>
      <c r="C482" s="220">
        <v>500000</v>
      </c>
      <c r="D482" t="e">
        <f>+VLOOKUP(A482,#REF!,1,FALSE)</f>
        <v>#REF!</v>
      </c>
    </row>
    <row r="483" spans="1:4">
      <c r="A483" s="221">
        <v>63010204</v>
      </c>
      <c r="B483" s="173" t="s">
        <v>1823</v>
      </c>
      <c r="C483" s="220">
        <v>56694</v>
      </c>
      <c r="D483" t="e">
        <f>+VLOOKUP(A483,#REF!,1,FALSE)</f>
        <v>#REF!</v>
      </c>
    </row>
    <row r="484" spans="1:4">
      <c r="A484" s="221">
        <v>63010205</v>
      </c>
      <c r="B484" s="173" t="s">
        <v>1824</v>
      </c>
      <c r="C484" s="220">
        <v>0</v>
      </c>
      <c r="D484" t="e">
        <f>+VLOOKUP(A484,#REF!,1,FALSE)</f>
        <v>#REF!</v>
      </c>
    </row>
    <row r="485" spans="1:4">
      <c r="A485" s="221">
        <v>63010206</v>
      </c>
      <c r="B485" s="173" t="s">
        <v>1825</v>
      </c>
      <c r="C485" s="220">
        <v>2073109119</v>
      </c>
      <c r="D485" t="e">
        <f>+VLOOKUP(A485,#REF!,1,FALSE)</f>
        <v>#REF!</v>
      </c>
    </row>
    <row r="486" spans="1:4">
      <c r="A486" s="221">
        <v>63020101</v>
      </c>
      <c r="B486" s="173" t="s">
        <v>1826</v>
      </c>
      <c r="C486" s="220">
        <v>8479192878</v>
      </c>
      <c r="D486" t="e">
        <f>+VLOOKUP(A486,#REF!,1,FALSE)</f>
        <v>#REF!</v>
      </c>
    </row>
    <row r="487" spans="1:4">
      <c r="A487" s="221">
        <v>63020103</v>
      </c>
      <c r="B487" s="173" t="s">
        <v>478</v>
      </c>
      <c r="C487" s="220">
        <v>0</v>
      </c>
      <c r="D487" t="e">
        <f>+VLOOKUP(A487,#REF!,1,FALSE)</f>
        <v>#REF!</v>
      </c>
    </row>
    <row r="488" spans="1:4">
      <c r="A488" s="221">
        <v>63020104</v>
      </c>
      <c r="B488" s="173" t="s">
        <v>1827</v>
      </c>
      <c r="C488" s="220">
        <v>0</v>
      </c>
      <c r="D488" t="e">
        <f>+VLOOKUP(A488,#REF!,1,FALSE)</f>
        <v>#REF!</v>
      </c>
    </row>
    <row r="489" spans="1:4">
      <c r="A489" s="221">
        <v>63020105</v>
      </c>
      <c r="B489" s="173" t="s">
        <v>1828</v>
      </c>
      <c r="C489" s="220">
        <v>698525058</v>
      </c>
      <c r="D489" t="e">
        <f>+VLOOKUP(A489,#REF!,1,FALSE)</f>
        <v>#REF!</v>
      </c>
    </row>
    <row r="490" spans="1:4">
      <c r="A490" s="221">
        <v>63020106</v>
      </c>
      <c r="B490" s="173" t="s">
        <v>1829</v>
      </c>
      <c r="C490" s="220">
        <v>641056831</v>
      </c>
      <c r="D490" t="e">
        <f>+VLOOKUP(A490,#REF!,1,FALSE)</f>
        <v>#REF!</v>
      </c>
    </row>
    <row r="491" spans="1:4">
      <c r="A491" s="221">
        <v>63020107</v>
      </c>
      <c r="B491" s="173" t="s">
        <v>1830</v>
      </c>
      <c r="C491" s="220">
        <v>814932181</v>
      </c>
      <c r="D491" t="e">
        <f>+VLOOKUP(A491,#REF!,1,FALSE)</f>
        <v>#REF!</v>
      </c>
    </row>
    <row r="492" spans="1:4">
      <c r="A492" s="221">
        <v>63020108</v>
      </c>
      <c r="B492" s="173" t="s">
        <v>1831</v>
      </c>
      <c r="C492" s="220">
        <v>487351272</v>
      </c>
      <c r="D492" t="e">
        <f>+VLOOKUP(A492,#REF!,1,FALSE)</f>
        <v>#REF!</v>
      </c>
    </row>
    <row r="493" spans="1:4">
      <c r="A493" s="221">
        <v>63020109</v>
      </c>
      <c r="B493" s="173" t="s">
        <v>1832</v>
      </c>
      <c r="C493" s="220">
        <v>22578966</v>
      </c>
      <c r="D493" t="e">
        <f>+VLOOKUP(A493,#REF!,1,FALSE)</f>
        <v>#REF!</v>
      </c>
    </row>
    <row r="494" spans="1:4">
      <c r="A494" s="221">
        <v>63020110</v>
      </c>
      <c r="B494" s="173" t="s">
        <v>1833</v>
      </c>
      <c r="C494" s="220">
        <v>12581835</v>
      </c>
      <c r="D494" t="e">
        <f>+VLOOKUP(A494,#REF!,1,FALSE)</f>
        <v>#REF!</v>
      </c>
    </row>
    <row r="495" spans="1:4">
      <c r="A495" s="221">
        <v>63020111</v>
      </c>
      <c r="B495" s="173" t="s">
        <v>1834</v>
      </c>
      <c r="C495" s="220">
        <v>29059917</v>
      </c>
      <c r="D495" t="e">
        <f>+VLOOKUP(A495,#REF!,1,FALSE)</f>
        <v>#REF!</v>
      </c>
    </row>
    <row r="496" spans="1:4">
      <c r="A496" s="221">
        <v>63020112</v>
      </c>
      <c r="B496" s="173" t="s">
        <v>1835</v>
      </c>
      <c r="C496" s="220">
        <v>2640000000</v>
      </c>
      <c r="D496" t="e">
        <f>+VLOOKUP(A496,#REF!,1,FALSE)</f>
        <v>#REF!</v>
      </c>
    </row>
    <row r="497" spans="1:4">
      <c r="A497" s="221">
        <v>63020201</v>
      </c>
      <c r="B497" s="173" t="s">
        <v>1836</v>
      </c>
      <c r="C497" s="220">
        <v>516761620</v>
      </c>
      <c r="D497" t="e">
        <f>+VLOOKUP(A497,#REF!,1,FALSE)</f>
        <v>#REF!</v>
      </c>
    </row>
    <row r="498" spans="1:4">
      <c r="A498" s="221">
        <v>63020202</v>
      </c>
      <c r="B498" s="173" t="s">
        <v>1837</v>
      </c>
      <c r="C498" s="220">
        <v>11280110</v>
      </c>
      <c r="D498" t="e">
        <f>+VLOOKUP(A498,#REF!,1,FALSE)</f>
        <v>#REF!</v>
      </c>
    </row>
    <row r="499" spans="1:4">
      <c r="A499" s="221">
        <v>63020203</v>
      </c>
      <c r="B499" s="173" t="s">
        <v>1838</v>
      </c>
      <c r="C499" s="220">
        <v>313163796</v>
      </c>
      <c r="D499" t="e">
        <f>+VLOOKUP(A499,#REF!,1,FALSE)</f>
        <v>#REF!</v>
      </c>
    </row>
    <row r="500" spans="1:4">
      <c r="A500" s="221">
        <v>63020204</v>
      </c>
      <c r="B500" s="173" t="s">
        <v>489</v>
      </c>
      <c r="C500" s="220">
        <v>13505705</v>
      </c>
      <c r="D500" t="e">
        <f>+VLOOKUP(A500,#REF!,1,FALSE)</f>
        <v>#REF!</v>
      </c>
    </row>
    <row r="501" spans="1:4">
      <c r="A501" s="221">
        <v>63030101</v>
      </c>
      <c r="B501" s="173" t="s">
        <v>1839</v>
      </c>
      <c r="C501" s="220">
        <v>581548826</v>
      </c>
      <c r="D501" t="e">
        <f>+VLOOKUP(A501,#REF!,1,FALSE)</f>
        <v>#REF!</v>
      </c>
    </row>
    <row r="502" spans="1:4">
      <c r="A502" s="221">
        <v>63030102</v>
      </c>
      <c r="B502" s="173" t="s">
        <v>1840</v>
      </c>
      <c r="C502" s="220">
        <v>4529999637</v>
      </c>
      <c r="D502" t="e">
        <f>+VLOOKUP(A502,#REF!,1,FALSE)</f>
        <v>#REF!</v>
      </c>
    </row>
    <row r="503" spans="1:4">
      <c r="A503" s="221">
        <v>63030103</v>
      </c>
      <c r="B503" s="173" t="s">
        <v>1841</v>
      </c>
      <c r="C503" s="220">
        <v>142396759</v>
      </c>
      <c r="D503" t="e">
        <f>+VLOOKUP(A503,#REF!,1,FALSE)</f>
        <v>#REF!</v>
      </c>
    </row>
    <row r="504" spans="1:4">
      <c r="A504" s="221">
        <v>63030104</v>
      </c>
      <c r="B504" s="173" t="s">
        <v>1842</v>
      </c>
      <c r="C504" s="220">
        <v>1922997483</v>
      </c>
      <c r="D504" t="e">
        <f>+VLOOKUP(A504,#REF!,1,FALSE)</f>
        <v>#REF!</v>
      </c>
    </row>
    <row r="505" spans="1:4">
      <c r="A505" s="221">
        <v>63030105</v>
      </c>
      <c r="B505" s="173" t="s">
        <v>1843</v>
      </c>
      <c r="C505" s="220">
        <v>0</v>
      </c>
      <c r="D505" t="e">
        <f>+VLOOKUP(A505,#REF!,1,FALSE)</f>
        <v>#REF!</v>
      </c>
    </row>
    <row r="506" spans="1:4">
      <c r="A506" s="221">
        <v>63030201</v>
      </c>
      <c r="B506" s="173" t="s">
        <v>1844</v>
      </c>
      <c r="C506" s="220">
        <v>0</v>
      </c>
      <c r="D506" t="e">
        <f>+VLOOKUP(A506,#REF!,1,FALSE)</f>
        <v>#REF!</v>
      </c>
    </row>
    <row r="507" spans="1:4">
      <c r="A507" s="221">
        <v>63040101</v>
      </c>
      <c r="B507" s="173" t="s">
        <v>1845</v>
      </c>
      <c r="C507" s="220">
        <v>1469521735</v>
      </c>
      <c r="D507" t="e">
        <f>+VLOOKUP(A507,#REF!,1,FALSE)</f>
        <v>#REF!</v>
      </c>
    </row>
    <row r="508" spans="1:4">
      <c r="A508" s="221">
        <v>63040201</v>
      </c>
      <c r="B508" s="173" t="s">
        <v>1846</v>
      </c>
      <c r="C508" s="220">
        <v>1174611110</v>
      </c>
      <c r="D508" t="e">
        <f>+VLOOKUP(A508,#REF!,1,FALSE)</f>
        <v>#REF!</v>
      </c>
    </row>
    <row r="509" spans="1:4">
      <c r="A509" s="221">
        <v>63060101</v>
      </c>
      <c r="B509" s="173" t="s">
        <v>1847</v>
      </c>
      <c r="C509" s="220">
        <v>0</v>
      </c>
      <c r="D509" t="e">
        <f>+VLOOKUP(A509,#REF!,1,FALSE)</f>
        <v>#REF!</v>
      </c>
    </row>
    <row r="510" spans="1:4">
      <c r="A510" s="173" t="s">
        <v>838</v>
      </c>
      <c r="B510" s="173" t="s">
        <v>1923</v>
      </c>
      <c r="D510" t="e">
        <f>+VLOOKUP(A510,#REF!,1,FALSE)</f>
        <v>#REF!</v>
      </c>
    </row>
    <row r="512" spans="1:4">
      <c r="C512" s="220">
        <f>+SUM(C3:C200)</f>
        <v>835373575302</v>
      </c>
    </row>
    <row r="513" spans="3:4">
      <c r="C513" s="220">
        <f>+SUM(C201:C261)</f>
        <v>299016137689</v>
      </c>
    </row>
    <row r="514" spans="3:4">
      <c r="C514" s="220">
        <f>+SUM(C263:C269)</f>
        <v>477162596906</v>
      </c>
    </row>
    <row r="515" spans="3:4">
      <c r="C515" s="220">
        <f>+C512-C513-C514</f>
        <v>59194840707</v>
      </c>
    </row>
    <row r="516" spans="3:4">
      <c r="C516"/>
    </row>
    <row r="517" spans="3:4">
      <c r="C517" s="220">
        <f>+SUM(C270:C296)</f>
        <v>515842523301</v>
      </c>
    </row>
    <row r="518" spans="3:4">
      <c r="C518" s="220">
        <f>+SUM(C297:C509)</f>
        <v>456647682594</v>
      </c>
    </row>
    <row r="519" spans="3:4">
      <c r="C519" s="220">
        <f>+C517-C518</f>
        <v>59194840707</v>
      </c>
      <c r="D519" s="220"/>
    </row>
    <row r="520" spans="3:4">
      <c r="C520" s="220">
        <f>+C519-C515</f>
        <v>0</v>
      </c>
    </row>
  </sheetData>
  <autoFilter ref="A2:D510" xr:uid="{5685786C-8114-4E0A-AE3B-C7842F1C46E7}"/>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X614"/>
  <sheetViews>
    <sheetView workbookViewId="0">
      <selection activeCell="K60" sqref="K60"/>
    </sheetView>
  </sheetViews>
  <sheetFormatPr baseColWidth="10" defaultColWidth="11.42578125" defaultRowHeight="12" customHeight="1"/>
  <cols>
    <col min="1" max="1" width="20.42578125" bestFit="1" customWidth="1"/>
    <col min="2" max="2" width="8.140625" bestFit="1" customWidth="1"/>
    <col min="3" max="3" width="11.5703125" customWidth="1"/>
    <col min="4" max="4" width="40.42578125" bestFit="1" customWidth="1"/>
    <col min="5" max="5" width="11.140625" bestFit="1" customWidth="1"/>
    <col min="6" max="6" width="10.7109375" customWidth="1"/>
    <col min="7" max="7" width="10.28515625" customWidth="1"/>
    <col min="8" max="8" width="20.7109375" bestFit="1" customWidth="1"/>
    <col min="9" max="9" width="11.7109375" customWidth="1"/>
    <col min="10" max="10" width="5" bestFit="1" customWidth="1"/>
    <col min="11" max="11" width="6.5703125" bestFit="1" customWidth="1"/>
    <col min="12" max="12" width="8.28515625" bestFit="1" customWidth="1"/>
    <col min="13" max="13" width="7.85546875" bestFit="1" customWidth="1"/>
    <col min="14" max="14" width="14.5703125" bestFit="1" customWidth="1"/>
    <col min="15" max="15" width="20.140625" customWidth="1"/>
    <col min="16" max="16" width="19.28515625" customWidth="1"/>
    <col min="17" max="17" width="13.7109375" customWidth="1"/>
    <col min="18" max="18" width="9.42578125" customWidth="1"/>
    <col min="19" max="19" width="9.42578125" bestFit="1" customWidth="1"/>
    <col min="20" max="20" width="2.7109375" bestFit="1" customWidth="1"/>
    <col min="21" max="21" width="12.42578125" customWidth="1"/>
    <col min="22" max="22" width="10" bestFit="1" customWidth="1"/>
    <col min="23" max="23" width="40.85546875" style="162" customWidth="1"/>
  </cols>
  <sheetData>
    <row r="1" spans="1:24" ht="12" customHeight="1">
      <c r="A1" s="161" t="s">
        <v>554</v>
      </c>
      <c r="B1" s="124" t="s">
        <v>48</v>
      </c>
      <c r="C1" s="124" t="s">
        <v>291</v>
      </c>
      <c r="D1" s="124" t="s">
        <v>290</v>
      </c>
      <c r="E1" s="124" t="s">
        <v>289</v>
      </c>
      <c r="F1" s="124" t="s">
        <v>288</v>
      </c>
      <c r="G1" s="124" t="s">
        <v>287</v>
      </c>
      <c r="H1" s="124" t="s">
        <v>286</v>
      </c>
      <c r="I1" s="124" t="s">
        <v>285</v>
      </c>
      <c r="J1" s="124" t="s">
        <v>284</v>
      </c>
      <c r="K1" s="124" t="s">
        <v>283</v>
      </c>
      <c r="L1" s="124" t="s">
        <v>39</v>
      </c>
      <c r="M1" s="124" t="s">
        <v>282</v>
      </c>
      <c r="N1" s="124" t="s">
        <v>281</v>
      </c>
      <c r="O1" s="152" t="s">
        <v>280</v>
      </c>
      <c r="P1" s="152" t="s">
        <v>279</v>
      </c>
      <c r="Q1" s="152" t="s">
        <v>278</v>
      </c>
      <c r="R1" s="124" t="s">
        <v>277</v>
      </c>
      <c r="S1" s="124" t="s">
        <v>276</v>
      </c>
      <c r="T1" s="124" t="s">
        <v>275</v>
      </c>
      <c r="U1" s="124" t="s">
        <v>256</v>
      </c>
      <c r="V1" s="124" t="s">
        <v>274</v>
      </c>
      <c r="W1" s="124" t="s">
        <v>273</v>
      </c>
      <c r="X1" s="124" t="s">
        <v>272</v>
      </c>
    </row>
    <row r="2" spans="1:24" ht="12" hidden="1" customHeight="1">
      <c r="B2" s="125" t="s">
        <v>335</v>
      </c>
      <c r="C2" s="126">
        <v>44197</v>
      </c>
      <c r="D2" s="125">
        <v>0</v>
      </c>
      <c r="E2" s="125">
        <v>0</v>
      </c>
      <c r="F2" s="125">
        <v>0</v>
      </c>
      <c r="G2" s="125">
        <v>0</v>
      </c>
      <c r="H2" s="125" t="s">
        <v>844</v>
      </c>
      <c r="I2" s="125">
        <v>1372485</v>
      </c>
      <c r="J2" s="125" t="s">
        <v>845</v>
      </c>
      <c r="K2" s="125" t="s">
        <v>257</v>
      </c>
      <c r="L2" s="125" t="s">
        <v>43</v>
      </c>
      <c r="M2" s="128">
        <v>3736176113304010</v>
      </c>
      <c r="N2" s="128">
        <v>3736225256241340</v>
      </c>
      <c r="O2" s="154">
        <v>3736176113304010</v>
      </c>
      <c r="P2" s="154">
        <v>3736225256241340</v>
      </c>
      <c r="Q2" s="155">
        <v>-49142937328</v>
      </c>
      <c r="R2" s="125" t="s">
        <v>256</v>
      </c>
      <c r="S2" s="125" t="s">
        <v>258</v>
      </c>
      <c r="T2" s="125" t="s">
        <v>257</v>
      </c>
      <c r="U2" s="125" t="s">
        <v>253</v>
      </c>
      <c r="V2" s="125" t="s">
        <v>43</v>
      </c>
      <c r="W2" s="125">
        <v>0</v>
      </c>
      <c r="X2" s="127"/>
    </row>
    <row r="3" spans="1:24" ht="12" customHeight="1">
      <c r="B3" s="125" t="s">
        <v>335</v>
      </c>
      <c r="C3" s="126">
        <v>44197</v>
      </c>
      <c r="D3" s="125">
        <v>109</v>
      </c>
      <c r="E3" s="125" t="s">
        <v>336</v>
      </c>
      <c r="F3" s="125">
        <v>3315002</v>
      </c>
      <c r="G3" s="125">
        <v>0</v>
      </c>
      <c r="H3" s="125" t="s">
        <v>264</v>
      </c>
      <c r="I3" s="125" t="s">
        <v>413</v>
      </c>
      <c r="J3" s="125">
        <v>0</v>
      </c>
      <c r="K3" s="125">
        <v>0</v>
      </c>
      <c r="L3" s="125" t="s">
        <v>42</v>
      </c>
      <c r="M3" s="128" t="s">
        <v>555</v>
      </c>
      <c r="N3" s="127"/>
      <c r="O3" s="154">
        <v>2783915</v>
      </c>
      <c r="P3" s="153"/>
      <c r="Q3" s="155">
        <v>-49140153413</v>
      </c>
      <c r="R3" s="125" t="s">
        <v>263</v>
      </c>
      <c r="S3" s="125" t="s">
        <v>339</v>
      </c>
      <c r="T3" s="125" t="s">
        <v>239</v>
      </c>
      <c r="U3" s="125" t="s">
        <v>253</v>
      </c>
      <c r="V3" s="125" t="s">
        <v>340</v>
      </c>
      <c r="W3" s="125" t="s">
        <v>259</v>
      </c>
      <c r="X3" s="125" t="s">
        <v>556</v>
      </c>
    </row>
    <row r="4" spans="1:24" ht="12" customHeight="1">
      <c r="B4" s="125" t="s">
        <v>335</v>
      </c>
      <c r="C4" s="126">
        <v>44197</v>
      </c>
      <c r="D4" s="125">
        <v>109</v>
      </c>
      <c r="E4" s="125" t="s">
        <v>336</v>
      </c>
      <c r="F4" s="125">
        <v>3315002</v>
      </c>
      <c r="G4" s="125">
        <v>0</v>
      </c>
      <c r="H4" s="125" t="s">
        <v>264</v>
      </c>
      <c r="I4" s="125" t="s">
        <v>412</v>
      </c>
      <c r="J4" s="125">
        <v>0</v>
      </c>
      <c r="K4" s="125">
        <v>0</v>
      </c>
      <c r="L4" s="125" t="s">
        <v>42</v>
      </c>
      <c r="M4" s="128" t="s">
        <v>559</v>
      </c>
      <c r="N4" s="127"/>
      <c r="O4" s="154">
        <v>3596007</v>
      </c>
      <c r="P4" s="153"/>
      <c r="Q4" s="155">
        <v>-49136557406</v>
      </c>
      <c r="R4" s="125" t="s">
        <v>263</v>
      </c>
      <c r="S4" s="125" t="s">
        <v>339</v>
      </c>
      <c r="T4" s="125" t="s">
        <v>239</v>
      </c>
      <c r="U4" s="125" t="s">
        <v>253</v>
      </c>
      <c r="V4" s="125" t="s">
        <v>340</v>
      </c>
      <c r="W4" s="125" t="s">
        <v>259</v>
      </c>
      <c r="X4" s="125" t="s">
        <v>560</v>
      </c>
    </row>
    <row r="5" spans="1:24" ht="12" customHeight="1">
      <c r="B5" s="125" t="s">
        <v>335</v>
      </c>
      <c r="C5" s="126">
        <v>44197</v>
      </c>
      <c r="D5" s="125">
        <v>109</v>
      </c>
      <c r="E5" s="125" t="s">
        <v>336</v>
      </c>
      <c r="F5" s="125">
        <v>3315002</v>
      </c>
      <c r="G5" s="125">
        <v>0</v>
      </c>
      <c r="H5" s="125" t="s">
        <v>264</v>
      </c>
      <c r="I5" s="125" t="s">
        <v>414</v>
      </c>
      <c r="J5" s="125">
        <v>0</v>
      </c>
      <c r="K5" s="125">
        <v>0</v>
      </c>
      <c r="L5" s="125" t="s">
        <v>42</v>
      </c>
      <c r="M5" s="128" t="s">
        <v>557</v>
      </c>
      <c r="N5" s="127"/>
      <c r="O5" s="154">
        <v>18110709</v>
      </c>
      <c r="P5" s="153"/>
      <c r="Q5" s="155">
        <v>-49118446697</v>
      </c>
      <c r="R5" s="125" t="s">
        <v>263</v>
      </c>
      <c r="S5" s="125" t="s">
        <v>339</v>
      </c>
      <c r="T5" s="125" t="s">
        <v>239</v>
      </c>
      <c r="U5" s="125" t="s">
        <v>253</v>
      </c>
      <c r="V5" s="125" t="s">
        <v>340</v>
      </c>
      <c r="W5" s="125" t="s">
        <v>259</v>
      </c>
      <c r="X5" s="125" t="s">
        <v>558</v>
      </c>
    </row>
    <row r="6" spans="1:24" ht="12" customHeight="1">
      <c r="B6" s="125" t="s">
        <v>335</v>
      </c>
      <c r="C6" s="126">
        <v>44197</v>
      </c>
      <c r="D6" s="125">
        <v>109</v>
      </c>
      <c r="E6" s="125" t="s">
        <v>956</v>
      </c>
      <c r="F6" s="125">
        <v>3315003</v>
      </c>
      <c r="G6" s="125">
        <v>0</v>
      </c>
      <c r="H6" s="125" t="s">
        <v>264</v>
      </c>
      <c r="I6" s="125">
        <v>787660</v>
      </c>
      <c r="J6" s="125">
        <v>0</v>
      </c>
      <c r="K6" s="125">
        <v>0</v>
      </c>
      <c r="L6" s="125" t="s">
        <v>42</v>
      </c>
      <c r="M6" s="127"/>
      <c r="N6" s="128" t="s">
        <v>465</v>
      </c>
      <c r="O6" s="153"/>
      <c r="P6" s="154">
        <v>1588154</v>
      </c>
      <c r="Q6" s="155">
        <v>-49120034851</v>
      </c>
      <c r="R6" s="125" t="s">
        <v>263</v>
      </c>
      <c r="S6" s="125" t="s">
        <v>342</v>
      </c>
      <c r="T6" s="125" t="s">
        <v>239</v>
      </c>
      <c r="U6" s="125" t="s">
        <v>253</v>
      </c>
      <c r="V6" s="125" t="s">
        <v>343</v>
      </c>
      <c r="W6" s="125" t="s">
        <v>259</v>
      </c>
      <c r="X6" s="125">
        <v>79950</v>
      </c>
    </row>
    <row r="7" spans="1:24" ht="12" customHeight="1">
      <c r="B7" s="125" t="s">
        <v>335</v>
      </c>
      <c r="C7" s="126">
        <v>44201</v>
      </c>
      <c r="D7" s="125">
        <v>109</v>
      </c>
      <c r="E7" s="125" t="s">
        <v>956</v>
      </c>
      <c r="F7" s="125">
        <v>3315003</v>
      </c>
      <c r="G7" s="125">
        <v>0</v>
      </c>
      <c r="H7" s="125" t="s">
        <v>264</v>
      </c>
      <c r="I7" s="125" t="s">
        <v>468</v>
      </c>
      <c r="J7" s="125">
        <v>0</v>
      </c>
      <c r="K7" s="125">
        <v>0</v>
      </c>
      <c r="L7" s="125" t="s">
        <v>43</v>
      </c>
      <c r="M7" s="128">
        <v>7578119</v>
      </c>
      <c r="N7" s="127"/>
      <c r="O7" s="154">
        <v>7578119</v>
      </c>
      <c r="P7" s="153"/>
      <c r="Q7" s="155">
        <v>-49112456732</v>
      </c>
      <c r="R7" s="125" t="s">
        <v>263</v>
      </c>
      <c r="S7" s="125" t="s">
        <v>339</v>
      </c>
      <c r="T7" s="125" t="s">
        <v>239</v>
      </c>
      <c r="U7" s="125" t="s">
        <v>253</v>
      </c>
      <c r="V7" s="125" t="s">
        <v>340</v>
      </c>
      <c r="W7" s="125" t="s">
        <v>259</v>
      </c>
      <c r="X7" s="125" t="s">
        <v>561</v>
      </c>
    </row>
    <row r="8" spans="1:24" ht="12" customHeight="1">
      <c r="B8" s="125" t="s">
        <v>335</v>
      </c>
      <c r="C8" s="126">
        <v>44201</v>
      </c>
      <c r="D8" s="125">
        <v>109</v>
      </c>
      <c r="E8" s="125" t="s">
        <v>341</v>
      </c>
      <c r="F8" s="125">
        <v>3315001</v>
      </c>
      <c r="G8" s="125">
        <v>0</v>
      </c>
      <c r="H8" s="125" t="s">
        <v>264</v>
      </c>
      <c r="I8" s="125" t="s">
        <v>377</v>
      </c>
      <c r="J8" s="125">
        <v>0</v>
      </c>
      <c r="K8" s="125">
        <v>0</v>
      </c>
      <c r="L8" s="125" t="s">
        <v>42</v>
      </c>
      <c r="M8" s="128">
        <v>5400</v>
      </c>
      <c r="N8" s="127"/>
      <c r="O8" s="154">
        <v>37432530</v>
      </c>
      <c r="P8" s="153"/>
      <c r="Q8" s="155">
        <v>-49075024202</v>
      </c>
      <c r="R8" s="125" t="s">
        <v>263</v>
      </c>
      <c r="S8" s="125" t="s">
        <v>339</v>
      </c>
      <c r="T8" s="125" t="s">
        <v>239</v>
      </c>
      <c r="U8" s="125" t="s">
        <v>253</v>
      </c>
      <c r="V8" s="125" t="s">
        <v>340</v>
      </c>
      <c r="W8" s="125" t="s">
        <v>259</v>
      </c>
      <c r="X8" s="125" t="s">
        <v>563</v>
      </c>
    </row>
    <row r="9" spans="1:24" ht="12" customHeight="1">
      <c r="B9" s="125" t="s">
        <v>335</v>
      </c>
      <c r="C9" s="126">
        <v>44201</v>
      </c>
      <c r="D9" s="125">
        <v>109</v>
      </c>
      <c r="E9" s="125" t="s">
        <v>341</v>
      </c>
      <c r="F9" s="125">
        <v>3315001</v>
      </c>
      <c r="G9" s="125">
        <v>0</v>
      </c>
      <c r="H9" s="125" t="s">
        <v>264</v>
      </c>
      <c r="I9" s="125" t="s">
        <v>374</v>
      </c>
      <c r="J9" s="125">
        <v>0</v>
      </c>
      <c r="K9" s="125">
        <v>0</v>
      </c>
      <c r="L9" s="125" t="s">
        <v>42</v>
      </c>
      <c r="M9" s="128" t="s">
        <v>452</v>
      </c>
      <c r="N9" s="127"/>
      <c r="O9" s="154">
        <v>156173451</v>
      </c>
      <c r="P9" s="153"/>
      <c r="Q9" s="155">
        <v>-48918850751</v>
      </c>
      <c r="R9" s="125" t="s">
        <v>263</v>
      </c>
      <c r="S9" s="125" t="s">
        <v>339</v>
      </c>
      <c r="T9" s="125" t="s">
        <v>239</v>
      </c>
      <c r="U9" s="125" t="s">
        <v>253</v>
      </c>
      <c r="V9" s="125" t="s">
        <v>340</v>
      </c>
      <c r="W9" s="125" t="s">
        <v>259</v>
      </c>
      <c r="X9" s="125" t="s">
        <v>562</v>
      </c>
    </row>
    <row r="10" spans="1:24" ht="12" customHeight="1">
      <c r="B10" s="125" t="s">
        <v>335</v>
      </c>
      <c r="C10" s="126">
        <v>44201</v>
      </c>
      <c r="D10" s="125">
        <v>109</v>
      </c>
      <c r="E10" s="125" t="s">
        <v>341</v>
      </c>
      <c r="F10" s="125">
        <v>3315001</v>
      </c>
      <c r="G10" s="125">
        <v>0</v>
      </c>
      <c r="H10" s="125" t="s">
        <v>264</v>
      </c>
      <c r="I10" s="125" t="s">
        <v>439</v>
      </c>
      <c r="J10" s="125">
        <v>0</v>
      </c>
      <c r="K10" s="125">
        <v>0</v>
      </c>
      <c r="L10" s="125" t="s">
        <v>42</v>
      </c>
      <c r="M10" s="128" t="s">
        <v>455</v>
      </c>
      <c r="N10" s="127"/>
      <c r="O10" s="154">
        <v>702623846</v>
      </c>
      <c r="P10" s="153"/>
      <c r="Q10" s="155">
        <v>-48216226905</v>
      </c>
      <c r="R10" s="125" t="s">
        <v>263</v>
      </c>
      <c r="S10" s="125" t="s">
        <v>339</v>
      </c>
      <c r="T10" s="125" t="s">
        <v>239</v>
      </c>
      <c r="U10" s="125" t="s">
        <v>253</v>
      </c>
      <c r="V10" s="125" t="s">
        <v>340</v>
      </c>
      <c r="W10" s="125" t="s">
        <v>259</v>
      </c>
      <c r="X10" s="125" t="s">
        <v>564</v>
      </c>
    </row>
    <row r="11" spans="1:24" ht="12" customHeight="1">
      <c r="B11" s="125" t="s">
        <v>335</v>
      </c>
      <c r="C11" s="126">
        <v>44202</v>
      </c>
      <c r="D11" s="125">
        <v>109</v>
      </c>
      <c r="E11" s="125" t="s">
        <v>341</v>
      </c>
      <c r="F11" s="125">
        <v>3315001</v>
      </c>
      <c r="G11" s="125">
        <v>0</v>
      </c>
      <c r="H11" s="125" t="s">
        <v>264</v>
      </c>
      <c r="I11" s="125" t="s">
        <v>565</v>
      </c>
      <c r="J11" s="125">
        <v>0</v>
      </c>
      <c r="K11" s="125">
        <v>0</v>
      </c>
      <c r="L11" s="125" t="s">
        <v>42</v>
      </c>
      <c r="M11" s="127"/>
      <c r="N11" s="128">
        <v>18600</v>
      </c>
      <c r="O11" s="153"/>
      <c r="P11" s="154">
        <v>128180970</v>
      </c>
      <c r="Q11" s="155">
        <v>-48344407875</v>
      </c>
      <c r="R11" s="125" t="s">
        <v>263</v>
      </c>
      <c r="S11" s="125" t="s">
        <v>262</v>
      </c>
      <c r="T11" s="125" t="s">
        <v>239</v>
      </c>
      <c r="U11" s="125" t="s">
        <v>253</v>
      </c>
      <c r="V11" s="125" t="s">
        <v>260</v>
      </c>
      <c r="W11" s="125" t="s">
        <v>259</v>
      </c>
      <c r="X11" s="125" t="s">
        <v>566</v>
      </c>
    </row>
    <row r="12" spans="1:24" ht="12" customHeight="1">
      <c r="B12" s="125" t="s">
        <v>335</v>
      </c>
      <c r="C12" s="126">
        <v>44203</v>
      </c>
      <c r="D12" s="125">
        <v>109</v>
      </c>
      <c r="E12" s="125" t="s">
        <v>336</v>
      </c>
      <c r="F12" s="125">
        <v>3315002</v>
      </c>
      <c r="G12" s="125">
        <v>0</v>
      </c>
      <c r="H12" s="125" t="s">
        <v>264</v>
      </c>
      <c r="I12" s="125" t="s">
        <v>574</v>
      </c>
      <c r="J12" s="125">
        <v>0</v>
      </c>
      <c r="K12" s="125">
        <v>0</v>
      </c>
      <c r="L12" s="125" t="s">
        <v>42</v>
      </c>
      <c r="M12" s="127"/>
      <c r="N12" s="128" t="s">
        <v>575</v>
      </c>
      <c r="O12" s="153"/>
      <c r="P12" s="154">
        <v>344435</v>
      </c>
      <c r="Q12" s="155">
        <v>-48344752310</v>
      </c>
      <c r="R12" s="125" t="s">
        <v>263</v>
      </c>
      <c r="S12" s="125" t="s">
        <v>262</v>
      </c>
      <c r="T12" s="125" t="s">
        <v>239</v>
      </c>
      <c r="U12" s="125" t="s">
        <v>253</v>
      </c>
      <c r="V12" s="125" t="s">
        <v>260</v>
      </c>
      <c r="W12" s="125" t="s">
        <v>259</v>
      </c>
      <c r="X12" s="125" t="s">
        <v>347</v>
      </c>
    </row>
    <row r="13" spans="1:24" ht="12" customHeight="1">
      <c r="B13" s="125" t="s">
        <v>335</v>
      </c>
      <c r="C13" s="126">
        <v>44203</v>
      </c>
      <c r="D13" s="125">
        <v>109</v>
      </c>
      <c r="E13" s="125" t="s">
        <v>956</v>
      </c>
      <c r="F13" s="125">
        <v>3315003</v>
      </c>
      <c r="G13" s="125">
        <v>0</v>
      </c>
      <c r="H13" s="125" t="s">
        <v>264</v>
      </c>
      <c r="I13" s="125">
        <v>787660</v>
      </c>
      <c r="J13" s="125">
        <v>0</v>
      </c>
      <c r="K13" s="125">
        <v>0</v>
      </c>
      <c r="L13" s="125" t="s">
        <v>42</v>
      </c>
      <c r="M13" s="128" t="s">
        <v>573</v>
      </c>
      <c r="N13" s="127"/>
      <c r="O13" s="154">
        <v>876705214</v>
      </c>
      <c r="P13" s="153"/>
      <c r="Q13" s="155">
        <v>-47468047096</v>
      </c>
      <c r="R13" s="125" t="s">
        <v>263</v>
      </c>
      <c r="S13" s="125" t="s">
        <v>339</v>
      </c>
      <c r="T13" s="125" t="s">
        <v>239</v>
      </c>
      <c r="U13" s="125" t="s">
        <v>253</v>
      </c>
      <c r="V13" s="125" t="s">
        <v>340</v>
      </c>
      <c r="W13" s="125" t="s">
        <v>259</v>
      </c>
      <c r="X13" s="125" t="s">
        <v>572</v>
      </c>
    </row>
    <row r="14" spans="1:24" ht="12" customHeight="1">
      <c r="B14" s="125" t="s">
        <v>335</v>
      </c>
      <c r="C14" s="126">
        <v>44203</v>
      </c>
      <c r="D14" s="125">
        <v>109</v>
      </c>
      <c r="E14" s="125" t="s">
        <v>956</v>
      </c>
      <c r="F14" s="125">
        <v>3315003</v>
      </c>
      <c r="G14" s="125">
        <v>0</v>
      </c>
      <c r="H14" s="125" t="s">
        <v>264</v>
      </c>
      <c r="I14" s="125" t="s">
        <v>468</v>
      </c>
      <c r="J14" s="125">
        <v>0</v>
      </c>
      <c r="K14" s="125">
        <v>0</v>
      </c>
      <c r="L14" s="125" t="s">
        <v>43</v>
      </c>
      <c r="M14" s="128">
        <v>8976008</v>
      </c>
      <c r="N14" s="127"/>
      <c r="O14" s="154">
        <v>8976008</v>
      </c>
      <c r="P14" s="153"/>
      <c r="Q14" s="155">
        <v>-47459071088</v>
      </c>
      <c r="R14" s="125" t="s">
        <v>263</v>
      </c>
      <c r="S14" s="125" t="s">
        <v>339</v>
      </c>
      <c r="T14" s="125" t="s">
        <v>239</v>
      </c>
      <c r="U14" s="125" t="s">
        <v>253</v>
      </c>
      <c r="V14" s="125" t="s">
        <v>340</v>
      </c>
      <c r="W14" s="125" t="s">
        <v>259</v>
      </c>
      <c r="X14" s="125" t="s">
        <v>569</v>
      </c>
    </row>
    <row r="15" spans="1:24" ht="12" customHeight="1">
      <c r="B15" s="125" t="s">
        <v>335</v>
      </c>
      <c r="C15" s="126">
        <v>44203</v>
      </c>
      <c r="D15" s="125">
        <v>109</v>
      </c>
      <c r="E15" s="125" t="s">
        <v>956</v>
      </c>
      <c r="F15" s="125">
        <v>3315003</v>
      </c>
      <c r="G15" s="125">
        <v>0</v>
      </c>
      <c r="H15" s="125" t="s">
        <v>264</v>
      </c>
      <c r="I15" s="125">
        <v>804888</v>
      </c>
      <c r="J15" s="125">
        <v>0</v>
      </c>
      <c r="K15" s="125">
        <v>0</v>
      </c>
      <c r="L15" s="125" t="s">
        <v>42</v>
      </c>
      <c r="M15" s="128">
        <v>118584</v>
      </c>
      <c r="N15" s="127"/>
      <c r="O15" s="154">
        <v>831312973</v>
      </c>
      <c r="P15" s="153"/>
      <c r="Q15" s="155">
        <v>-46627758115</v>
      </c>
      <c r="R15" s="125" t="s">
        <v>263</v>
      </c>
      <c r="S15" s="125" t="s">
        <v>339</v>
      </c>
      <c r="T15" s="125" t="s">
        <v>239</v>
      </c>
      <c r="U15" s="125" t="s">
        <v>253</v>
      </c>
      <c r="V15" s="125" t="s">
        <v>340</v>
      </c>
      <c r="W15" s="125" t="s">
        <v>259</v>
      </c>
      <c r="X15" s="125" t="s">
        <v>571</v>
      </c>
    </row>
    <row r="16" spans="1:24" ht="12" customHeight="1">
      <c r="B16" s="125" t="s">
        <v>335</v>
      </c>
      <c r="C16" s="126">
        <v>44203</v>
      </c>
      <c r="D16" s="125">
        <v>109</v>
      </c>
      <c r="E16" s="125" t="s">
        <v>956</v>
      </c>
      <c r="F16" s="125">
        <v>3315003</v>
      </c>
      <c r="G16" s="125">
        <v>0</v>
      </c>
      <c r="H16" s="125" t="s">
        <v>264</v>
      </c>
      <c r="I16" s="125" t="s">
        <v>567</v>
      </c>
      <c r="J16" s="125">
        <v>0</v>
      </c>
      <c r="K16" s="125">
        <v>0</v>
      </c>
      <c r="L16" s="125" t="s">
        <v>43</v>
      </c>
      <c r="M16" s="127"/>
      <c r="N16" s="128">
        <v>1222305</v>
      </c>
      <c r="O16" s="153"/>
      <c r="P16" s="154">
        <v>1222305</v>
      </c>
      <c r="Q16" s="155">
        <v>-46628980420</v>
      </c>
      <c r="R16" s="125" t="s">
        <v>263</v>
      </c>
      <c r="S16" s="125" t="s">
        <v>262</v>
      </c>
      <c r="T16" s="125" t="s">
        <v>239</v>
      </c>
      <c r="U16" s="125" t="s">
        <v>253</v>
      </c>
      <c r="V16" s="125" t="s">
        <v>260</v>
      </c>
      <c r="W16" s="125" t="s">
        <v>259</v>
      </c>
      <c r="X16" s="125" t="s">
        <v>568</v>
      </c>
    </row>
    <row r="17" spans="2:24" ht="12" customHeight="1">
      <c r="B17" s="125" t="s">
        <v>335</v>
      </c>
      <c r="C17" s="126">
        <v>44203</v>
      </c>
      <c r="D17" s="125">
        <v>109</v>
      </c>
      <c r="E17" s="125" t="s">
        <v>956</v>
      </c>
      <c r="F17" s="125">
        <v>3315003</v>
      </c>
      <c r="G17" s="125">
        <v>0</v>
      </c>
      <c r="H17" s="125" t="s">
        <v>264</v>
      </c>
      <c r="I17" s="125">
        <v>787660</v>
      </c>
      <c r="J17" s="125">
        <v>0</v>
      </c>
      <c r="K17" s="125">
        <v>0</v>
      </c>
      <c r="L17" s="125" t="s">
        <v>42</v>
      </c>
      <c r="M17" s="128">
        <v>0</v>
      </c>
      <c r="N17" s="127"/>
      <c r="O17" s="154">
        <v>1</v>
      </c>
      <c r="P17" s="153"/>
      <c r="Q17" s="155">
        <v>-46628980419</v>
      </c>
      <c r="R17" s="125" t="s">
        <v>263</v>
      </c>
      <c r="S17" s="125" t="s">
        <v>339</v>
      </c>
      <c r="T17" s="125" t="s">
        <v>239</v>
      </c>
      <c r="U17" s="125" t="s">
        <v>253</v>
      </c>
      <c r="V17" s="125" t="s">
        <v>340</v>
      </c>
      <c r="W17" s="125" t="s">
        <v>259</v>
      </c>
      <c r="X17" s="125" t="s">
        <v>572</v>
      </c>
    </row>
    <row r="18" spans="2:24" ht="12" customHeight="1">
      <c r="B18" s="125" t="s">
        <v>335</v>
      </c>
      <c r="C18" s="126">
        <v>44203</v>
      </c>
      <c r="D18" s="125">
        <v>109</v>
      </c>
      <c r="E18" s="125" t="s">
        <v>956</v>
      </c>
      <c r="F18" s="125">
        <v>3315003</v>
      </c>
      <c r="G18" s="125">
        <v>0</v>
      </c>
      <c r="H18" s="125" t="s">
        <v>264</v>
      </c>
      <c r="I18" s="125" t="s">
        <v>352</v>
      </c>
      <c r="J18" s="125">
        <v>0</v>
      </c>
      <c r="K18" s="125">
        <v>0</v>
      </c>
      <c r="L18" s="125" t="s">
        <v>42</v>
      </c>
      <c r="M18" s="128">
        <v>26796</v>
      </c>
      <c r="N18" s="127"/>
      <c r="O18" s="154">
        <v>177452759</v>
      </c>
      <c r="P18" s="153"/>
      <c r="Q18" s="155">
        <v>-46451527660</v>
      </c>
      <c r="R18" s="125" t="s">
        <v>263</v>
      </c>
      <c r="S18" s="125" t="s">
        <v>339</v>
      </c>
      <c r="T18" s="125" t="s">
        <v>239</v>
      </c>
      <c r="U18" s="125" t="s">
        <v>253</v>
      </c>
      <c r="V18" s="125" t="s">
        <v>340</v>
      </c>
      <c r="W18" s="125" t="s">
        <v>259</v>
      </c>
      <c r="X18" s="125" t="s">
        <v>570</v>
      </c>
    </row>
    <row r="19" spans="2:24" ht="12" customHeight="1">
      <c r="B19" s="125" t="s">
        <v>335</v>
      </c>
      <c r="C19" s="126">
        <v>44203</v>
      </c>
      <c r="D19" s="125">
        <v>109</v>
      </c>
      <c r="E19" s="125" t="s">
        <v>341</v>
      </c>
      <c r="F19" s="125">
        <v>3315001</v>
      </c>
      <c r="G19" s="125">
        <v>0</v>
      </c>
      <c r="H19" s="125" t="s">
        <v>264</v>
      </c>
      <c r="I19" s="125" t="s">
        <v>576</v>
      </c>
      <c r="J19" s="125">
        <v>0</v>
      </c>
      <c r="K19" s="125">
        <v>0</v>
      </c>
      <c r="L19" s="125" t="s">
        <v>42</v>
      </c>
      <c r="M19" s="127"/>
      <c r="N19" s="128">
        <v>2270</v>
      </c>
      <c r="O19" s="153"/>
      <c r="P19" s="154">
        <v>15643592</v>
      </c>
      <c r="Q19" s="155">
        <v>-46467171252</v>
      </c>
      <c r="R19" s="125" t="s">
        <v>263</v>
      </c>
      <c r="S19" s="125" t="s">
        <v>262</v>
      </c>
      <c r="T19" s="125" t="s">
        <v>239</v>
      </c>
      <c r="U19" s="125" t="s">
        <v>253</v>
      </c>
      <c r="V19" s="125" t="s">
        <v>260</v>
      </c>
      <c r="W19" s="125" t="s">
        <v>259</v>
      </c>
      <c r="X19" s="125" t="s">
        <v>577</v>
      </c>
    </row>
    <row r="20" spans="2:24" ht="12" customHeight="1">
      <c r="B20" s="125" t="s">
        <v>335</v>
      </c>
      <c r="C20" s="126">
        <v>44207</v>
      </c>
      <c r="D20" s="125">
        <v>109</v>
      </c>
      <c r="E20" s="125" t="s">
        <v>336</v>
      </c>
      <c r="F20" s="125">
        <v>3315002</v>
      </c>
      <c r="G20" s="125">
        <v>0</v>
      </c>
      <c r="H20" s="125" t="s">
        <v>264</v>
      </c>
      <c r="I20" s="125" t="s">
        <v>580</v>
      </c>
      <c r="J20" s="125">
        <v>0</v>
      </c>
      <c r="K20" s="125">
        <v>0</v>
      </c>
      <c r="L20" s="125" t="s">
        <v>42</v>
      </c>
      <c r="M20" s="127"/>
      <c r="N20" s="128" t="s">
        <v>581</v>
      </c>
      <c r="O20" s="153"/>
      <c r="P20" s="154">
        <v>171535</v>
      </c>
      <c r="Q20" s="155">
        <v>-46467342787</v>
      </c>
      <c r="R20" s="125" t="s">
        <v>263</v>
      </c>
      <c r="S20" s="125" t="s">
        <v>262</v>
      </c>
      <c r="T20" s="125" t="s">
        <v>239</v>
      </c>
      <c r="U20" s="125" t="s">
        <v>253</v>
      </c>
      <c r="V20" s="125" t="s">
        <v>260</v>
      </c>
      <c r="W20" s="125" t="s">
        <v>259</v>
      </c>
      <c r="X20" s="125" t="s">
        <v>347</v>
      </c>
    </row>
    <row r="21" spans="2:24" ht="12" customHeight="1">
      <c r="B21" s="125" t="s">
        <v>335</v>
      </c>
      <c r="C21" s="126">
        <v>44207</v>
      </c>
      <c r="D21" s="125">
        <v>109</v>
      </c>
      <c r="E21" s="125" t="s">
        <v>956</v>
      </c>
      <c r="F21" s="125">
        <v>3315003</v>
      </c>
      <c r="G21" s="125">
        <v>0</v>
      </c>
      <c r="H21" s="125" t="s">
        <v>264</v>
      </c>
      <c r="I21" s="125">
        <v>2166553168</v>
      </c>
      <c r="J21" s="125">
        <v>0</v>
      </c>
      <c r="K21" s="125">
        <v>0</v>
      </c>
      <c r="L21" s="125" t="s">
        <v>42</v>
      </c>
      <c r="M21" s="128">
        <v>52611</v>
      </c>
      <c r="N21" s="127"/>
      <c r="O21" s="154">
        <v>370141008</v>
      </c>
      <c r="P21" s="153"/>
      <c r="Q21" s="155">
        <v>-46097201779</v>
      </c>
      <c r="R21" s="125" t="s">
        <v>263</v>
      </c>
      <c r="S21" s="125" t="s">
        <v>339</v>
      </c>
      <c r="T21" s="125" t="s">
        <v>239</v>
      </c>
      <c r="U21" s="125" t="s">
        <v>253</v>
      </c>
      <c r="V21" s="125" t="s">
        <v>340</v>
      </c>
      <c r="W21" s="125" t="s">
        <v>259</v>
      </c>
      <c r="X21" s="125" t="s">
        <v>578</v>
      </c>
    </row>
    <row r="22" spans="2:24" ht="12" customHeight="1">
      <c r="B22" s="125" t="s">
        <v>335</v>
      </c>
      <c r="C22" s="126">
        <v>44207</v>
      </c>
      <c r="D22" s="125">
        <v>109</v>
      </c>
      <c r="E22" s="125" t="s">
        <v>956</v>
      </c>
      <c r="F22" s="125">
        <v>3315003</v>
      </c>
      <c r="G22" s="125">
        <v>0</v>
      </c>
      <c r="H22" s="125" t="s">
        <v>264</v>
      </c>
      <c r="I22" s="125">
        <v>2166553150</v>
      </c>
      <c r="J22" s="125">
        <v>0</v>
      </c>
      <c r="K22" s="125">
        <v>0</v>
      </c>
      <c r="L22" s="125" t="s">
        <v>42</v>
      </c>
      <c r="M22" s="128">
        <v>346159</v>
      </c>
      <c r="N22" s="127"/>
      <c r="O22" s="154">
        <v>2435377413</v>
      </c>
      <c r="P22" s="153"/>
      <c r="Q22" s="155">
        <v>-43661824366</v>
      </c>
      <c r="R22" s="125" t="s">
        <v>263</v>
      </c>
      <c r="S22" s="125" t="s">
        <v>339</v>
      </c>
      <c r="T22" s="125" t="s">
        <v>239</v>
      </c>
      <c r="U22" s="125" t="s">
        <v>253</v>
      </c>
      <c r="V22" s="125" t="s">
        <v>340</v>
      </c>
      <c r="W22" s="125" t="s">
        <v>259</v>
      </c>
      <c r="X22" s="125" t="s">
        <v>579</v>
      </c>
    </row>
    <row r="23" spans="2:24" ht="12" customHeight="1">
      <c r="B23" s="125" t="s">
        <v>335</v>
      </c>
      <c r="C23" s="126">
        <v>44208</v>
      </c>
      <c r="D23" s="125">
        <v>109</v>
      </c>
      <c r="E23" s="125" t="s">
        <v>341</v>
      </c>
      <c r="F23" s="125">
        <v>3315001</v>
      </c>
      <c r="G23" s="125">
        <v>0</v>
      </c>
      <c r="H23" s="125" t="s">
        <v>264</v>
      </c>
      <c r="I23" s="125" t="s">
        <v>349</v>
      </c>
      <c r="J23" s="125">
        <v>0</v>
      </c>
      <c r="K23" s="125">
        <v>0</v>
      </c>
      <c r="L23" s="125" t="s">
        <v>42</v>
      </c>
      <c r="M23" s="128">
        <v>38500</v>
      </c>
      <c r="N23" s="127"/>
      <c r="O23" s="154">
        <v>250442885</v>
      </c>
      <c r="P23" s="153"/>
      <c r="Q23" s="155">
        <v>-43411381481</v>
      </c>
      <c r="R23" s="125" t="s">
        <v>263</v>
      </c>
      <c r="S23" s="125" t="s">
        <v>339</v>
      </c>
      <c r="T23" s="125" t="s">
        <v>239</v>
      </c>
      <c r="U23" s="125" t="s">
        <v>253</v>
      </c>
      <c r="V23" s="125" t="s">
        <v>340</v>
      </c>
      <c r="W23" s="125" t="s">
        <v>259</v>
      </c>
      <c r="X23" s="125" t="s">
        <v>585</v>
      </c>
    </row>
    <row r="24" spans="2:24" ht="12" customHeight="1">
      <c r="B24" s="125" t="s">
        <v>335</v>
      </c>
      <c r="C24" s="126">
        <v>44208</v>
      </c>
      <c r="D24" s="125">
        <v>109</v>
      </c>
      <c r="E24" s="125" t="s">
        <v>341</v>
      </c>
      <c r="F24" s="125">
        <v>3315001</v>
      </c>
      <c r="G24" s="125">
        <v>0</v>
      </c>
      <c r="H24" s="125" t="s">
        <v>264</v>
      </c>
      <c r="I24" s="125" t="s">
        <v>348</v>
      </c>
      <c r="J24" s="125">
        <v>0</v>
      </c>
      <c r="K24" s="125">
        <v>0</v>
      </c>
      <c r="L24" s="125" t="s">
        <v>42</v>
      </c>
      <c r="M24" s="128">
        <v>41559</v>
      </c>
      <c r="N24" s="127"/>
      <c r="O24" s="154">
        <v>270341711</v>
      </c>
      <c r="P24" s="153"/>
      <c r="Q24" s="155">
        <v>-43141039770</v>
      </c>
      <c r="R24" s="125" t="s">
        <v>263</v>
      </c>
      <c r="S24" s="125" t="s">
        <v>339</v>
      </c>
      <c r="T24" s="125" t="s">
        <v>239</v>
      </c>
      <c r="U24" s="125" t="s">
        <v>253</v>
      </c>
      <c r="V24" s="125" t="s">
        <v>340</v>
      </c>
      <c r="W24" s="125" t="s">
        <v>259</v>
      </c>
      <c r="X24" s="125" t="s">
        <v>586</v>
      </c>
    </row>
    <row r="25" spans="2:24" ht="12" customHeight="1">
      <c r="B25" s="125" t="s">
        <v>335</v>
      </c>
      <c r="C25" s="126">
        <v>44208</v>
      </c>
      <c r="D25" s="125">
        <v>109</v>
      </c>
      <c r="E25" s="125" t="s">
        <v>341</v>
      </c>
      <c r="F25" s="125">
        <v>3315001</v>
      </c>
      <c r="G25" s="125">
        <v>0</v>
      </c>
      <c r="H25" s="125" t="s">
        <v>264</v>
      </c>
      <c r="I25" s="125" t="s">
        <v>350</v>
      </c>
      <c r="J25" s="125">
        <v>0</v>
      </c>
      <c r="K25" s="125">
        <v>0</v>
      </c>
      <c r="L25" s="125" t="s">
        <v>42</v>
      </c>
      <c r="M25" s="128" t="s">
        <v>445</v>
      </c>
      <c r="N25" s="127"/>
      <c r="O25" s="154">
        <v>20123442</v>
      </c>
      <c r="P25" s="153"/>
      <c r="Q25" s="155">
        <v>-43120916328</v>
      </c>
      <c r="R25" s="125" t="s">
        <v>263</v>
      </c>
      <c r="S25" s="125" t="s">
        <v>339</v>
      </c>
      <c r="T25" s="125" t="s">
        <v>239</v>
      </c>
      <c r="U25" s="125" t="s">
        <v>253</v>
      </c>
      <c r="V25" s="125" t="s">
        <v>340</v>
      </c>
      <c r="W25" s="125" t="s">
        <v>259</v>
      </c>
      <c r="X25" s="125" t="s">
        <v>584</v>
      </c>
    </row>
    <row r="26" spans="2:24" ht="12" customHeight="1">
      <c r="B26" s="125" t="s">
        <v>335</v>
      </c>
      <c r="C26" s="126">
        <v>44208</v>
      </c>
      <c r="D26" s="125">
        <v>109</v>
      </c>
      <c r="E26" s="125" t="s">
        <v>341</v>
      </c>
      <c r="F26" s="125">
        <v>3315001</v>
      </c>
      <c r="G26" s="125">
        <v>0</v>
      </c>
      <c r="H26" s="125" t="s">
        <v>264</v>
      </c>
      <c r="I26" s="125" t="s">
        <v>370</v>
      </c>
      <c r="J26" s="125">
        <v>0</v>
      </c>
      <c r="K26" s="125">
        <v>0</v>
      </c>
      <c r="L26" s="125" t="s">
        <v>42</v>
      </c>
      <c r="M26" s="128" t="s">
        <v>582</v>
      </c>
      <c r="N26" s="127"/>
      <c r="O26" s="154">
        <v>181693570</v>
      </c>
      <c r="P26" s="153"/>
      <c r="Q26" s="155">
        <v>-42939222758</v>
      </c>
      <c r="R26" s="125" t="s">
        <v>263</v>
      </c>
      <c r="S26" s="125" t="s">
        <v>339</v>
      </c>
      <c r="T26" s="125" t="s">
        <v>239</v>
      </c>
      <c r="U26" s="125" t="s">
        <v>253</v>
      </c>
      <c r="V26" s="125" t="s">
        <v>340</v>
      </c>
      <c r="W26" s="125" t="s">
        <v>259</v>
      </c>
      <c r="X26" s="125" t="s">
        <v>583</v>
      </c>
    </row>
    <row r="27" spans="2:24" ht="12" customHeight="1">
      <c r="B27" s="125" t="s">
        <v>335</v>
      </c>
      <c r="C27" s="126">
        <v>44209</v>
      </c>
      <c r="D27" s="125">
        <v>109</v>
      </c>
      <c r="E27" s="125" t="s">
        <v>336</v>
      </c>
      <c r="F27" s="125">
        <v>3315002</v>
      </c>
      <c r="G27" s="125">
        <v>0</v>
      </c>
      <c r="H27" s="125" t="s">
        <v>264</v>
      </c>
      <c r="I27" s="125" t="s">
        <v>421</v>
      </c>
      <c r="J27" s="125">
        <v>0</v>
      </c>
      <c r="K27" s="125">
        <v>0</v>
      </c>
      <c r="L27" s="125" t="s">
        <v>42</v>
      </c>
      <c r="M27" s="128" t="s">
        <v>456</v>
      </c>
      <c r="N27" s="127"/>
      <c r="O27" s="154">
        <v>888715627</v>
      </c>
      <c r="P27" s="153"/>
      <c r="Q27" s="155">
        <v>-42050507131</v>
      </c>
      <c r="R27" s="125" t="s">
        <v>263</v>
      </c>
      <c r="S27" s="125" t="s">
        <v>339</v>
      </c>
      <c r="T27" s="125" t="s">
        <v>239</v>
      </c>
      <c r="U27" s="125" t="s">
        <v>253</v>
      </c>
      <c r="V27" s="125" t="s">
        <v>340</v>
      </c>
      <c r="W27" s="125" t="s">
        <v>259</v>
      </c>
      <c r="X27" s="125" t="s">
        <v>587</v>
      </c>
    </row>
    <row r="28" spans="2:24" ht="12" customHeight="1">
      <c r="B28" s="125" t="s">
        <v>335</v>
      </c>
      <c r="C28" s="126">
        <v>44209</v>
      </c>
      <c r="D28" s="125">
        <v>109</v>
      </c>
      <c r="E28" s="125" t="s">
        <v>336</v>
      </c>
      <c r="F28" s="125">
        <v>3315002</v>
      </c>
      <c r="G28" s="125">
        <v>0</v>
      </c>
      <c r="H28" s="125" t="s">
        <v>264</v>
      </c>
      <c r="I28" s="125" t="s">
        <v>411</v>
      </c>
      <c r="J28" s="125">
        <v>0</v>
      </c>
      <c r="K28" s="125">
        <v>0</v>
      </c>
      <c r="L28" s="125" t="s">
        <v>42</v>
      </c>
      <c r="M28" s="128" t="s">
        <v>588</v>
      </c>
      <c r="N28" s="127"/>
      <c r="O28" s="154">
        <v>13339959</v>
      </c>
      <c r="P28" s="153"/>
      <c r="Q28" s="155">
        <v>-42037167172</v>
      </c>
      <c r="R28" s="125" t="s">
        <v>263</v>
      </c>
      <c r="S28" s="125" t="s">
        <v>339</v>
      </c>
      <c r="T28" s="125" t="s">
        <v>239</v>
      </c>
      <c r="U28" s="125" t="s">
        <v>253</v>
      </c>
      <c r="V28" s="125" t="s">
        <v>340</v>
      </c>
      <c r="W28" s="125" t="s">
        <v>259</v>
      </c>
      <c r="X28" s="125" t="s">
        <v>589</v>
      </c>
    </row>
    <row r="29" spans="2:24" ht="12" customHeight="1">
      <c r="B29" s="125" t="s">
        <v>335</v>
      </c>
      <c r="C29" s="126">
        <v>44209</v>
      </c>
      <c r="D29" s="125">
        <v>109</v>
      </c>
      <c r="E29" s="125" t="s">
        <v>341</v>
      </c>
      <c r="F29" s="125">
        <v>3315001</v>
      </c>
      <c r="G29" s="125">
        <v>0</v>
      </c>
      <c r="H29" s="125" t="s">
        <v>264</v>
      </c>
      <c r="I29" s="125" t="s">
        <v>380</v>
      </c>
      <c r="J29" s="125">
        <v>0</v>
      </c>
      <c r="K29" s="125">
        <v>0</v>
      </c>
      <c r="L29" s="125" t="s">
        <v>42</v>
      </c>
      <c r="M29" s="128">
        <v>11125</v>
      </c>
      <c r="N29" s="127"/>
      <c r="O29" s="154">
        <v>77750956</v>
      </c>
      <c r="P29" s="153"/>
      <c r="Q29" s="155">
        <v>-41959416216</v>
      </c>
      <c r="R29" s="125" t="s">
        <v>263</v>
      </c>
      <c r="S29" s="125" t="s">
        <v>339</v>
      </c>
      <c r="T29" s="125" t="s">
        <v>239</v>
      </c>
      <c r="U29" s="125" t="s">
        <v>253</v>
      </c>
      <c r="V29" s="125" t="s">
        <v>340</v>
      </c>
      <c r="W29" s="125" t="s">
        <v>259</v>
      </c>
      <c r="X29" s="125" t="s">
        <v>590</v>
      </c>
    </row>
    <row r="30" spans="2:24" ht="12" customHeight="1">
      <c r="B30" s="125" t="s">
        <v>335</v>
      </c>
      <c r="C30" s="126">
        <v>44209</v>
      </c>
      <c r="D30" s="125">
        <v>109</v>
      </c>
      <c r="E30" s="125" t="s">
        <v>341</v>
      </c>
      <c r="F30" s="125">
        <v>3315001</v>
      </c>
      <c r="G30" s="125">
        <v>0</v>
      </c>
      <c r="H30" s="125" t="s">
        <v>264</v>
      </c>
      <c r="I30" s="125" t="s">
        <v>378</v>
      </c>
      <c r="J30" s="125">
        <v>0</v>
      </c>
      <c r="K30" s="125">
        <v>0</v>
      </c>
      <c r="L30" s="125" t="s">
        <v>42</v>
      </c>
      <c r="M30" s="128">
        <v>11125</v>
      </c>
      <c r="N30" s="127"/>
      <c r="O30" s="154">
        <v>77750956</v>
      </c>
      <c r="P30" s="153"/>
      <c r="Q30" s="155">
        <v>-41881665260</v>
      </c>
      <c r="R30" s="125" t="s">
        <v>263</v>
      </c>
      <c r="S30" s="125" t="s">
        <v>339</v>
      </c>
      <c r="T30" s="125" t="s">
        <v>239</v>
      </c>
      <c r="U30" s="125" t="s">
        <v>253</v>
      </c>
      <c r="V30" s="125" t="s">
        <v>340</v>
      </c>
      <c r="W30" s="125" t="s">
        <v>259</v>
      </c>
      <c r="X30" s="125" t="s">
        <v>591</v>
      </c>
    </row>
    <row r="31" spans="2:24" ht="12" customHeight="1">
      <c r="B31" s="125" t="s">
        <v>335</v>
      </c>
      <c r="C31" s="126">
        <v>44209</v>
      </c>
      <c r="D31" s="125">
        <v>109</v>
      </c>
      <c r="E31" s="125" t="s">
        <v>341</v>
      </c>
      <c r="F31" s="125">
        <v>3315001</v>
      </c>
      <c r="G31" s="125">
        <v>0</v>
      </c>
      <c r="H31" s="125" t="s">
        <v>264</v>
      </c>
      <c r="I31" s="125" t="s">
        <v>379</v>
      </c>
      <c r="J31" s="125">
        <v>0</v>
      </c>
      <c r="K31" s="125">
        <v>0</v>
      </c>
      <c r="L31" s="125" t="s">
        <v>42</v>
      </c>
      <c r="M31" s="128">
        <v>11125</v>
      </c>
      <c r="N31" s="127"/>
      <c r="O31" s="154">
        <v>77750956</v>
      </c>
      <c r="P31" s="153"/>
      <c r="Q31" s="155">
        <v>-41803914304</v>
      </c>
      <c r="R31" s="125" t="s">
        <v>263</v>
      </c>
      <c r="S31" s="125" t="s">
        <v>339</v>
      </c>
      <c r="T31" s="125" t="s">
        <v>239</v>
      </c>
      <c r="U31" s="125" t="s">
        <v>253</v>
      </c>
      <c r="V31" s="125" t="s">
        <v>340</v>
      </c>
      <c r="W31" s="125" t="s">
        <v>259</v>
      </c>
      <c r="X31" s="125" t="s">
        <v>592</v>
      </c>
    </row>
    <row r="32" spans="2:24" ht="12" customHeight="1">
      <c r="B32" s="125" t="s">
        <v>335</v>
      </c>
      <c r="C32" s="126">
        <v>44209</v>
      </c>
      <c r="D32" s="125">
        <v>109</v>
      </c>
      <c r="E32" s="125" t="s">
        <v>341</v>
      </c>
      <c r="F32" s="125">
        <v>3315001</v>
      </c>
      <c r="G32" s="125">
        <v>0</v>
      </c>
      <c r="H32" s="125" t="s">
        <v>264</v>
      </c>
      <c r="I32" s="125" t="s">
        <v>381</v>
      </c>
      <c r="J32" s="125">
        <v>0</v>
      </c>
      <c r="K32" s="125">
        <v>0</v>
      </c>
      <c r="L32" s="125" t="s">
        <v>42</v>
      </c>
      <c r="M32" s="128">
        <v>8000</v>
      </c>
      <c r="N32" s="127"/>
      <c r="O32" s="154">
        <v>56080720</v>
      </c>
      <c r="P32" s="153"/>
      <c r="Q32" s="155">
        <v>-41747833584</v>
      </c>
      <c r="R32" s="125" t="s">
        <v>263</v>
      </c>
      <c r="S32" s="125" t="s">
        <v>339</v>
      </c>
      <c r="T32" s="125" t="s">
        <v>239</v>
      </c>
      <c r="U32" s="125" t="s">
        <v>253</v>
      </c>
      <c r="V32" s="125" t="s">
        <v>340</v>
      </c>
      <c r="W32" s="125" t="s">
        <v>259</v>
      </c>
      <c r="X32" s="125" t="s">
        <v>593</v>
      </c>
    </row>
    <row r="33" spans="2:24" ht="12" customHeight="1">
      <c r="B33" s="125" t="s">
        <v>335</v>
      </c>
      <c r="C33" s="126">
        <v>44209</v>
      </c>
      <c r="D33" s="125">
        <v>109</v>
      </c>
      <c r="E33" s="125" t="s">
        <v>341</v>
      </c>
      <c r="F33" s="125">
        <v>3315001</v>
      </c>
      <c r="G33" s="125">
        <v>0</v>
      </c>
      <c r="H33" s="125" t="s">
        <v>264</v>
      </c>
      <c r="I33" s="125">
        <v>566777</v>
      </c>
      <c r="J33" s="125">
        <v>0</v>
      </c>
      <c r="K33" s="125">
        <v>0</v>
      </c>
      <c r="L33" s="125" t="s">
        <v>42</v>
      </c>
      <c r="M33" s="128">
        <v>242426</v>
      </c>
      <c r="N33" s="127"/>
      <c r="O33" s="154">
        <v>1709023299</v>
      </c>
      <c r="P33" s="153"/>
      <c r="Q33" s="155">
        <v>-40038810285</v>
      </c>
      <c r="R33" s="125" t="s">
        <v>263</v>
      </c>
      <c r="S33" s="125" t="s">
        <v>339</v>
      </c>
      <c r="T33" s="125" t="s">
        <v>239</v>
      </c>
      <c r="U33" s="125" t="s">
        <v>253</v>
      </c>
      <c r="V33" s="125" t="s">
        <v>340</v>
      </c>
      <c r="W33" s="125" t="s">
        <v>259</v>
      </c>
      <c r="X33" s="125" t="s">
        <v>594</v>
      </c>
    </row>
    <row r="34" spans="2:24" ht="12" customHeight="1">
      <c r="B34" s="125" t="s">
        <v>335</v>
      </c>
      <c r="C34" s="126">
        <v>44211</v>
      </c>
      <c r="D34" s="125">
        <v>109</v>
      </c>
      <c r="E34" s="125" t="s">
        <v>336</v>
      </c>
      <c r="F34" s="125">
        <v>3315002</v>
      </c>
      <c r="G34" s="125">
        <v>0</v>
      </c>
      <c r="H34" s="125" t="s">
        <v>264</v>
      </c>
      <c r="I34" s="125" t="s">
        <v>595</v>
      </c>
      <c r="J34" s="125">
        <v>0</v>
      </c>
      <c r="K34" s="125">
        <v>0</v>
      </c>
      <c r="L34" s="125" t="s">
        <v>42</v>
      </c>
      <c r="M34" s="127"/>
      <c r="N34" s="128" t="s">
        <v>464</v>
      </c>
      <c r="O34" s="153"/>
      <c r="P34" s="154">
        <v>51079</v>
      </c>
      <c r="Q34" s="155">
        <v>-40038861364</v>
      </c>
      <c r="R34" s="125" t="s">
        <v>263</v>
      </c>
      <c r="S34" s="125" t="s">
        <v>262</v>
      </c>
      <c r="T34" s="125" t="s">
        <v>239</v>
      </c>
      <c r="U34" s="125" t="s">
        <v>253</v>
      </c>
      <c r="V34" s="125" t="s">
        <v>260</v>
      </c>
      <c r="W34" s="125" t="s">
        <v>259</v>
      </c>
      <c r="X34" s="125" t="s">
        <v>347</v>
      </c>
    </row>
    <row r="35" spans="2:24" ht="12" customHeight="1">
      <c r="B35" s="125" t="s">
        <v>335</v>
      </c>
      <c r="C35" s="126">
        <v>44215</v>
      </c>
      <c r="D35" s="125">
        <v>109</v>
      </c>
      <c r="E35" s="125" t="s">
        <v>341</v>
      </c>
      <c r="F35" s="125">
        <v>3315001</v>
      </c>
      <c r="G35" s="125">
        <v>0</v>
      </c>
      <c r="H35" s="125" t="s">
        <v>264</v>
      </c>
      <c r="I35" s="125" t="s">
        <v>596</v>
      </c>
      <c r="J35" s="125">
        <v>0</v>
      </c>
      <c r="K35" s="125">
        <v>0</v>
      </c>
      <c r="L35" s="125" t="s">
        <v>42</v>
      </c>
      <c r="M35" s="127"/>
      <c r="N35" s="128">
        <v>6000</v>
      </c>
      <c r="O35" s="153"/>
      <c r="P35" s="154">
        <v>41262300</v>
      </c>
      <c r="Q35" s="155">
        <v>-40080123664</v>
      </c>
      <c r="R35" s="125" t="s">
        <v>263</v>
      </c>
      <c r="S35" s="125" t="s">
        <v>262</v>
      </c>
      <c r="T35" s="125" t="s">
        <v>239</v>
      </c>
      <c r="U35" s="125" t="s">
        <v>253</v>
      </c>
      <c r="V35" s="125" t="s">
        <v>260</v>
      </c>
      <c r="W35" s="125" t="s">
        <v>259</v>
      </c>
      <c r="X35" s="125" t="s">
        <v>597</v>
      </c>
    </row>
    <row r="36" spans="2:24" ht="12" customHeight="1">
      <c r="B36" s="125" t="s">
        <v>335</v>
      </c>
      <c r="C36" s="126">
        <v>44217</v>
      </c>
      <c r="D36" s="125">
        <v>109</v>
      </c>
      <c r="E36" s="125" t="s">
        <v>336</v>
      </c>
      <c r="F36" s="125">
        <v>3315002</v>
      </c>
      <c r="G36" s="125">
        <v>0</v>
      </c>
      <c r="H36" s="125" t="s">
        <v>264</v>
      </c>
      <c r="I36" s="125" t="s">
        <v>601</v>
      </c>
      <c r="J36" s="125">
        <v>0</v>
      </c>
      <c r="K36" s="125">
        <v>0</v>
      </c>
      <c r="L36" s="125" t="s">
        <v>42</v>
      </c>
      <c r="M36" s="127"/>
      <c r="N36" s="128">
        <v>265200</v>
      </c>
      <c r="O36" s="153"/>
      <c r="P36" s="154">
        <v>1832468352</v>
      </c>
      <c r="Q36" s="155">
        <v>-41912592016</v>
      </c>
      <c r="R36" s="125" t="s">
        <v>263</v>
      </c>
      <c r="S36" s="125" t="s">
        <v>262</v>
      </c>
      <c r="T36" s="125" t="s">
        <v>239</v>
      </c>
      <c r="U36" s="125" t="s">
        <v>253</v>
      </c>
      <c r="V36" s="125" t="s">
        <v>260</v>
      </c>
      <c r="W36" s="125" t="s">
        <v>259</v>
      </c>
      <c r="X36" s="125" t="s">
        <v>602</v>
      </c>
    </row>
    <row r="37" spans="2:24" ht="12" customHeight="1">
      <c r="B37" s="125" t="s">
        <v>335</v>
      </c>
      <c r="C37" s="126">
        <v>44217</v>
      </c>
      <c r="D37" s="125">
        <v>109</v>
      </c>
      <c r="E37" s="125" t="s">
        <v>336</v>
      </c>
      <c r="F37" s="125">
        <v>3315002</v>
      </c>
      <c r="G37" s="125">
        <v>0</v>
      </c>
      <c r="H37" s="125" t="s">
        <v>264</v>
      </c>
      <c r="I37" s="125" t="s">
        <v>599</v>
      </c>
      <c r="J37" s="125">
        <v>0</v>
      </c>
      <c r="K37" s="125">
        <v>0</v>
      </c>
      <c r="L37" s="125" t="s">
        <v>42</v>
      </c>
      <c r="M37" s="128" t="s">
        <v>463</v>
      </c>
      <c r="N37" s="127"/>
      <c r="O37" s="154">
        <v>17828908</v>
      </c>
      <c r="P37" s="153"/>
      <c r="Q37" s="155">
        <v>-41894763108</v>
      </c>
      <c r="R37" s="125" t="s">
        <v>263</v>
      </c>
      <c r="S37" s="125" t="s">
        <v>339</v>
      </c>
      <c r="T37" s="125" t="s">
        <v>239</v>
      </c>
      <c r="U37" s="125" t="s">
        <v>253</v>
      </c>
      <c r="V37" s="125" t="s">
        <v>340</v>
      </c>
      <c r="W37" s="125" t="s">
        <v>259</v>
      </c>
      <c r="X37" s="125" t="s">
        <v>600</v>
      </c>
    </row>
    <row r="38" spans="2:24" ht="12" customHeight="1">
      <c r="B38" s="125" t="s">
        <v>335</v>
      </c>
      <c r="C38" s="126">
        <v>44217</v>
      </c>
      <c r="D38" s="125">
        <v>109</v>
      </c>
      <c r="E38" s="125" t="s">
        <v>336</v>
      </c>
      <c r="F38" s="125">
        <v>3315002</v>
      </c>
      <c r="G38" s="125">
        <v>0</v>
      </c>
      <c r="H38" s="125" t="s">
        <v>264</v>
      </c>
      <c r="I38" s="125" t="s">
        <v>599</v>
      </c>
      <c r="J38" s="125">
        <v>0</v>
      </c>
      <c r="K38" s="125">
        <v>0</v>
      </c>
      <c r="L38" s="125" t="s">
        <v>42</v>
      </c>
      <c r="M38" s="127"/>
      <c r="N38" s="128" t="s">
        <v>462</v>
      </c>
      <c r="O38" s="153"/>
      <c r="P38" s="154">
        <v>44939421</v>
      </c>
      <c r="Q38" s="155">
        <v>-41939702529</v>
      </c>
      <c r="R38" s="125" t="s">
        <v>263</v>
      </c>
      <c r="S38" s="125" t="s">
        <v>262</v>
      </c>
      <c r="T38" s="125" t="s">
        <v>239</v>
      </c>
      <c r="U38" s="125" t="s">
        <v>253</v>
      </c>
      <c r="V38" s="125" t="s">
        <v>260</v>
      </c>
      <c r="W38" s="125" t="s">
        <v>259</v>
      </c>
      <c r="X38" s="125" t="s">
        <v>602</v>
      </c>
    </row>
    <row r="39" spans="2:24" ht="12" customHeight="1">
      <c r="B39" s="125" t="s">
        <v>335</v>
      </c>
      <c r="C39" s="126">
        <v>44217</v>
      </c>
      <c r="D39" s="125">
        <v>109</v>
      </c>
      <c r="E39" s="125" t="s">
        <v>336</v>
      </c>
      <c r="F39" s="125">
        <v>3315002</v>
      </c>
      <c r="G39" s="125">
        <v>0</v>
      </c>
      <c r="H39" s="125" t="s">
        <v>264</v>
      </c>
      <c r="I39" s="125" t="s">
        <v>410</v>
      </c>
      <c r="J39" s="125">
        <v>0</v>
      </c>
      <c r="K39" s="125">
        <v>0</v>
      </c>
      <c r="L39" s="125" t="s">
        <v>42</v>
      </c>
      <c r="M39" s="128">
        <v>265200</v>
      </c>
      <c r="N39" s="127"/>
      <c r="O39" s="154">
        <v>1853840820</v>
      </c>
      <c r="P39" s="153"/>
      <c r="Q39" s="155">
        <v>-40085861709</v>
      </c>
      <c r="R39" s="125" t="s">
        <v>263</v>
      </c>
      <c r="S39" s="125" t="s">
        <v>339</v>
      </c>
      <c r="T39" s="125" t="s">
        <v>239</v>
      </c>
      <c r="U39" s="125" t="s">
        <v>253</v>
      </c>
      <c r="V39" s="125" t="s">
        <v>340</v>
      </c>
      <c r="W39" s="125" t="s">
        <v>259</v>
      </c>
      <c r="X39" s="125" t="s">
        <v>598</v>
      </c>
    </row>
    <row r="40" spans="2:24" ht="12" customHeight="1">
      <c r="B40" s="125" t="s">
        <v>335</v>
      </c>
      <c r="C40" s="126">
        <v>44225</v>
      </c>
      <c r="D40" s="125">
        <v>109</v>
      </c>
      <c r="E40" s="125" t="s">
        <v>336</v>
      </c>
      <c r="F40" s="125">
        <v>3315002</v>
      </c>
      <c r="G40" s="125">
        <v>0</v>
      </c>
      <c r="H40" s="125" t="s">
        <v>264</v>
      </c>
      <c r="I40" s="125" t="s">
        <v>580</v>
      </c>
      <c r="J40" s="125">
        <v>0</v>
      </c>
      <c r="K40" s="125">
        <v>0</v>
      </c>
      <c r="L40" s="125" t="s">
        <v>42</v>
      </c>
      <c r="M40" s="128" t="s">
        <v>581</v>
      </c>
      <c r="N40" s="127"/>
      <c r="O40" s="154">
        <v>171535</v>
      </c>
      <c r="P40" s="153"/>
      <c r="Q40" s="155">
        <v>-40085690174</v>
      </c>
      <c r="R40" s="125" t="s">
        <v>263</v>
      </c>
      <c r="S40" s="125" t="s">
        <v>339</v>
      </c>
      <c r="T40" s="125" t="s">
        <v>239</v>
      </c>
      <c r="U40" s="125" t="s">
        <v>253</v>
      </c>
      <c r="V40" s="125" t="s">
        <v>340</v>
      </c>
      <c r="W40" s="125" t="s">
        <v>259</v>
      </c>
      <c r="X40" s="125" t="s">
        <v>620</v>
      </c>
    </row>
    <row r="41" spans="2:24" ht="12" customHeight="1">
      <c r="B41" s="125" t="s">
        <v>335</v>
      </c>
      <c r="C41" s="126">
        <v>44225</v>
      </c>
      <c r="D41" s="125">
        <v>109</v>
      </c>
      <c r="E41" s="125" t="s">
        <v>336</v>
      </c>
      <c r="F41" s="125">
        <v>3315002</v>
      </c>
      <c r="G41" s="125">
        <v>0</v>
      </c>
      <c r="H41" s="125" t="s">
        <v>264</v>
      </c>
      <c r="I41" s="125" t="s">
        <v>574</v>
      </c>
      <c r="J41" s="125">
        <v>0</v>
      </c>
      <c r="K41" s="125">
        <v>0</v>
      </c>
      <c r="L41" s="125" t="s">
        <v>42</v>
      </c>
      <c r="M41" s="128" t="s">
        <v>575</v>
      </c>
      <c r="N41" s="127"/>
      <c r="O41" s="154">
        <v>344435</v>
      </c>
      <c r="P41" s="153"/>
      <c r="Q41" s="155">
        <v>-40085345739</v>
      </c>
      <c r="R41" s="125" t="s">
        <v>263</v>
      </c>
      <c r="S41" s="125" t="s">
        <v>339</v>
      </c>
      <c r="T41" s="125" t="s">
        <v>239</v>
      </c>
      <c r="U41" s="125" t="s">
        <v>253</v>
      </c>
      <c r="V41" s="125" t="s">
        <v>340</v>
      </c>
      <c r="W41" s="125" t="s">
        <v>259</v>
      </c>
      <c r="X41" s="125" t="s">
        <v>617</v>
      </c>
    </row>
    <row r="42" spans="2:24" ht="12" customHeight="1">
      <c r="B42" s="125" t="s">
        <v>335</v>
      </c>
      <c r="C42" s="126">
        <v>44225</v>
      </c>
      <c r="D42" s="125">
        <v>109</v>
      </c>
      <c r="E42" s="125" t="s">
        <v>336</v>
      </c>
      <c r="F42" s="125">
        <v>3315002</v>
      </c>
      <c r="G42" s="125">
        <v>0</v>
      </c>
      <c r="H42" s="125" t="s">
        <v>264</v>
      </c>
      <c r="I42" s="125" t="s">
        <v>615</v>
      </c>
      <c r="J42" s="125">
        <v>0</v>
      </c>
      <c r="K42" s="125">
        <v>0</v>
      </c>
      <c r="L42" s="125" t="s">
        <v>42</v>
      </c>
      <c r="M42" s="127"/>
      <c r="N42" s="128" t="s">
        <v>616</v>
      </c>
      <c r="O42" s="153"/>
      <c r="P42" s="154">
        <v>33392</v>
      </c>
      <c r="Q42" s="155">
        <v>-40085379131</v>
      </c>
      <c r="R42" s="125" t="s">
        <v>263</v>
      </c>
      <c r="S42" s="125" t="s">
        <v>262</v>
      </c>
      <c r="T42" s="125" t="s">
        <v>239</v>
      </c>
      <c r="U42" s="125" t="s">
        <v>253</v>
      </c>
      <c r="V42" s="125" t="s">
        <v>260</v>
      </c>
      <c r="W42" s="125" t="s">
        <v>259</v>
      </c>
      <c r="X42" s="125" t="s">
        <v>347</v>
      </c>
    </row>
    <row r="43" spans="2:24" ht="12" customHeight="1">
      <c r="B43" s="125" t="s">
        <v>335</v>
      </c>
      <c r="C43" s="126">
        <v>44225</v>
      </c>
      <c r="D43" s="125">
        <v>109</v>
      </c>
      <c r="E43" s="125" t="s">
        <v>336</v>
      </c>
      <c r="F43" s="125">
        <v>3315002</v>
      </c>
      <c r="G43" s="125">
        <v>0</v>
      </c>
      <c r="H43" s="125" t="s">
        <v>264</v>
      </c>
      <c r="I43" s="125" t="s">
        <v>595</v>
      </c>
      <c r="J43" s="125">
        <v>0</v>
      </c>
      <c r="K43" s="125">
        <v>0</v>
      </c>
      <c r="L43" s="125" t="s">
        <v>42</v>
      </c>
      <c r="M43" s="128" t="s">
        <v>464</v>
      </c>
      <c r="N43" s="127"/>
      <c r="O43" s="154">
        <v>51079</v>
      </c>
      <c r="P43" s="153"/>
      <c r="Q43" s="155">
        <v>-40085328052</v>
      </c>
      <c r="R43" s="125" t="s">
        <v>263</v>
      </c>
      <c r="S43" s="125" t="s">
        <v>339</v>
      </c>
      <c r="T43" s="125" t="s">
        <v>239</v>
      </c>
      <c r="U43" s="125" t="s">
        <v>253</v>
      </c>
      <c r="V43" s="125" t="s">
        <v>340</v>
      </c>
      <c r="W43" s="125" t="s">
        <v>259</v>
      </c>
      <c r="X43" s="125" t="s">
        <v>619</v>
      </c>
    </row>
    <row r="44" spans="2:24" ht="12" customHeight="1">
      <c r="B44" s="125" t="s">
        <v>335</v>
      </c>
      <c r="C44" s="126">
        <v>44225</v>
      </c>
      <c r="D44" s="125">
        <v>109</v>
      </c>
      <c r="E44" s="125" t="s">
        <v>336</v>
      </c>
      <c r="F44" s="125">
        <v>3315002</v>
      </c>
      <c r="G44" s="125">
        <v>0</v>
      </c>
      <c r="H44" s="125" t="s">
        <v>264</v>
      </c>
      <c r="I44" s="125" t="s">
        <v>615</v>
      </c>
      <c r="J44" s="125">
        <v>0</v>
      </c>
      <c r="K44" s="125">
        <v>0</v>
      </c>
      <c r="L44" s="125" t="s">
        <v>42</v>
      </c>
      <c r="M44" s="128" t="s">
        <v>616</v>
      </c>
      <c r="N44" s="127"/>
      <c r="O44" s="154">
        <v>33392</v>
      </c>
      <c r="P44" s="153"/>
      <c r="Q44" s="155">
        <v>-40085294660</v>
      </c>
      <c r="R44" s="125" t="s">
        <v>263</v>
      </c>
      <c r="S44" s="125" t="s">
        <v>339</v>
      </c>
      <c r="T44" s="125" t="s">
        <v>239</v>
      </c>
      <c r="U44" s="125" t="s">
        <v>253</v>
      </c>
      <c r="V44" s="125" t="s">
        <v>340</v>
      </c>
      <c r="W44" s="125" t="s">
        <v>259</v>
      </c>
      <c r="X44" s="125" t="s">
        <v>618</v>
      </c>
    </row>
    <row r="45" spans="2:24" ht="12" customHeight="1">
      <c r="B45" s="125" t="s">
        <v>335</v>
      </c>
      <c r="C45" s="126">
        <v>44225</v>
      </c>
      <c r="D45" s="125">
        <v>109</v>
      </c>
      <c r="E45" s="125" t="s">
        <v>956</v>
      </c>
      <c r="F45" s="125">
        <v>3315003</v>
      </c>
      <c r="G45" s="125">
        <v>0</v>
      </c>
      <c r="H45" s="125" t="s">
        <v>264</v>
      </c>
      <c r="I45" s="125" t="s">
        <v>603</v>
      </c>
      <c r="J45" s="125">
        <v>0</v>
      </c>
      <c r="K45" s="125">
        <v>0</v>
      </c>
      <c r="L45" s="125" t="s">
        <v>43</v>
      </c>
      <c r="M45" s="128">
        <v>3207590</v>
      </c>
      <c r="N45" s="127"/>
      <c r="O45" s="154">
        <v>3207590</v>
      </c>
      <c r="P45" s="153"/>
      <c r="Q45" s="155">
        <v>-40082087070</v>
      </c>
      <c r="R45" s="125" t="s">
        <v>263</v>
      </c>
      <c r="S45" s="125" t="s">
        <v>339</v>
      </c>
      <c r="T45" s="125" t="s">
        <v>239</v>
      </c>
      <c r="U45" s="125" t="s">
        <v>253</v>
      </c>
      <c r="V45" s="125" t="s">
        <v>340</v>
      </c>
      <c r="W45" s="125" t="s">
        <v>259</v>
      </c>
      <c r="X45" s="125" t="s">
        <v>608</v>
      </c>
    </row>
    <row r="46" spans="2:24" ht="12" customHeight="1">
      <c r="B46" s="125" t="s">
        <v>335</v>
      </c>
      <c r="C46" s="126">
        <v>44225</v>
      </c>
      <c r="D46" s="125">
        <v>109</v>
      </c>
      <c r="E46" s="125" t="s">
        <v>956</v>
      </c>
      <c r="F46" s="125">
        <v>3315003</v>
      </c>
      <c r="G46" s="125">
        <v>0</v>
      </c>
      <c r="H46" s="125" t="s">
        <v>264</v>
      </c>
      <c r="I46" s="125" t="s">
        <v>605</v>
      </c>
      <c r="J46" s="125">
        <v>0</v>
      </c>
      <c r="K46" s="125">
        <v>0</v>
      </c>
      <c r="L46" s="125" t="s">
        <v>43</v>
      </c>
      <c r="M46" s="128">
        <v>2908686</v>
      </c>
      <c r="N46" s="127"/>
      <c r="O46" s="154">
        <v>2908686</v>
      </c>
      <c r="P46" s="153"/>
      <c r="Q46" s="155">
        <v>-40079178384</v>
      </c>
      <c r="R46" s="125" t="s">
        <v>263</v>
      </c>
      <c r="S46" s="125" t="s">
        <v>339</v>
      </c>
      <c r="T46" s="125" t="s">
        <v>239</v>
      </c>
      <c r="U46" s="125" t="s">
        <v>253</v>
      </c>
      <c r="V46" s="125" t="s">
        <v>340</v>
      </c>
      <c r="W46" s="125" t="s">
        <v>259</v>
      </c>
      <c r="X46" s="125" t="s">
        <v>606</v>
      </c>
    </row>
    <row r="47" spans="2:24" ht="12" customHeight="1">
      <c r="B47" s="125" t="s">
        <v>335</v>
      </c>
      <c r="C47" s="126">
        <v>44225</v>
      </c>
      <c r="D47" s="125">
        <v>109</v>
      </c>
      <c r="E47" s="125" t="s">
        <v>956</v>
      </c>
      <c r="F47" s="125">
        <v>3315003</v>
      </c>
      <c r="G47" s="125">
        <v>0</v>
      </c>
      <c r="H47" s="125" t="s">
        <v>264</v>
      </c>
      <c r="I47" s="125" t="s">
        <v>603</v>
      </c>
      <c r="J47" s="125">
        <v>0</v>
      </c>
      <c r="K47" s="125">
        <v>0</v>
      </c>
      <c r="L47" s="125" t="s">
        <v>43</v>
      </c>
      <c r="M47" s="128">
        <v>3531</v>
      </c>
      <c r="N47" s="127"/>
      <c r="O47" s="154">
        <v>3531</v>
      </c>
      <c r="P47" s="153"/>
      <c r="Q47" s="155">
        <v>-40079174853</v>
      </c>
      <c r="R47" s="125" t="s">
        <v>263</v>
      </c>
      <c r="S47" s="125" t="s">
        <v>339</v>
      </c>
      <c r="T47" s="125" t="s">
        <v>239</v>
      </c>
      <c r="U47" s="125" t="s">
        <v>253</v>
      </c>
      <c r="V47" s="125" t="s">
        <v>340</v>
      </c>
      <c r="W47" s="125" t="s">
        <v>259</v>
      </c>
      <c r="X47" s="125" t="s">
        <v>610</v>
      </c>
    </row>
    <row r="48" spans="2:24" ht="12" customHeight="1">
      <c r="B48" s="125" t="s">
        <v>335</v>
      </c>
      <c r="C48" s="126">
        <v>44225</v>
      </c>
      <c r="D48" s="125">
        <v>109</v>
      </c>
      <c r="E48" s="125" t="s">
        <v>956</v>
      </c>
      <c r="F48" s="125">
        <v>3315003</v>
      </c>
      <c r="G48" s="125">
        <v>0</v>
      </c>
      <c r="H48" s="125" t="s">
        <v>264</v>
      </c>
      <c r="I48" s="125" t="s">
        <v>603</v>
      </c>
      <c r="J48" s="125">
        <v>0</v>
      </c>
      <c r="K48" s="125">
        <v>0</v>
      </c>
      <c r="L48" s="125" t="s">
        <v>43</v>
      </c>
      <c r="M48" s="128">
        <v>110000</v>
      </c>
      <c r="N48" s="127"/>
      <c r="O48" s="154">
        <v>110000</v>
      </c>
      <c r="P48" s="153"/>
      <c r="Q48" s="155">
        <v>-40079064853</v>
      </c>
      <c r="R48" s="125" t="s">
        <v>263</v>
      </c>
      <c r="S48" s="125" t="s">
        <v>339</v>
      </c>
      <c r="T48" s="125" t="s">
        <v>239</v>
      </c>
      <c r="U48" s="125" t="s">
        <v>253</v>
      </c>
      <c r="V48" s="125" t="s">
        <v>340</v>
      </c>
      <c r="W48" s="125" t="s">
        <v>259</v>
      </c>
      <c r="X48" s="125" t="s">
        <v>611</v>
      </c>
    </row>
    <row r="49" spans="2:24" ht="12" customHeight="1">
      <c r="B49" s="125" t="s">
        <v>335</v>
      </c>
      <c r="C49" s="126">
        <v>44225</v>
      </c>
      <c r="D49" s="125">
        <v>109</v>
      </c>
      <c r="E49" s="125" t="s">
        <v>956</v>
      </c>
      <c r="F49" s="125">
        <v>3315003</v>
      </c>
      <c r="G49" s="125">
        <v>0</v>
      </c>
      <c r="H49" s="125" t="s">
        <v>264</v>
      </c>
      <c r="I49" s="125" t="s">
        <v>605</v>
      </c>
      <c r="J49" s="125">
        <v>0</v>
      </c>
      <c r="K49" s="125">
        <v>0</v>
      </c>
      <c r="L49" s="125" t="s">
        <v>43</v>
      </c>
      <c r="M49" s="128">
        <v>6448267</v>
      </c>
      <c r="N49" s="127"/>
      <c r="O49" s="154">
        <v>6448267</v>
      </c>
      <c r="P49" s="153"/>
      <c r="Q49" s="155">
        <v>-40072616586</v>
      </c>
      <c r="R49" s="125" t="s">
        <v>263</v>
      </c>
      <c r="S49" s="125" t="s">
        <v>339</v>
      </c>
      <c r="T49" s="125" t="s">
        <v>239</v>
      </c>
      <c r="U49" s="125" t="s">
        <v>253</v>
      </c>
      <c r="V49" s="125" t="s">
        <v>340</v>
      </c>
      <c r="W49" s="125" t="s">
        <v>259</v>
      </c>
      <c r="X49" s="125" t="s">
        <v>612</v>
      </c>
    </row>
    <row r="50" spans="2:24" ht="12" customHeight="1">
      <c r="B50" s="125" t="s">
        <v>335</v>
      </c>
      <c r="C50" s="126">
        <v>44225</v>
      </c>
      <c r="D50" s="125">
        <v>109</v>
      </c>
      <c r="E50" s="125" t="s">
        <v>956</v>
      </c>
      <c r="F50" s="125">
        <v>3315003</v>
      </c>
      <c r="G50" s="125">
        <v>0</v>
      </c>
      <c r="H50" s="125" t="s">
        <v>264</v>
      </c>
      <c r="I50" s="125" t="s">
        <v>603</v>
      </c>
      <c r="J50" s="125">
        <v>0</v>
      </c>
      <c r="K50" s="125">
        <v>0</v>
      </c>
      <c r="L50" s="125" t="s">
        <v>43</v>
      </c>
      <c r="M50" s="128">
        <v>1884354</v>
      </c>
      <c r="N50" s="127"/>
      <c r="O50" s="154">
        <v>1884354</v>
      </c>
      <c r="P50" s="153"/>
      <c r="Q50" s="155">
        <v>-40070732232</v>
      </c>
      <c r="R50" s="125" t="s">
        <v>263</v>
      </c>
      <c r="S50" s="125" t="s">
        <v>339</v>
      </c>
      <c r="T50" s="125" t="s">
        <v>239</v>
      </c>
      <c r="U50" s="125" t="s">
        <v>253</v>
      </c>
      <c r="V50" s="125" t="s">
        <v>340</v>
      </c>
      <c r="W50" s="125" t="s">
        <v>259</v>
      </c>
      <c r="X50" s="125" t="s">
        <v>613</v>
      </c>
    </row>
    <row r="51" spans="2:24" ht="12" customHeight="1">
      <c r="B51" s="125" t="s">
        <v>335</v>
      </c>
      <c r="C51" s="126">
        <v>44225</v>
      </c>
      <c r="D51" s="125">
        <v>109</v>
      </c>
      <c r="E51" s="125" t="s">
        <v>956</v>
      </c>
      <c r="F51" s="125">
        <v>3315003</v>
      </c>
      <c r="G51" s="125">
        <v>0</v>
      </c>
      <c r="H51" s="125" t="s">
        <v>264</v>
      </c>
      <c r="I51" s="125" t="s">
        <v>603</v>
      </c>
      <c r="J51" s="125">
        <v>0</v>
      </c>
      <c r="K51" s="125">
        <v>0</v>
      </c>
      <c r="L51" s="125" t="s">
        <v>43</v>
      </c>
      <c r="M51" s="128">
        <v>1029080</v>
      </c>
      <c r="N51" s="127"/>
      <c r="O51" s="154">
        <v>1029080</v>
      </c>
      <c r="P51" s="153"/>
      <c r="Q51" s="155">
        <v>-40069703152</v>
      </c>
      <c r="R51" s="125" t="s">
        <v>263</v>
      </c>
      <c r="S51" s="125" t="s">
        <v>339</v>
      </c>
      <c r="T51" s="125" t="s">
        <v>239</v>
      </c>
      <c r="U51" s="125" t="s">
        <v>253</v>
      </c>
      <c r="V51" s="125" t="s">
        <v>340</v>
      </c>
      <c r="W51" s="125" t="s">
        <v>259</v>
      </c>
      <c r="X51" s="125" t="s">
        <v>614</v>
      </c>
    </row>
    <row r="52" spans="2:24" ht="12" customHeight="1">
      <c r="B52" s="125" t="s">
        <v>335</v>
      </c>
      <c r="C52" s="126">
        <v>44225</v>
      </c>
      <c r="D52" s="125">
        <v>109</v>
      </c>
      <c r="E52" s="125" t="s">
        <v>956</v>
      </c>
      <c r="F52" s="125">
        <v>3315003</v>
      </c>
      <c r="G52" s="125">
        <v>0</v>
      </c>
      <c r="H52" s="125" t="s">
        <v>264</v>
      </c>
      <c r="I52" s="125" t="s">
        <v>605</v>
      </c>
      <c r="J52" s="125">
        <v>0</v>
      </c>
      <c r="K52" s="125">
        <v>0</v>
      </c>
      <c r="L52" s="125" t="s">
        <v>43</v>
      </c>
      <c r="M52" s="127"/>
      <c r="N52" s="128">
        <v>9356953</v>
      </c>
      <c r="O52" s="153"/>
      <c r="P52" s="154">
        <v>9356953</v>
      </c>
      <c r="Q52" s="155">
        <v>-40079060105</v>
      </c>
      <c r="R52" s="125" t="s">
        <v>263</v>
      </c>
      <c r="S52" s="125" t="s">
        <v>262</v>
      </c>
      <c r="T52" s="125" t="s">
        <v>239</v>
      </c>
      <c r="U52" s="125" t="s">
        <v>253</v>
      </c>
      <c r="V52" s="125" t="s">
        <v>260</v>
      </c>
      <c r="W52" s="125" t="s">
        <v>259</v>
      </c>
      <c r="X52" s="125" t="s">
        <v>347</v>
      </c>
    </row>
    <row r="53" spans="2:24" ht="12" customHeight="1">
      <c r="B53" s="125" t="s">
        <v>335</v>
      </c>
      <c r="C53" s="126">
        <v>44225</v>
      </c>
      <c r="D53" s="125">
        <v>109</v>
      </c>
      <c r="E53" s="125" t="s">
        <v>956</v>
      </c>
      <c r="F53" s="125">
        <v>3315003</v>
      </c>
      <c r="G53" s="125">
        <v>0</v>
      </c>
      <c r="H53" s="125" t="s">
        <v>264</v>
      </c>
      <c r="I53" s="125" t="s">
        <v>603</v>
      </c>
      <c r="J53" s="125">
        <v>0</v>
      </c>
      <c r="K53" s="125">
        <v>0</v>
      </c>
      <c r="L53" s="125" t="s">
        <v>43</v>
      </c>
      <c r="M53" s="127"/>
      <c r="N53" s="128">
        <v>6662257</v>
      </c>
      <c r="O53" s="153"/>
      <c r="P53" s="154">
        <v>6662257</v>
      </c>
      <c r="Q53" s="155">
        <v>-40085722362</v>
      </c>
      <c r="R53" s="125" t="s">
        <v>263</v>
      </c>
      <c r="S53" s="125" t="s">
        <v>262</v>
      </c>
      <c r="T53" s="125" t="s">
        <v>239</v>
      </c>
      <c r="U53" s="125" t="s">
        <v>253</v>
      </c>
      <c r="V53" s="125" t="s">
        <v>260</v>
      </c>
      <c r="W53" s="125" t="s">
        <v>259</v>
      </c>
      <c r="X53" s="125" t="s">
        <v>347</v>
      </c>
    </row>
    <row r="54" spans="2:24" ht="12" customHeight="1">
      <c r="B54" s="125" t="s">
        <v>335</v>
      </c>
      <c r="C54" s="126">
        <v>44225</v>
      </c>
      <c r="D54" s="125">
        <v>109</v>
      </c>
      <c r="E54" s="125" t="s">
        <v>956</v>
      </c>
      <c r="F54" s="125">
        <v>3315003</v>
      </c>
      <c r="G54" s="125">
        <v>0</v>
      </c>
      <c r="H54" s="125" t="s">
        <v>264</v>
      </c>
      <c r="I54" s="125" t="s">
        <v>603</v>
      </c>
      <c r="J54" s="125">
        <v>0</v>
      </c>
      <c r="K54" s="125">
        <v>0</v>
      </c>
      <c r="L54" s="125" t="s">
        <v>43</v>
      </c>
      <c r="M54" s="128">
        <v>165000</v>
      </c>
      <c r="N54" s="127"/>
      <c r="O54" s="154">
        <v>165000</v>
      </c>
      <c r="P54" s="153"/>
      <c r="Q54" s="155">
        <v>-40085557362</v>
      </c>
      <c r="R54" s="125" t="s">
        <v>263</v>
      </c>
      <c r="S54" s="125" t="s">
        <v>339</v>
      </c>
      <c r="T54" s="125" t="s">
        <v>239</v>
      </c>
      <c r="U54" s="125" t="s">
        <v>253</v>
      </c>
      <c r="V54" s="125" t="s">
        <v>340</v>
      </c>
      <c r="W54" s="125" t="s">
        <v>259</v>
      </c>
      <c r="X54" s="125" t="s">
        <v>609</v>
      </c>
    </row>
    <row r="55" spans="2:24" ht="12" customHeight="1">
      <c r="B55" s="125" t="s">
        <v>335</v>
      </c>
      <c r="C55" s="126">
        <v>44225</v>
      </c>
      <c r="D55" s="125">
        <v>109</v>
      </c>
      <c r="E55" s="125" t="s">
        <v>956</v>
      </c>
      <c r="F55" s="125">
        <v>3315003</v>
      </c>
      <c r="G55" s="125">
        <v>0</v>
      </c>
      <c r="H55" s="125" t="s">
        <v>264</v>
      </c>
      <c r="I55" s="125" t="s">
        <v>603</v>
      </c>
      <c r="J55" s="125">
        <v>0</v>
      </c>
      <c r="K55" s="125">
        <v>0</v>
      </c>
      <c r="L55" s="125" t="s">
        <v>43</v>
      </c>
      <c r="M55" s="128">
        <v>262702</v>
      </c>
      <c r="N55" s="127"/>
      <c r="O55" s="154">
        <v>262702</v>
      </c>
      <c r="P55" s="153"/>
      <c r="Q55" s="155">
        <v>-40085294660</v>
      </c>
      <c r="R55" s="125" t="s">
        <v>263</v>
      </c>
      <c r="S55" s="125" t="s">
        <v>339</v>
      </c>
      <c r="T55" s="125" t="s">
        <v>239</v>
      </c>
      <c r="U55" s="125" t="s">
        <v>253</v>
      </c>
      <c r="V55" s="125" t="s">
        <v>340</v>
      </c>
      <c r="W55" s="125" t="s">
        <v>259</v>
      </c>
      <c r="X55" s="125" t="s">
        <v>604</v>
      </c>
    </row>
    <row r="56" spans="2:24" ht="12" customHeight="1">
      <c r="B56" s="125" t="s">
        <v>335</v>
      </c>
      <c r="C56" s="126">
        <v>44225</v>
      </c>
      <c r="D56" s="125">
        <v>109</v>
      </c>
      <c r="E56" s="125" t="s">
        <v>956</v>
      </c>
      <c r="F56" s="125">
        <v>3315003</v>
      </c>
      <c r="G56" s="125">
        <v>0</v>
      </c>
      <c r="H56" s="125" t="s">
        <v>264</v>
      </c>
      <c r="I56" s="125" t="s">
        <v>567</v>
      </c>
      <c r="J56" s="125">
        <v>0</v>
      </c>
      <c r="K56" s="125">
        <v>0</v>
      </c>
      <c r="L56" s="125" t="s">
        <v>43</v>
      </c>
      <c r="M56" s="128">
        <v>1222305</v>
      </c>
      <c r="N56" s="127"/>
      <c r="O56" s="154">
        <v>1222305</v>
      </c>
      <c r="P56" s="153"/>
      <c r="Q56" s="155">
        <v>-40084072355</v>
      </c>
      <c r="R56" s="125" t="s">
        <v>263</v>
      </c>
      <c r="S56" s="125" t="s">
        <v>339</v>
      </c>
      <c r="T56" s="125" t="s">
        <v>239</v>
      </c>
      <c r="U56" s="125" t="s">
        <v>253</v>
      </c>
      <c r="V56" s="125" t="s">
        <v>340</v>
      </c>
      <c r="W56" s="125" t="s">
        <v>259</v>
      </c>
      <c r="X56" s="125" t="s">
        <v>607</v>
      </c>
    </row>
    <row r="57" spans="2:24" ht="12" customHeight="1">
      <c r="B57" s="125" t="s">
        <v>335</v>
      </c>
      <c r="C57" s="126">
        <v>44225</v>
      </c>
      <c r="D57" s="125">
        <v>109</v>
      </c>
      <c r="E57" s="125" t="s">
        <v>341</v>
      </c>
      <c r="F57" s="125">
        <v>3315001</v>
      </c>
      <c r="G57" s="125">
        <v>0</v>
      </c>
      <c r="H57" s="125" t="s">
        <v>264</v>
      </c>
      <c r="I57" s="125" t="s">
        <v>621</v>
      </c>
      <c r="J57" s="125">
        <v>0</v>
      </c>
      <c r="K57" s="125">
        <v>0</v>
      </c>
      <c r="L57" s="125" t="s">
        <v>42</v>
      </c>
      <c r="M57" s="128" t="s">
        <v>630</v>
      </c>
      <c r="N57" s="127"/>
      <c r="O57" s="154">
        <v>1742148</v>
      </c>
      <c r="P57" s="153"/>
      <c r="Q57" s="155">
        <v>-40082330207</v>
      </c>
      <c r="R57" s="125" t="s">
        <v>263</v>
      </c>
      <c r="S57" s="125" t="s">
        <v>339</v>
      </c>
      <c r="T57" s="125" t="s">
        <v>239</v>
      </c>
      <c r="U57" s="125" t="s">
        <v>253</v>
      </c>
      <c r="V57" s="125" t="s">
        <v>340</v>
      </c>
      <c r="W57" s="125" t="s">
        <v>259</v>
      </c>
      <c r="X57" s="125" t="s">
        <v>631</v>
      </c>
    </row>
    <row r="58" spans="2:24" ht="12" customHeight="1">
      <c r="B58" s="125" t="s">
        <v>335</v>
      </c>
      <c r="C58" s="126">
        <v>44225</v>
      </c>
      <c r="D58" s="125">
        <v>109</v>
      </c>
      <c r="E58" s="125" t="s">
        <v>341</v>
      </c>
      <c r="F58" s="125">
        <v>3315001</v>
      </c>
      <c r="G58" s="125">
        <v>0</v>
      </c>
      <c r="H58" s="125" t="s">
        <v>264</v>
      </c>
      <c r="I58" s="125" t="s">
        <v>621</v>
      </c>
      <c r="J58" s="125">
        <v>0</v>
      </c>
      <c r="K58" s="125">
        <v>0</v>
      </c>
      <c r="L58" s="125" t="s">
        <v>42</v>
      </c>
      <c r="M58" s="127"/>
      <c r="N58" s="128" t="s">
        <v>622</v>
      </c>
      <c r="O58" s="153"/>
      <c r="P58" s="154">
        <v>48534192</v>
      </c>
      <c r="Q58" s="155">
        <v>-40130864399</v>
      </c>
      <c r="R58" s="125" t="s">
        <v>263</v>
      </c>
      <c r="S58" s="125" t="s">
        <v>262</v>
      </c>
      <c r="T58" s="125" t="s">
        <v>239</v>
      </c>
      <c r="U58" s="125" t="s">
        <v>253</v>
      </c>
      <c r="V58" s="125" t="s">
        <v>260</v>
      </c>
      <c r="W58" s="125" t="s">
        <v>259</v>
      </c>
      <c r="X58" s="125" t="s">
        <v>347</v>
      </c>
    </row>
    <row r="59" spans="2:24" ht="12" customHeight="1">
      <c r="B59" s="125" t="s">
        <v>335</v>
      </c>
      <c r="C59" s="126">
        <v>44225</v>
      </c>
      <c r="D59" s="125">
        <v>109</v>
      </c>
      <c r="E59" s="125" t="s">
        <v>341</v>
      </c>
      <c r="F59" s="125">
        <v>3315001</v>
      </c>
      <c r="G59" s="125">
        <v>0</v>
      </c>
      <c r="H59" s="125" t="s">
        <v>264</v>
      </c>
      <c r="I59" s="125" t="s">
        <v>623</v>
      </c>
      <c r="J59" s="125">
        <v>0</v>
      </c>
      <c r="K59" s="125">
        <v>0</v>
      </c>
      <c r="L59" s="125" t="s">
        <v>43</v>
      </c>
      <c r="M59" s="128">
        <v>130405</v>
      </c>
      <c r="N59" s="127"/>
      <c r="O59" s="154">
        <v>130405</v>
      </c>
      <c r="P59" s="153"/>
      <c r="Q59" s="155">
        <v>-40130733994</v>
      </c>
      <c r="R59" s="125" t="s">
        <v>263</v>
      </c>
      <c r="S59" s="125" t="s">
        <v>339</v>
      </c>
      <c r="T59" s="125" t="s">
        <v>239</v>
      </c>
      <c r="U59" s="125" t="s">
        <v>253</v>
      </c>
      <c r="V59" s="125" t="s">
        <v>340</v>
      </c>
      <c r="W59" s="125" t="s">
        <v>259</v>
      </c>
      <c r="X59" s="125" t="s">
        <v>635</v>
      </c>
    </row>
    <row r="60" spans="2:24" ht="12" customHeight="1">
      <c r="B60" s="125" t="s">
        <v>335</v>
      </c>
      <c r="C60" s="126">
        <v>44225</v>
      </c>
      <c r="D60" s="125">
        <v>109</v>
      </c>
      <c r="E60" s="125" t="s">
        <v>341</v>
      </c>
      <c r="F60" s="125">
        <v>3315001</v>
      </c>
      <c r="G60" s="125">
        <v>0</v>
      </c>
      <c r="H60" s="125" t="s">
        <v>264</v>
      </c>
      <c r="I60" s="125" t="s">
        <v>623</v>
      </c>
      <c r="J60" s="125">
        <v>0</v>
      </c>
      <c r="K60" s="125">
        <v>0</v>
      </c>
      <c r="L60" s="125" t="s">
        <v>43</v>
      </c>
      <c r="M60" s="128">
        <v>277970</v>
      </c>
      <c r="N60" s="127"/>
      <c r="O60" s="154">
        <v>277970</v>
      </c>
      <c r="P60" s="153"/>
      <c r="Q60" s="155">
        <v>-40130456024</v>
      </c>
      <c r="R60" s="125" t="s">
        <v>263</v>
      </c>
      <c r="S60" s="125" t="s">
        <v>339</v>
      </c>
      <c r="T60" s="125" t="s">
        <v>239</v>
      </c>
      <c r="U60" s="125" t="s">
        <v>253</v>
      </c>
      <c r="V60" s="125" t="s">
        <v>340</v>
      </c>
      <c r="W60" s="125" t="s">
        <v>259</v>
      </c>
      <c r="X60" s="125" t="s">
        <v>634</v>
      </c>
    </row>
    <row r="61" spans="2:24" ht="12" customHeight="1">
      <c r="B61" s="125" t="s">
        <v>335</v>
      </c>
      <c r="C61" s="126">
        <v>44225</v>
      </c>
      <c r="D61" s="125">
        <v>109</v>
      </c>
      <c r="E61" s="125" t="s">
        <v>341</v>
      </c>
      <c r="F61" s="125">
        <v>3315001</v>
      </c>
      <c r="G61" s="125">
        <v>0</v>
      </c>
      <c r="H61" s="125" t="s">
        <v>264</v>
      </c>
      <c r="I61" s="125" t="s">
        <v>623</v>
      </c>
      <c r="J61" s="125">
        <v>0</v>
      </c>
      <c r="K61" s="125">
        <v>0</v>
      </c>
      <c r="L61" s="125" t="s">
        <v>43</v>
      </c>
      <c r="M61" s="128">
        <v>3505200</v>
      </c>
      <c r="N61" s="127"/>
      <c r="O61" s="154">
        <v>3505200</v>
      </c>
      <c r="P61" s="153"/>
      <c r="Q61" s="155">
        <v>-40126950824</v>
      </c>
      <c r="R61" s="125" t="s">
        <v>263</v>
      </c>
      <c r="S61" s="125" t="s">
        <v>339</v>
      </c>
      <c r="T61" s="125" t="s">
        <v>239</v>
      </c>
      <c r="U61" s="125" t="s">
        <v>253</v>
      </c>
      <c r="V61" s="125" t="s">
        <v>340</v>
      </c>
      <c r="W61" s="125" t="s">
        <v>259</v>
      </c>
      <c r="X61" s="125" t="s">
        <v>636</v>
      </c>
    </row>
    <row r="62" spans="2:24" ht="12" customHeight="1">
      <c r="B62" s="125" t="s">
        <v>335</v>
      </c>
      <c r="C62" s="126">
        <v>44225</v>
      </c>
      <c r="D62" s="125">
        <v>109</v>
      </c>
      <c r="E62" s="125" t="s">
        <v>341</v>
      </c>
      <c r="F62" s="125">
        <v>3315001</v>
      </c>
      <c r="G62" s="125">
        <v>0</v>
      </c>
      <c r="H62" s="125" t="s">
        <v>264</v>
      </c>
      <c r="I62" s="125" t="s">
        <v>632</v>
      </c>
      <c r="J62" s="125">
        <v>0</v>
      </c>
      <c r="K62" s="125">
        <v>0</v>
      </c>
      <c r="L62" s="125" t="s">
        <v>42</v>
      </c>
      <c r="M62" s="127"/>
      <c r="N62" s="128">
        <v>7500</v>
      </c>
      <c r="O62" s="153"/>
      <c r="P62" s="154">
        <v>52283250</v>
      </c>
      <c r="Q62" s="155">
        <v>-40179234074</v>
      </c>
      <c r="R62" s="125" t="s">
        <v>263</v>
      </c>
      <c r="S62" s="125" t="s">
        <v>262</v>
      </c>
      <c r="T62" s="125" t="s">
        <v>239</v>
      </c>
      <c r="U62" s="125" t="s">
        <v>253</v>
      </c>
      <c r="V62" s="125" t="s">
        <v>260</v>
      </c>
      <c r="W62" s="125" t="s">
        <v>259</v>
      </c>
      <c r="X62" s="125" t="s">
        <v>633</v>
      </c>
    </row>
    <row r="63" spans="2:24" ht="12" customHeight="1">
      <c r="B63" s="125" t="s">
        <v>335</v>
      </c>
      <c r="C63" s="126">
        <v>44225</v>
      </c>
      <c r="D63" s="125">
        <v>109</v>
      </c>
      <c r="E63" s="125" t="s">
        <v>341</v>
      </c>
      <c r="F63" s="125">
        <v>3315001</v>
      </c>
      <c r="G63" s="125">
        <v>0</v>
      </c>
      <c r="H63" s="125" t="s">
        <v>264</v>
      </c>
      <c r="I63" s="125" t="s">
        <v>621</v>
      </c>
      <c r="J63" s="125">
        <v>0</v>
      </c>
      <c r="K63" s="125">
        <v>0</v>
      </c>
      <c r="L63" s="125" t="s">
        <v>42</v>
      </c>
      <c r="M63" s="128" t="s">
        <v>628</v>
      </c>
      <c r="N63" s="127"/>
      <c r="O63" s="154">
        <v>22933943</v>
      </c>
      <c r="P63" s="153"/>
      <c r="Q63" s="155">
        <v>-40156300131</v>
      </c>
      <c r="R63" s="125" t="s">
        <v>263</v>
      </c>
      <c r="S63" s="125" t="s">
        <v>339</v>
      </c>
      <c r="T63" s="125" t="s">
        <v>239</v>
      </c>
      <c r="U63" s="125" t="s">
        <v>253</v>
      </c>
      <c r="V63" s="125" t="s">
        <v>340</v>
      </c>
      <c r="W63" s="125" t="s">
        <v>259</v>
      </c>
      <c r="X63" s="125" t="s">
        <v>629</v>
      </c>
    </row>
    <row r="64" spans="2:24" ht="12" customHeight="1">
      <c r="B64" s="125" t="s">
        <v>335</v>
      </c>
      <c r="C64" s="126">
        <v>44225</v>
      </c>
      <c r="D64" s="125">
        <v>109</v>
      </c>
      <c r="E64" s="125" t="s">
        <v>341</v>
      </c>
      <c r="F64" s="125">
        <v>3315001</v>
      </c>
      <c r="G64" s="125">
        <v>0</v>
      </c>
      <c r="H64" s="125" t="s">
        <v>264</v>
      </c>
      <c r="I64" s="125" t="s">
        <v>621</v>
      </c>
      <c r="J64" s="125">
        <v>0</v>
      </c>
      <c r="K64" s="125">
        <v>0</v>
      </c>
      <c r="L64" s="125" t="s">
        <v>42</v>
      </c>
      <c r="M64" s="128" t="s">
        <v>626</v>
      </c>
      <c r="N64" s="127"/>
      <c r="O64" s="154">
        <v>17723952</v>
      </c>
      <c r="P64" s="153"/>
      <c r="Q64" s="155">
        <v>-40138576179</v>
      </c>
      <c r="R64" s="125" t="s">
        <v>263</v>
      </c>
      <c r="S64" s="125" t="s">
        <v>339</v>
      </c>
      <c r="T64" s="125" t="s">
        <v>239</v>
      </c>
      <c r="U64" s="125" t="s">
        <v>253</v>
      </c>
      <c r="V64" s="125" t="s">
        <v>340</v>
      </c>
      <c r="W64" s="125" t="s">
        <v>259</v>
      </c>
      <c r="X64" s="125" t="s">
        <v>627</v>
      </c>
    </row>
    <row r="65" spans="2:24" ht="12" customHeight="1">
      <c r="B65" s="125" t="s">
        <v>335</v>
      </c>
      <c r="C65" s="126">
        <v>44225</v>
      </c>
      <c r="D65" s="125">
        <v>109</v>
      </c>
      <c r="E65" s="125" t="s">
        <v>341</v>
      </c>
      <c r="F65" s="125">
        <v>3315001</v>
      </c>
      <c r="G65" s="125">
        <v>0</v>
      </c>
      <c r="H65" s="125" t="s">
        <v>264</v>
      </c>
      <c r="I65" s="125" t="s">
        <v>621</v>
      </c>
      <c r="J65" s="125">
        <v>0</v>
      </c>
      <c r="K65" s="125">
        <v>0</v>
      </c>
      <c r="L65" s="125" t="s">
        <v>42</v>
      </c>
      <c r="M65" s="128" t="s">
        <v>624</v>
      </c>
      <c r="N65" s="127"/>
      <c r="O65" s="154">
        <v>4091408</v>
      </c>
      <c r="P65" s="153"/>
      <c r="Q65" s="155">
        <v>-40134484771</v>
      </c>
      <c r="R65" s="125" t="s">
        <v>263</v>
      </c>
      <c r="S65" s="125" t="s">
        <v>339</v>
      </c>
      <c r="T65" s="125" t="s">
        <v>239</v>
      </c>
      <c r="U65" s="125" t="s">
        <v>253</v>
      </c>
      <c r="V65" s="125" t="s">
        <v>340</v>
      </c>
      <c r="W65" s="125" t="s">
        <v>259</v>
      </c>
      <c r="X65" s="125" t="s">
        <v>625</v>
      </c>
    </row>
    <row r="66" spans="2:24" ht="12" customHeight="1">
      <c r="B66" s="125" t="s">
        <v>335</v>
      </c>
      <c r="C66" s="126">
        <v>44225</v>
      </c>
      <c r="D66" s="125">
        <v>109</v>
      </c>
      <c r="E66" s="125" t="s">
        <v>341</v>
      </c>
      <c r="F66" s="125">
        <v>3315001</v>
      </c>
      <c r="G66" s="125">
        <v>0</v>
      </c>
      <c r="H66" s="125" t="s">
        <v>264</v>
      </c>
      <c r="I66" s="125" t="s">
        <v>623</v>
      </c>
      <c r="J66" s="125">
        <v>0</v>
      </c>
      <c r="K66" s="125">
        <v>0</v>
      </c>
      <c r="L66" s="125" t="s">
        <v>43</v>
      </c>
      <c r="M66" s="127"/>
      <c r="N66" s="128">
        <v>3913575</v>
      </c>
      <c r="O66" s="153"/>
      <c r="P66" s="154">
        <v>3913575</v>
      </c>
      <c r="Q66" s="155">
        <v>-40138398346</v>
      </c>
      <c r="R66" s="125" t="s">
        <v>263</v>
      </c>
      <c r="S66" s="125" t="s">
        <v>262</v>
      </c>
      <c r="T66" s="125" t="s">
        <v>239</v>
      </c>
      <c r="U66" s="125" t="s">
        <v>253</v>
      </c>
      <c r="V66" s="125" t="s">
        <v>260</v>
      </c>
      <c r="W66" s="125" t="s">
        <v>259</v>
      </c>
      <c r="X66" s="125" t="s">
        <v>347</v>
      </c>
    </row>
    <row r="67" spans="2:24" ht="12" hidden="1" customHeight="1">
      <c r="B67" s="125" t="s">
        <v>335</v>
      </c>
      <c r="C67" s="126">
        <v>44227</v>
      </c>
      <c r="D67" s="125">
        <v>0</v>
      </c>
      <c r="E67" s="125">
        <v>0</v>
      </c>
      <c r="F67" s="125">
        <v>0</v>
      </c>
      <c r="G67" s="125">
        <v>0</v>
      </c>
      <c r="H67" s="125" t="s">
        <v>637</v>
      </c>
      <c r="I67" s="125">
        <v>1334809</v>
      </c>
      <c r="J67" s="125" t="s">
        <v>638</v>
      </c>
      <c r="K67" s="127"/>
      <c r="L67" s="125" t="s">
        <v>44</v>
      </c>
      <c r="M67" s="128">
        <v>0</v>
      </c>
      <c r="N67" s="128">
        <v>0</v>
      </c>
      <c r="O67" s="154">
        <v>12291685</v>
      </c>
      <c r="P67" s="154">
        <v>0</v>
      </c>
      <c r="Q67" s="155">
        <v>-40126106661</v>
      </c>
      <c r="R67" s="125" t="s">
        <v>256</v>
      </c>
      <c r="S67" s="125" t="s">
        <v>639</v>
      </c>
      <c r="T67" s="125" t="s">
        <v>640</v>
      </c>
      <c r="U67" s="125" t="s">
        <v>253</v>
      </c>
      <c r="V67" s="125" t="s">
        <v>44</v>
      </c>
      <c r="W67" s="125">
        <v>0</v>
      </c>
      <c r="X67" s="127"/>
    </row>
    <row r="68" spans="2:24" ht="12" hidden="1" customHeight="1">
      <c r="B68" s="125" t="s">
        <v>335</v>
      </c>
      <c r="C68" s="126">
        <v>44227</v>
      </c>
      <c r="D68" s="125">
        <v>0</v>
      </c>
      <c r="E68" s="125">
        <v>0</v>
      </c>
      <c r="F68" s="125">
        <v>0</v>
      </c>
      <c r="G68" s="125">
        <v>0</v>
      </c>
      <c r="H68" s="125" t="s">
        <v>641</v>
      </c>
      <c r="I68" s="125">
        <v>1334810</v>
      </c>
      <c r="J68" s="125" t="s">
        <v>642</v>
      </c>
      <c r="K68" s="127"/>
      <c r="L68" s="125" t="s">
        <v>42</v>
      </c>
      <c r="M68" s="128">
        <v>0</v>
      </c>
      <c r="N68" s="128">
        <v>0</v>
      </c>
      <c r="O68" s="154">
        <v>0</v>
      </c>
      <c r="P68" s="154">
        <v>197934210</v>
      </c>
      <c r="Q68" s="155">
        <v>-40324040871</v>
      </c>
      <c r="R68" s="125" t="s">
        <v>256</v>
      </c>
      <c r="S68" s="125" t="s">
        <v>639</v>
      </c>
      <c r="T68" s="125" t="s">
        <v>640</v>
      </c>
      <c r="U68" s="125" t="s">
        <v>253</v>
      </c>
      <c r="V68" s="125" t="s">
        <v>42</v>
      </c>
      <c r="W68" s="125">
        <v>0</v>
      </c>
      <c r="X68" s="127"/>
    </row>
    <row r="69" spans="2:24" ht="12" customHeight="1">
      <c r="B69" s="125" t="s">
        <v>335</v>
      </c>
      <c r="C69" s="126">
        <v>44228</v>
      </c>
      <c r="D69" s="125">
        <v>109</v>
      </c>
      <c r="E69" s="125" t="s">
        <v>336</v>
      </c>
      <c r="F69" s="125">
        <v>3315002</v>
      </c>
      <c r="G69" s="125">
        <v>0</v>
      </c>
      <c r="H69" s="125" t="s">
        <v>264</v>
      </c>
      <c r="I69" s="125" t="s">
        <v>412</v>
      </c>
      <c r="J69" s="125">
        <v>0</v>
      </c>
      <c r="K69" s="125">
        <v>0</v>
      </c>
      <c r="L69" s="125" t="s">
        <v>42</v>
      </c>
      <c r="M69" s="128" t="s">
        <v>643</v>
      </c>
      <c r="N69" s="127"/>
      <c r="O69" s="154">
        <v>4258568</v>
      </c>
      <c r="P69" s="153"/>
      <c r="Q69" s="155">
        <v>-40319782303</v>
      </c>
      <c r="R69" s="125" t="s">
        <v>263</v>
      </c>
      <c r="S69" s="125" t="s">
        <v>339</v>
      </c>
      <c r="T69" s="125" t="s">
        <v>239</v>
      </c>
      <c r="U69" s="125" t="s">
        <v>253</v>
      </c>
      <c r="V69" s="125" t="s">
        <v>340</v>
      </c>
      <c r="W69" s="125" t="s">
        <v>259</v>
      </c>
      <c r="X69" s="125" t="s">
        <v>644</v>
      </c>
    </row>
    <row r="70" spans="2:24" ht="12" customHeight="1">
      <c r="B70" s="125" t="s">
        <v>335</v>
      </c>
      <c r="C70" s="126">
        <v>44228</v>
      </c>
      <c r="D70" s="125">
        <v>109</v>
      </c>
      <c r="E70" s="125" t="s">
        <v>336</v>
      </c>
      <c r="F70" s="125">
        <v>3315002</v>
      </c>
      <c r="G70" s="125">
        <v>0</v>
      </c>
      <c r="H70" s="125" t="s">
        <v>264</v>
      </c>
      <c r="I70" s="125" t="s">
        <v>422</v>
      </c>
      <c r="J70" s="125">
        <v>0</v>
      </c>
      <c r="K70" s="125">
        <v>0</v>
      </c>
      <c r="L70" s="125" t="s">
        <v>42</v>
      </c>
      <c r="M70" s="128" t="s">
        <v>459</v>
      </c>
      <c r="N70" s="127"/>
      <c r="O70" s="154">
        <v>287849120</v>
      </c>
      <c r="P70" s="153"/>
      <c r="Q70" s="155">
        <v>-40031933183</v>
      </c>
      <c r="R70" s="125" t="s">
        <v>263</v>
      </c>
      <c r="S70" s="125" t="s">
        <v>339</v>
      </c>
      <c r="T70" s="125" t="s">
        <v>239</v>
      </c>
      <c r="U70" s="125" t="s">
        <v>253</v>
      </c>
      <c r="V70" s="125" t="s">
        <v>340</v>
      </c>
      <c r="W70" s="125" t="s">
        <v>259</v>
      </c>
      <c r="X70" s="125" t="s">
        <v>645</v>
      </c>
    </row>
    <row r="71" spans="2:24" ht="12" customHeight="1">
      <c r="B71" s="125" t="s">
        <v>335</v>
      </c>
      <c r="C71" s="126">
        <v>44228</v>
      </c>
      <c r="D71" s="125">
        <v>109</v>
      </c>
      <c r="E71" s="125" t="s">
        <v>341</v>
      </c>
      <c r="F71" s="125">
        <v>3315001</v>
      </c>
      <c r="G71" s="125">
        <v>0</v>
      </c>
      <c r="H71" s="125" t="s">
        <v>264</v>
      </c>
      <c r="I71" s="125" t="s">
        <v>647</v>
      </c>
      <c r="J71" s="125">
        <v>0</v>
      </c>
      <c r="K71" s="125">
        <v>0</v>
      </c>
      <c r="L71" s="125" t="s">
        <v>42</v>
      </c>
      <c r="M71" s="127"/>
      <c r="N71" s="128">
        <v>120000</v>
      </c>
      <c r="O71" s="153"/>
      <c r="P71" s="154">
        <v>836532000</v>
      </c>
      <c r="Q71" s="155">
        <v>-40868465183</v>
      </c>
      <c r="R71" s="125" t="s">
        <v>263</v>
      </c>
      <c r="S71" s="125" t="s">
        <v>262</v>
      </c>
      <c r="T71" s="125" t="s">
        <v>239</v>
      </c>
      <c r="U71" s="125" t="s">
        <v>253</v>
      </c>
      <c r="V71" s="125" t="s">
        <v>260</v>
      </c>
      <c r="W71" s="125" t="s">
        <v>259</v>
      </c>
      <c r="X71" s="125" t="s">
        <v>648</v>
      </c>
    </row>
    <row r="72" spans="2:24" ht="12" customHeight="1">
      <c r="B72" s="125" t="s">
        <v>335</v>
      </c>
      <c r="C72" s="126">
        <v>44228</v>
      </c>
      <c r="D72" s="125">
        <v>109</v>
      </c>
      <c r="E72" s="125" t="s">
        <v>341</v>
      </c>
      <c r="F72" s="125">
        <v>3315001</v>
      </c>
      <c r="G72" s="125">
        <v>0</v>
      </c>
      <c r="H72" s="125" t="s">
        <v>264</v>
      </c>
      <c r="I72" s="125" t="s">
        <v>371</v>
      </c>
      <c r="J72" s="125">
        <v>0</v>
      </c>
      <c r="K72" s="125">
        <v>0</v>
      </c>
      <c r="L72" s="125" t="s">
        <v>42</v>
      </c>
      <c r="M72" s="128" t="s">
        <v>450</v>
      </c>
      <c r="N72" s="127"/>
      <c r="O72" s="154">
        <v>719133306</v>
      </c>
      <c r="P72" s="153"/>
      <c r="Q72" s="155">
        <v>-40149331877</v>
      </c>
      <c r="R72" s="125" t="s">
        <v>263</v>
      </c>
      <c r="S72" s="125" t="s">
        <v>339</v>
      </c>
      <c r="T72" s="125" t="s">
        <v>239</v>
      </c>
      <c r="U72" s="125" t="s">
        <v>253</v>
      </c>
      <c r="V72" s="125" t="s">
        <v>340</v>
      </c>
      <c r="W72" s="125" t="s">
        <v>259</v>
      </c>
      <c r="X72" s="125" t="s">
        <v>646</v>
      </c>
    </row>
    <row r="73" spans="2:24" ht="12" customHeight="1">
      <c r="B73" s="125" t="s">
        <v>335</v>
      </c>
      <c r="C73" s="126">
        <v>44228</v>
      </c>
      <c r="D73" s="125">
        <v>109</v>
      </c>
      <c r="E73" s="125" t="s">
        <v>341</v>
      </c>
      <c r="F73" s="125">
        <v>3315001</v>
      </c>
      <c r="G73" s="125">
        <v>0</v>
      </c>
      <c r="H73" s="125" t="s">
        <v>264</v>
      </c>
      <c r="I73" s="125" t="s">
        <v>351</v>
      </c>
      <c r="J73" s="125">
        <v>0</v>
      </c>
      <c r="K73" s="125">
        <v>0</v>
      </c>
      <c r="L73" s="125" t="s">
        <v>42</v>
      </c>
      <c r="M73" s="128" t="s">
        <v>446</v>
      </c>
      <c r="N73" s="127"/>
      <c r="O73" s="154">
        <v>102168644</v>
      </c>
      <c r="P73" s="153"/>
      <c r="Q73" s="155">
        <v>-40047163233</v>
      </c>
      <c r="R73" s="125" t="s">
        <v>263</v>
      </c>
      <c r="S73" s="125" t="s">
        <v>339</v>
      </c>
      <c r="T73" s="125" t="s">
        <v>239</v>
      </c>
      <c r="U73" s="125" t="s">
        <v>253</v>
      </c>
      <c r="V73" s="125" t="s">
        <v>340</v>
      </c>
      <c r="W73" s="125" t="s">
        <v>259</v>
      </c>
      <c r="X73" s="125" t="s">
        <v>650</v>
      </c>
    </row>
    <row r="74" spans="2:24" ht="12" customHeight="1">
      <c r="B74" s="125" t="s">
        <v>335</v>
      </c>
      <c r="C74" s="126">
        <v>44228</v>
      </c>
      <c r="D74" s="125">
        <v>109</v>
      </c>
      <c r="E74" s="125" t="s">
        <v>341</v>
      </c>
      <c r="F74" s="125">
        <v>3315001</v>
      </c>
      <c r="G74" s="125">
        <v>0</v>
      </c>
      <c r="H74" s="125" t="s">
        <v>264</v>
      </c>
      <c r="I74" s="125" t="s">
        <v>372</v>
      </c>
      <c r="J74" s="125">
        <v>0</v>
      </c>
      <c r="K74" s="125">
        <v>0</v>
      </c>
      <c r="L74" s="125" t="s">
        <v>42</v>
      </c>
      <c r="M74" s="128" t="s">
        <v>451</v>
      </c>
      <c r="N74" s="127"/>
      <c r="O74" s="154">
        <v>258982522</v>
      </c>
      <c r="P74" s="153"/>
      <c r="Q74" s="155">
        <v>-39788180711</v>
      </c>
      <c r="R74" s="125" t="s">
        <v>263</v>
      </c>
      <c r="S74" s="125" t="s">
        <v>339</v>
      </c>
      <c r="T74" s="125" t="s">
        <v>239</v>
      </c>
      <c r="U74" s="125" t="s">
        <v>253</v>
      </c>
      <c r="V74" s="125" t="s">
        <v>340</v>
      </c>
      <c r="W74" s="125" t="s">
        <v>259</v>
      </c>
      <c r="X74" s="125" t="s">
        <v>649</v>
      </c>
    </row>
    <row r="75" spans="2:24" ht="12" customHeight="1">
      <c r="B75" s="125" t="s">
        <v>335</v>
      </c>
      <c r="C75" s="126">
        <v>44229</v>
      </c>
      <c r="D75" s="125">
        <v>109</v>
      </c>
      <c r="E75" s="125" t="s">
        <v>341</v>
      </c>
      <c r="F75" s="125">
        <v>3315001</v>
      </c>
      <c r="G75" s="125">
        <v>0</v>
      </c>
      <c r="H75" s="125" t="s">
        <v>264</v>
      </c>
      <c r="I75" s="125" t="s">
        <v>437</v>
      </c>
      <c r="J75" s="125">
        <v>0</v>
      </c>
      <c r="K75" s="125">
        <v>0</v>
      </c>
      <c r="L75" s="125" t="s">
        <v>42</v>
      </c>
      <c r="M75" s="128">
        <v>25500</v>
      </c>
      <c r="N75" s="127"/>
      <c r="O75" s="154">
        <v>178253925</v>
      </c>
      <c r="P75" s="153"/>
      <c r="Q75" s="155">
        <v>-39609926786</v>
      </c>
      <c r="R75" s="125" t="s">
        <v>263</v>
      </c>
      <c r="S75" s="125" t="s">
        <v>266</v>
      </c>
      <c r="T75" s="125" t="s">
        <v>239</v>
      </c>
      <c r="U75" s="125" t="s">
        <v>253</v>
      </c>
      <c r="V75" s="125" t="s">
        <v>265</v>
      </c>
      <c r="W75" s="125" t="s">
        <v>259</v>
      </c>
      <c r="X75" s="125" t="s">
        <v>454</v>
      </c>
    </row>
    <row r="76" spans="2:24" ht="12" customHeight="1">
      <c r="B76" s="125" t="s">
        <v>335</v>
      </c>
      <c r="C76" s="126">
        <v>44231</v>
      </c>
      <c r="D76" s="125">
        <v>109</v>
      </c>
      <c r="E76" s="125" t="s">
        <v>341</v>
      </c>
      <c r="F76" s="125">
        <v>3315001</v>
      </c>
      <c r="G76" s="125">
        <v>0</v>
      </c>
      <c r="H76" s="125" t="s">
        <v>264</v>
      </c>
      <c r="I76" s="125" t="s">
        <v>621</v>
      </c>
      <c r="J76" s="125">
        <v>0</v>
      </c>
      <c r="K76" s="125">
        <v>0</v>
      </c>
      <c r="L76" s="125" t="s">
        <v>42</v>
      </c>
      <c r="M76" s="128" t="s">
        <v>653</v>
      </c>
      <c r="N76" s="127"/>
      <c r="O76" s="154">
        <v>2042741</v>
      </c>
      <c r="P76" s="153"/>
      <c r="Q76" s="155">
        <v>-39607884045</v>
      </c>
      <c r="R76" s="125" t="s">
        <v>263</v>
      </c>
      <c r="S76" s="125" t="s">
        <v>339</v>
      </c>
      <c r="T76" s="125" t="s">
        <v>239</v>
      </c>
      <c r="U76" s="125" t="s">
        <v>253</v>
      </c>
      <c r="V76" s="125" t="s">
        <v>340</v>
      </c>
      <c r="W76" s="125" t="s">
        <v>259</v>
      </c>
      <c r="X76" s="125" t="s">
        <v>655</v>
      </c>
    </row>
    <row r="77" spans="2:24" ht="12" hidden="1" customHeight="1">
      <c r="B77" s="125" t="s">
        <v>335</v>
      </c>
      <c r="C77" s="126">
        <v>44231</v>
      </c>
      <c r="D77" s="125">
        <v>109</v>
      </c>
      <c r="E77" s="125" t="s">
        <v>341</v>
      </c>
      <c r="F77" s="125">
        <v>3315001</v>
      </c>
      <c r="G77" s="125">
        <v>0</v>
      </c>
      <c r="H77" s="125" t="s">
        <v>651</v>
      </c>
      <c r="I77" s="125" t="s">
        <v>652</v>
      </c>
      <c r="J77" s="125">
        <v>0</v>
      </c>
      <c r="K77" s="125">
        <v>0</v>
      </c>
      <c r="L77" s="125" t="s">
        <v>42</v>
      </c>
      <c r="M77" s="128" t="s">
        <v>653</v>
      </c>
      <c r="N77" s="127"/>
      <c r="O77" s="154">
        <v>2012067</v>
      </c>
      <c r="P77" s="153"/>
      <c r="Q77" s="155">
        <v>-39605871978</v>
      </c>
      <c r="R77" s="125" t="s">
        <v>263</v>
      </c>
      <c r="S77" s="125" t="s">
        <v>262</v>
      </c>
      <c r="T77" s="125" t="s">
        <v>239</v>
      </c>
      <c r="U77" s="125" t="s">
        <v>253</v>
      </c>
      <c r="V77" s="125" t="s">
        <v>260</v>
      </c>
      <c r="W77" s="125" t="s">
        <v>259</v>
      </c>
      <c r="X77" s="125" t="s">
        <v>346</v>
      </c>
    </row>
    <row r="78" spans="2:24" ht="12" hidden="1" customHeight="1">
      <c r="B78" s="125" t="s">
        <v>335</v>
      </c>
      <c r="C78" s="126">
        <v>44231</v>
      </c>
      <c r="D78" s="125">
        <v>109</v>
      </c>
      <c r="E78" s="125" t="s">
        <v>341</v>
      </c>
      <c r="F78" s="125">
        <v>3315001</v>
      </c>
      <c r="G78" s="125">
        <v>0</v>
      </c>
      <c r="H78" s="125" t="s">
        <v>651</v>
      </c>
      <c r="I78" s="125" t="s">
        <v>652</v>
      </c>
      <c r="J78" s="125">
        <v>0</v>
      </c>
      <c r="K78" s="125">
        <v>0</v>
      </c>
      <c r="L78" s="125" t="s">
        <v>42</v>
      </c>
      <c r="M78" s="127"/>
      <c r="N78" s="128" t="s">
        <v>653</v>
      </c>
      <c r="O78" s="153"/>
      <c r="P78" s="154">
        <v>2012067</v>
      </c>
      <c r="Q78" s="155">
        <v>-39607884045</v>
      </c>
      <c r="R78" s="125" t="s">
        <v>263</v>
      </c>
      <c r="S78" s="125" t="s">
        <v>339</v>
      </c>
      <c r="T78" s="125" t="s">
        <v>239</v>
      </c>
      <c r="U78" s="125" t="s">
        <v>253</v>
      </c>
      <c r="V78" s="125" t="s">
        <v>340</v>
      </c>
      <c r="W78" s="125" t="s">
        <v>259</v>
      </c>
      <c r="X78" s="125" t="s">
        <v>654</v>
      </c>
    </row>
    <row r="79" spans="2:24" ht="12" customHeight="1">
      <c r="B79" s="125" t="s">
        <v>335</v>
      </c>
      <c r="C79" s="126">
        <v>44232</v>
      </c>
      <c r="D79" s="125">
        <v>109</v>
      </c>
      <c r="E79" s="125" t="s">
        <v>336</v>
      </c>
      <c r="F79" s="125">
        <v>3315002</v>
      </c>
      <c r="G79" s="125">
        <v>0</v>
      </c>
      <c r="H79" s="125" t="s">
        <v>264</v>
      </c>
      <c r="I79" s="125" t="s">
        <v>656</v>
      </c>
      <c r="J79" s="125">
        <v>0</v>
      </c>
      <c r="K79" s="125">
        <v>0</v>
      </c>
      <c r="L79" s="125" t="s">
        <v>42</v>
      </c>
      <c r="M79" s="127"/>
      <c r="N79" s="128" t="s">
        <v>467</v>
      </c>
      <c r="O79" s="153"/>
      <c r="P79" s="154">
        <v>102219</v>
      </c>
      <c r="Q79" s="155">
        <v>-39607986264</v>
      </c>
      <c r="R79" s="125" t="s">
        <v>263</v>
      </c>
      <c r="S79" s="125" t="s">
        <v>262</v>
      </c>
      <c r="T79" s="125" t="s">
        <v>239</v>
      </c>
      <c r="U79" s="125" t="s">
        <v>253</v>
      </c>
      <c r="V79" s="125" t="s">
        <v>260</v>
      </c>
      <c r="W79" s="125" t="s">
        <v>259</v>
      </c>
      <c r="X79" s="125" t="s">
        <v>657</v>
      </c>
    </row>
    <row r="80" spans="2:24" ht="12" customHeight="1">
      <c r="B80" s="125" t="s">
        <v>335</v>
      </c>
      <c r="C80" s="126">
        <v>44232</v>
      </c>
      <c r="D80" s="125">
        <v>109</v>
      </c>
      <c r="E80" s="125" t="s">
        <v>341</v>
      </c>
      <c r="F80" s="125">
        <v>3315001</v>
      </c>
      <c r="G80" s="125">
        <v>0</v>
      </c>
      <c r="H80" s="125" t="s">
        <v>264</v>
      </c>
      <c r="I80" s="125" t="s">
        <v>433</v>
      </c>
      <c r="J80" s="125">
        <v>0</v>
      </c>
      <c r="K80" s="125">
        <v>0</v>
      </c>
      <c r="L80" s="125" t="s">
        <v>42</v>
      </c>
      <c r="M80" s="128" t="s">
        <v>457</v>
      </c>
      <c r="N80" s="127"/>
      <c r="O80" s="154">
        <v>191742224</v>
      </c>
      <c r="P80" s="153"/>
      <c r="Q80" s="155">
        <v>-39416244040</v>
      </c>
      <c r="R80" s="125" t="s">
        <v>263</v>
      </c>
      <c r="S80" s="125" t="s">
        <v>339</v>
      </c>
      <c r="T80" s="125" t="s">
        <v>239</v>
      </c>
      <c r="U80" s="125" t="s">
        <v>253</v>
      </c>
      <c r="V80" s="125" t="s">
        <v>340</v>
      </c>
      <c r="W80" s="125" t="s">
        <v>259</v>
      </c>
      <c r="X80" s="125" t="s">
        <v>658</v>
      </c>
    </row>
    <row r="81" spans="2:24" ht="12" customHeight="1">
      <c r="B81" s="125" t="s">
        <v>335</v>
      </c>
      <c r="C81" s="126">
        <v>44237</v>
      </c>
      <c r="D81" s="125">
        <v>109</v>
      </c>
      <c r="E81" s="125" t="s">
        <v>336</v>
      </c>
      <c r="F81" s="125">
        <v>3315002</v>
      </c>
      <c r="G81" s="125">
        <v>0</v>
      </c>
      <c r="H81" s="125" t="s">
        <v>264</v>
      </c>
      <c r="I81" s="125" t="s">
        <v>656</v>
      </c>
      <c r="J81" s="125">
        <v>0</v>
      </c>
      <c r="K81" s="125">
        <v>0</v>
      </c>
      <c r="L81" s="125" t="s">
        <v>42</v>
      </c>
      <c r="M81" s="128" t="s">
        <v>467</v>
      </c>
      <c r="N81" s="127"/>
      <c r="O81" s="154">
        <v>102219</v>
      </c>
      <c r="P81" s="153"/>
      <c r="Q81" s="155">
        <v>-39416141821</v>
      </c>
      <c r="R81" s="125" t="s">
        <v>263</v>
      </c>
      <c r="S81" s="125" t="s">
        <v>339</v>
      </c>
      <c r="T81" s="125" t="s">
        <v>239</v>
      </c>
      <c r="U81" s="125" t="s">
        <v>253</v>
      </c>
      <c r="V81" s="125" t="s">
        <v>340</v>
      </c>
      <c r="W81" s="125" t="s">
        <v>259</v>
      </c>
      <c r="X81" s="125" t="s">
        <v>662</v>
      </c>
    </row>
    <row r="82" spans="2:24" ht="12" customHeight="1">
      <c r="B82" s="125" t="s">
        <v>335</v>
      </c>
      <c r="C82" s="126">
        <v>44237</v>
      </c>
      <c r="D82" s="125">
        <v>109</v>
      </c>
      <c r="E82" s="125" t="s">
        <v>336</v>
      </c>
      <c r="F82" s="125">
        <v>3315002</v>
      </c>
      <c r="G82" s="125">
        <v>0</v>
      </c>
      <c r="H82" s="125" t="s">
        <v>264</v>
      </c>
      <c r="I82" s="125" t="s">
        <v>659</v>
      </c>
      <c r="J82" s="125">
        <v>0</v>
      </c>
      <c r="K82" s="125">
        <v>0</v>
      </c>
      <c r="L82" s="125" t="s">
        <v>42</v>
      </c>
      <c r="M82" s="128" t="s">
        <v>660</v>
      </c>
      <c r="N82" s="127"/>
      <c r="O82" s="154">
        <v>45428</v>
      </c>
      <c r="P82" s="153"/>
      <c r="Q82" s="155">
        <v>-39416096393</v>
      </c>
      <c r="R82" s="125" t="s">
        <v>263</v>
      </c>
      <c r="S82" s="125" t="s">
        <v>339</v>
      </c>
      <c r="T82" s="125" t="s">
        <v>239</v>
      </c>
      <c r="U82" s="125" t="s">
        <v>253</v>
      </c>
      <c r="V82" s="125" t="s">
        <v>340</v>
      </c>
      <c r="W82" s="125" t="s">
        <v>259</v>
      </c>
      <c r="X82" s="125" t="s">
        <v>661</v>
      </c>
    </row>
    <row r="83" spans="2:24" ht="12" customHeight="1">
      <c r="B83" s="125" t="s">
        <v>335</v>
      </c>
      <c r="C83" s="126">
        <v>44237</v>
      </c>
      <c r="D83" s="125">
        <v>109</v>
      </c>
      <c r="E83" s="125" t="s">
        <v>336</v>
      </c>
      <c r="F83" s="125">
        <v>3315002</v>
      </c>
      <c r="G83" s="125">
        <v>0</v>
      </c>
      <c r="H83" s="125" t="s">
        <v>264</v>
      </c>
      <c r="I83" s="125" t="s">
        <v>659</v>
      </c>
      <c r="J83" s="125">
        <v>0</v>
      </c>
      <c r="K83" s="125">
        <v>0</v>
      </c>
      <c r="L83" s="125" t="s">
        <v>42</v>
      </c>
      <c r="M83" s="127"/>
      <c r="N83" s="128" t="s">
        <v>660</v>
      </c>
      <c r="O83" s="153"/>
      <c r="P83" s="154">
        <v>45428</v>
      </c>
      <c r="Q83" s="155">
        <v>-39416141821</v>
      </c>
      <c r="R83" s="125" t="s">
        <v>263</v>
      </c>
      <c r="S83" s="125" t="s">
        <v>262</v>
      </c>
      <c r="T83" s="125" t="s">
        <v>239</v>
      </c>
      <c r="U83" s="125" t="s">
        <v>253</v>
      </c>
      <c r="V83" s="125" t="s">
        <v>260</v>
      </c>
      <c r="W83" s="125" t="s">
        <v>259</v>
      </c>
      <c r="X83" s="125" t="s">
        <v>657</v>
      </c>
    </row>
    <row r="84" spans="2:24" ht="12" customHeight="1">
      <c r="B84" s="125" t="s">
        <v>335</v>
      </c>
      <c r="C84" s="126">
        <v>44238</v>
      </c>
      <c r="D84" s="125">
        <v>109</v>
      </c>
      <c r="E84" s="125" t="s">
        <v>341</v>
      </c>
      <c r="F84" s="125">
        <v>3315001</v>
      </c>
      <c r="G84" s="125">
        <v>0</v>
      </c>
      <c r="H84" s="125" t="s">
        <v>264</v>
      </c>
      <c r="I84" s="125" t="s">
        <v>437</v>
      </c>
      <c r="J84" s="125">
        <v>0</v>
      </c>
      <c r="K84" s="125">
        <v>0</v>
      </c>
      <c r="L84" s="125" t="s">
        <v>42</v>
      </c>
      <c r="M84" s="127"/>
      <c r="N84" s="128">
        <v>0</v>
      </c>
      <c r="O84" s="153"/>
      <c r="P84" s="154">
        <v>0</v>
      </c>
      <c r="Q84" s="155">
        <v>-39416141821</v>
      </c>
      <c r="R84" s="125" t="s">
        <v>263</v>
      </c>
      <c r="S84" s="125" t="s">
        <v>337</v>
      </c>
      <c r="T84" s="125" t="s">
        <v>239</v>
      </c>
      <c r="U84" s="125" t="s">
        <v>253</v>
      </c>
      <c r="V84" s="125" t="s">
        <v>338</v>
      </c>
      <c r="W84" s="125" t="s">
        <v>259</v>
      </c>
      <c r="X84" s="125" t="s">
        <v>454</v>
      </c>
    </row>
    <row r="85" spans="2:24" ht="12" customHeight="1">
      <c r="B85" s="125" t="s">
        <v>335</v>
      </c>
      <c r="C85" s="126">
        <v>44243</v>
      </c>
      <c r="D85" s="125">
        <v>109</v>
      </c>
      <c r="E85" s="125" t="s">
        <v>336</v>
      </c>
      <c r="F85" s="125">
        <v>3315002</v>
      </c>
      <c r="G85" s="125">
        <v>0</v>
      </c>
      <c r="H85" s="125" t="s">
        <v>264</v>
      </c>
      <c r="I85" s="125" t="s">
        <v>663</v>
      </c>
      <c r="J85" s="125">
        <v>0</v>
      </c>
      <c r="K85" s="125">
        <v>0</v>
      </c>
      <c r="L85" s="125" t="s">
        <v>43</v>
      </c>
      <c r="M85" s="127"/>
      <c r="N85" s="128">
        <v>11000</v>
      </c>
      <c r="O85" s="153"/>
      <c r="P85" s="154">
        <v>11000</v>
      </c>
      <c r="Q85" s="155">
        <v>-39416152821</v>
      </c>
      <c r="R85" s="125" t="s">
        <v>263</v>
      </c>
      <c r="S85" s="125" t="s">
        <v>262</v>
      </c>
      <c r="T85" s="125" t="s">
        <v>239</v>
      </c>
      <c r="U85" s="125" t="s">
        <v>253</v>
      </c>
      <c r="V85" s="125" t="s">
        <v>260</v>
      </c>
      <c r="W85" s="125" t="s">
        <v>259</v>
      </c>
      <c r="X85" s="125" t="s">
        <v>664</v>
      </c>
    </row>
    <row r="86" spans="2:24" ht="12" customHeight="1">
      <c r="B86" s="125" t="s">
        <v>335</v>
      </c>
      <c r="C86" s="126">
        <v>44245</v>
      </c>
      <c r="D86" s="125">
        <v>109</v>
      </c>
      <c r="E86" s="125" t="s">
        <v>336</v>
      </c>
      <c r="F86" s="125">
        <v>3315002</v>
      </c>
      <c r="G86" s="125">
        <v>0</v>
      </c>
      <c r="H86" s="125" t="s">
        <v>264</v>
      </c>
      <c r="I86" s="125" t="s">
        <v>667</v>
      </c>
      <c r="J86" s="125">
        <v>0</v>
      </c>
      <c r="K86" s="125">
        <v>0</v>
      </c>
      <c r="L86" s="125" t="s">
        <v>42</v>
      </c>
      <c r="M86" s="127"/>
      <c r="N86" s="128" t="s">
        <v>668</v>
      </c>
      <c r="O86" s="153"/>
      <c r="P86" s="154">
        <v>149843</v>
      </c>
      <c r="Q86" s="155">
        <v>-39416302664</v>
      </c>
      <c r="R86" s="125" t="s">
        <v>263</v>
      </c>
      <c r="S86" s="125" t="s">
        <v>262</v>
      </c>
      <c r="T86" s="125" t="s">
        <v>239</v>
      </c>
      <c r="U86" s="125" t="s">
        <v>253</v>
      </c>
      <c r="V86" s="125" t="s">
        <v>260</v>
      </c>
      <c r="W86" s="125" t="s">
        <v>259</v>
      </c>
      <c r="X86" s="125" t="s">
        <v>670</v>
      </c>
    </row>
    <row r="87" spans="2:24" ht="12" customHeight="1">
      <c r="B87" s="125" t="s">
        <v>335</v>
      </c>
      <c r="C87" s="126">
        <v>44245</v>
      </c>
      <c r="D87" s="125">
        <v>109</v>
      </c>
      <c r="E87" s="125" t="s">
        <v>336</v>
      </c>
      <c r="F87" s="125">
        <v>3315002</v>
      </c>
      <c r="G87" s="125">
        <v>0</v>
      </c>
      <c r="H87" s="125" t="s">
        <v>264</v>
      </c>
      <c r="I87" s="125" t="s">
        <v>413</v>
      </c>
      <c r="J87" s="125">
        <v>0</v>
      </c>
      <c r="K87" s="125">
        <v>0</v>
      </c>
      <c r="L87" s="125" t="s">
        <v>42</v>
      </c>
      <c r="M87" s="128">
        <v>473</v>
      </c>
      <c r="N87" s="127"/>
      <c r="O87" s="154">
        <v>3334494</v>
      </c>
      <c r="P87" s="153"/>
      <c r="Q87" s="155">
        <v>-39412968170</v>
      </c>
      <c r="R87" s="125" t="s">
        <v>263</v>
      </c>
      <c r="S87" s="125" t="s">
        <v>339</v>
      </c>
      <c r="T87" s="125" t="s">
        <v>239</v>
      </c>
      <c r="U87" s="125" t="s">
        <v>253</v>
      </c>
      <c r="V87" s="125" t="s">
        <v>340</v>
      </c>
      <c r="W87" s="125" t="s">
        <v>259</v>
      </c>
      <c r="X87" s="125" t="s">
        <v>665</v>
      </c>
    </row>
    <row r="88" spans="2:24" ht="12" customHeight="1">
      <c r="B88" s="125" t="s">
        <v>335</v>
      </c>
      <c r="C88" s="126">
        <v>44245</v>
      </c>
      <c r="D88" s="125">
        <v>109</v>
      </c>
      <c r="E88" s="125" t="s">
        <v>336</v>
      </c>
      <c r="F88" s="125">
        <v>3315002</v>
      </c>
      <c r="G88" s="125">
        <v>0</v>
      </c>
      <c r="H88" s="125" t="s">
        <v>264</v>
      </c>
      <c r="I88" s="125" t="s">
        <v>667</v>
      </c>
      <c r="J88" s="125">
        <v>0</v>
      </c>
      <c r="K88" s="125">
        <v>0</v>
      </c>
      <c r="L88" s="125" t="s">
        <v>42</v>
      </c>
      <c r="M88" s="128" t="s">
        <v>668</v>
      </c>
      <c r="N88" s="127"/>
      <c r="O88" s="154">
        <v>149843</v>
      </c>
      <c r="P88" s="153"/>
      <c r="Q88" s="155">
        <v>-39412818327</v>
      </c>
      <c r="R88" s="125" t="s">
        <v>263</v>
      </c>
      <c r="S88" s="125" t="s">
        <v>339</v>
      </c>
      <c r="T88" s="125" t="s">
        <v>239</v>
      </c>
      <c r="U88" s="125" t="s">
        <v>253</v>
      </c>
      <c r="V88" s="125" t="s">
        <v>340</v>
      </c>
      <c r="W88" s="125" t="s">
        <v>259</v>
      </c>
      <c r="X88" s="125" t="s">
        <v>669</v>
      </c>
    </row>
    <row r="89" spans="2:24" ht="12" customHeight="1">
      <c r="B89" s="125" t="s">
        <v>335</v>
      </c>
      <c r="C89" s="126">
        <v>44245</v>
      </c>
      <c r="D89" s="125">
        <v>109</v>
      </c>
      <c r="E89" s="125" t="s">
        <v>336</v>
      </c>
      <c r="F89" s="125">
        <v>3315002</v>
      </c>
      <c r="G89" s="125">
        <v>0</v>
      </c>
      <c r="H89" s="125" t="s">
        <v>264</v>
      </c>
      <c r="I89" s="125" t="s">
        <v>423</v>
      </c>
      <c r="J89" s="125">
        <v>0</v>
      </c>
      <c r="K89" s="125">
        <v>0</v>
      </c>
      <c r="L89" s="125" t="s">
        <v>42</v>
      </c>
      <c r="M89" s="128">
        <v>31620</v>
      </c>
      <c r="N89" s="127"/>
      <c r="O89" s="154">
        <v>222910565</v>
      </c>
      <c r="P89" s="153"/>
      <c r="Q89" s="155">
        <v>-39189907762</v>
      </c>
      <c r="R89" s="125" t="s">
        <v>263</v>
      </c>
      <c r="S89" s="125" t="s">
        <v>339</v>
      </c>
      <c r="T89" s="125" t="s">
        <v>239</v>
      </c>
      <c r="U89" s="125" t="s">
        <v>253</v>
      </c>
      <c r="V89" s="125" t="s">
        <v>340</v>
      </c>
      <c r="W89" s="125" t="s">
        <v>259</v>
      </c>
      <c r="X89" s="125" t="s">
        <v>666</v>
      </c>
    </row>
    <row r="90" spans="2:24" ht="12" customHeight="1">
      <c r="B90" s="125" t="s">
        <v>335</v>
      </c>
      <c r="C90" s="126">
        <v>44245</v>
      </c>
      <c r="D90" s="125">
        <v>109</v>
      </c>
      <c r="E90" s="125" t="s">
        <v>341</v>
      </c>
      <c r="F90" s="125">
        <v>3315001</v>
      </c>
      <c r="G90" s="125">
        <v>0</v>
      </c>
      <c r="H90" s="125" t="s">
        <v>264</v>
      </c>
      <c r="I90" s="125" t="s">
        <v>671</v>
      </c>
      <c r="J90" s="125">
        <v>0</v>
      </c>
      <c r="K90" s="125">
        <v>0</v>
      </c>
      <c r="L90" s="125" t="s">
        <v>42</v>
      </c>
      <c r="M90" s="127"/>
      <c r="N90" s="128">
        <v>149650</v>
      </c>
      <c r="O90" s="153"/>
      <c r="P90" s="154">
        <v>990461518</v>
      </c>
      <c r="Q90" s="155">
        <v>-40180369280</v>
      </c>
      <c r="R90" s="125" t="s">
        <v>263</v>
      </c>
      <c r="S90" s="125" t="s">
        <v>262</v>
      </c>
      <c r="T90" s="125" t="s">
        <v>239</v>
      </c>
      <c r="U90" s="125" t="s">
        <v>253</v>
      </c>
      <c r="V90" s="125" t="s">
        <v>260</v>
      </c>
      <c r="W90" s="125" t="s">
        <v>259</v>
      </c>
      <c r="X90" s="125" t="s">
        <v>672</v>
      </c>
    </row>
    <row r="91" spans="2:24" ht="12" customHeight="1">
      <c r="B91" s="125" t="s">
        <v>335</v>
      </c>
      <c r="C91" s="126">
        <v>44245</v>
      </c>
      <c r="D91" s="125">
        <v>109</v>
      </c>
      <c r="E91" s="125" t="s">
        <v>341</v>
      </c>
      <c r="F91" s="125">
        <v>3315001</v>
      </c>
      <c r="G91" s="125">
        <v>0</v>
      </c>
      <c r="H91" s="125" t="s">
        <v>264</v>
      </c>
      <c r="I91" s="125" t="s">
        <v>673</v>
      </c>
      <c r="J91" s="125">
        <v>0</v>
      </c>
      <c r="K91" s="125">
        <v>0</v>
      </c>
      <c r="L91" s="125" t="s">
        <v>42</v>
      </c>
      <c r="M91" s="127"/>
      <c r="N91" s="128">
        <v>2300</v>
      </c>
      <c r="O91" s="153"/>
      <c r="P91" s="154">
        <v>15222596</v>
      </c>
      <c r="Q91" s="155">
        <v>-40195591876</v>
      </c>
      <c r="R91" s="125" t="s">
        <v>263</v>
      </c>
      <c r="S91" s="125" t="s">
        <v>262</v>
      </c>
      <c r="T91" s="125" t="s">
        <v>239</v>
      </c>
      <c r="U91" s="125" t="s">
        <v>253</v>
      </c>
      <c r="V91" s="125" t="s">
        <v>260</v>
      </c>
      <c r="W91" s="125" t="s">
        <v>259</v>
      </c>
      <c r="X91" s="125" t="s">
        <v>674</v>
      </c>
    </row>
    <row r="92" spans="2:24" ht="12" customHeight="1">
      <c r="B92" s="125" t="s">
        <v>335</v>
      </c>
      <c r="C92" s="126">
        <v>44246</v>
      </c>
      <c r="D92" s="125">
        <v>109</v>
      </c>
      <c r="E92" s="125" t="s">
        <v>956</v>
      </c>
      <c r="F92" s="125">
        <v>3315003</v>
      </c>
      <c r="G92" s="125">
        <v>0</v>
      </c>
      <c r="H92" s="125" t="s">
        <v>264</v>
      </c>
      <c r="I92" s="125" t="s">
        <v>375</v>
      </c>
      <c r="J92" s="125">
        <v>0</v>
      </c>
      <c r="K92" s="125">
        <v>0</v>
      </c>
      <c r="L92" s="125" t="s">
        <v>42</v>
      </c>
      <c r="M92" s="128">
        <v>5300</v>
      </c>
      <c r="N92" s="127"/>
      <c r="O92" s="154">
        <v>36703454</v>
      </c>
      <c r="P92" s="153"/>
      <c r="Q92" s="155">
        <v>-40158888422</v>
      </c>
      <c r="R92" s="125" t="s">
        <v>263</v>
      </c>
      <c r="S92" s="125" t="s">
        <v>266</v>
      </c>
      <c r="T92" s="125" t="s">
        <v>239</v>
      </c>
      <c r="U92" s="125" t="s">
        <v>253</v>
      </c>
      <c r="V92" s="125" t="s">
        <v>265</v>
      </c>
      <c r="W92" s="125" t="s">
        <v>259</v>
      </c>
      <c r="X92" s="125" t="s">
        <v>376</v>
      </c>
    </row>
    <row r="93" spans="2:24" ht="12" customHeight="1">
      <c r="B93" s="125" t="s">
        <v>335</v>
      </c>
      <c r="C93" s="126">
        <v>44249</v>
      </c>
      <c r="D93" s="125">
        <v>109</v>
      </c>
      <c r="E93" s="125" t="s">
        <v>956</v>
      </c>
      <c r="F93" s="125">
        <v>3315003</v>
      </c>
      <c r="G93" s="125">
        <v>0</v>
      </c>
      <c r="H93" s="125" t="s">
        <v>264</v>
      </c>
      <c r="I93" s="125" t="s">
        <v>353</v>
      </c>
      <c r="J93" s="125">
        <v>0</v>
      </c>
      <c r="K93" s="125">
        <v>0</v>
      </c>
      <c r="L93" s="125" t="s">
        <v>42</v>
      </c>
      <c r="M93" s="128" t="s">
        <v>447</v>
      </c>
      <c r="N93" s="127"/>
      <c r="O93" s="154">
        <v>390418443</v>
      </c>
      <c r="P93" s="153"/>
      <c r="Q93" s="155">
        <v>-39768469979</v>
      </c>
      <c r="R93" s="125" t="s">
        <v>263</v>
      </c>
      <c r="S93" s="125" t="s">
        <v>339</v>
      </c>
      <c r="T93" s="125" t="s">
        <v>239</v>
      </c>
      <c r="U93" s="125" t="s">
        <v>253</v>
      </c>
      <c r="V93" s="125" t="s">
        <v>340</v>
      </c>
      <c r="W93" s="125" t="s">
        <v>259</v>
      </c>
      <c r="X93" s="125" t="s">
        <v>675</v>
      </c>
    </row>
    <row r="94" spans="2:24" ht="12" customHeight="1">
      <c r="B94" s="125" t="s">
        <v>335</v>
      </c>
      <c r="C94" s="126">
        <v>44249</v>
      </c>
      <c r="D94" s="125">
        <v>109</v>
      </c>
      <c r="E94" s="125" t="s">
        <v>956</v>
      </c>
      <c r="F94" s="125">
        <v>3315003</v>
      </c>
      <c r="G94" s="125">
        <v>0</v>
      </c>
      <c r="H94" s="125" t="s">
        <v>264</v>
      </c>
      <c r="I94" s="125" t="s">
        <v>409</v>
      </c>
      <c r="J94" s="125">
        <v>0</v>
      </c>
      <c r="K94" s="125">
        <v>0</v>
      </c>
      <c r="L94" s="125" t="s">
        <v>42</v>
      </c>
      <c r="M94" s="128" t="s">
        <v>458</v>
      </c>
      <c r="N94" s="127"/>
      <c r="O94" s="154">
        <v>443150401</v>
      </c>
      <c r="P94" s="153"/>
      <c r="Q94" s="155">
        <v>-39325319578</v>
      </c>
      <c r="R94" s="125" t="s">
        <v>263</v>
      </c>
      <c r="S94" s="125" t="s">
        <v>339</v>
      </c>
      <c r="T94" s="125" t="s">
        <v>239</v>
      </c>
      <c r="U94" s="125" t="s">
        <v>253</v>
      </c>
      <c r="V94" s="125" t="s">
        <v>340</v>
      </c>
      <c r="W94" s="125" t="s">
        <v>259</v>
      </c>
      <c r="X94" s="125" t="s">
        <v>676</v>
      </c>
    </row>
    <row r="95" spans="2:24" ht="12" customHeight="1">
      <c r="B95" s="125" t="s">
        <v>335</v>
      </c>
      <c r="C95" s="126">
        <v>44251</v>
      </c>
      <c r="D95" s="125">
        <v>109</v>
      </c>
      <c r="E95" s="125" t="s">
        <v>336</v>
      </c>
      <c r="F95" s="125">
        <v>3315002</v>
      </c>
      <c r="G95" s="125">
        <v>0</v>
      </c>
      <c r="H95" s="125" t="s">
        <v>264</v>
      </c>
      <c r="I95" s="125" t="s">
        <v>677</v>
      </c>
      <c r="J95" s="125">
        <v>0</v>
      </c>
      <c r="K95" s="125">
        <v>0</v>
      </c>
      <c r="L95" s="125" t="s">
        <v>42</v>
      </c>
      <c r="M95" s="128" t="s">
        <v>678</v>
      </c>
      <c r="N95" s="127"/>
      <c r="O95" s="154">
        <v>2499475</v>
      </c>
      <c r="P95" s="153"/>
      <c r="Q95" s="155">
        <v>-39322820103</v>
      </c>
      <c r="R95" s="125" t="s">
        <v>263</v>
      </c>
      <c r="S95" s="125" t="s">
        <v>339</v>
      </c>
      <c r="T95" s="125" t="s">
        <v>239</v>
      </c>
      <c r="U95" s="125" t="s">
        <v>253</v>
      </c>
      <c r="V95" s="125" t="s">
        <v>340</v>
      </c>
      <c r="W95" s="125" t="s">
        <v>259</v>
      </c>
      <c r="X95" s="125" t="s">
        <v>679</v>
      </c>
    </row>
    <row r="96" spans="2:24" ht="12" customHeight="1">
      <c r="B96" s="125" t="s">
        <v>335</v>
      </c>
      <c r="C96" s="126">
        <v>44251</v>
      </c>
      <c r="D96" s="125">
        <v>109</v>
      </c>
      <c r="E96" s="125" t="s">
        <v>336</v>
      </c>
      <c r="F96" s="125">
        <v>3315002</v>
      </c>
      <c r="G96" s="125">
        <v>0</v>
      </c>
      <c r="H96" s="125" t="s">
        <v>264</v>
      </c>
      <c r="I96" s="125" t="s">
        <v>414</v>
      </c>
      <c r="J96" s="125">
        <v>0</v>
      </c>
      <c r="K96" s="125">
        <v>0</v>
      </c>
      <c r="L96" s="125" t="s">
        <v>42</v>
      </c>
      <c r="M96" s="128" t="s">
        <v>682</v>
      </c>
      <c r="N96" s="127"/>
      <c r="O96" s="154">
        <v>27543387</v>
      </c>
      <c r="P96" s="153"/>
      <c r="Q96" s="155">
        <v>-39295276716</v>
      </c>
      <c r="R96" s="125" t="s">
        <v>263</v>
      </c>
      <c r="S96" s="125" t="s">
        <v>339</v>
      </c>
      <c r="T96" s="125" t="s">
        <v>239</v>
      </c>
      <c r="U96" s="125" t="s">
        <v>253</v>
      </c>
      <c r="V96" s="125" t="s">
        <v>340</v>
      </c>
      <c r="W96" s="125" t="s">
        <v>259</v>
      </c>
      <c r="X96" s="125" t="s">
        <v>683</v>
      </c>
    </row>
    <row r="97" spans="2:24" ht="12" customHeight="1">
      <c r="B97" s="125" t="s">
        <v>335</v>
      </c>
      <c r="C97" s="126">
        <v>44251</v>
      </c>
      <c r="D97" s="125">
        <v>109</v>
      </c>
      <c r="E97" s="125" t="s">
        <v>336</v>
      </c>
      <c r="F97" s="125">
        <v>3315002</v>
      </c>
      <c r="G97" s="125">
        <v>0</v>
      </c>
      <c r="H97" s="125" t="s">
        <v>264</v>
      </c>
      <c r="I97" s="125" t="s">
        <v>424</v>
      </c>
      <c r="J97" s="125">
        <v>0</v>
      </c>
      <c r="K97" s="125">
        <v>0</v>
      </c>
      <c r="L97" s="125" t="s">
        <v>42</v>
      </c>
      <c r="M97" s="128">
        <v>264316</v>
      </c>
      <c r="N97" s="127"/>
      <c r="O97" s="154">
        <v>1861728248</v>
      </c>
      <c r="P97" s="153"/>
      <c r="Q97" s="155">
        <v>-37433548468</v>
      </c>
      <c r="R97" s="125" t="s">
        <v>263</v>
      </c>
      <c r="S97" s="125" t="s">
        <v>339</v>
      </c>
      <c r="T97" s="125" t="s">
        <v>239</v>
      </c>
      <c r="U97" s="125" t="s">
        <v>253</v>
      </c>
      <c r="V97" s="125" t="s">
        <v>340</v>
      </c>
      <c r="W97" s="125" t="s">
        <v>259</v>
      </c>
      <c r="X97" s="125" t="s">
        <v>680</v>
      </c>
    </row>
    <row r="98" spans="2:24" ht="12" customHeight="1">
      <c r="B98" s="125" t="s">
        <v>335</v>
      </c>
      <c r="C98" s="126">
        <v>44251</v>
      </c>
      <c r="D98" s="125">
        <v>109</v>
      </c>
      <c r="E98" s="125" t="s">
        <v>336</v>
      </c>
      <c r="F98" s="125">
        <v>3315002</v>
      </c>
      <c r="G98" s="125">
        <v>0</v>
      </c>
      <c r="H98" s="125" t="s">
        <v>264</v>
      </c>
      <c r="I98" s="125" t="s">
        <v>677</v>
      </c>
      <c r="J98" s="125">
        <v>0</v>
      </c>
      <c r="K98" s="125">
        <v>0</v>
      </c>
      <c r="L98" s="125" t="s">
        <v>42</v>
      </c>
      <c r="M98" s="127"/>
      <c r="N98" s="128" t="s">
        <v>678</v>
      </c>
      <c r="O98" s="153"/>
      <c r="P98" s="154">
        <v>2499475</v>
      </c>
      <c r="Q98" s="155">
        <v>-37436047943</v>
      </c>
      <c r="R98" s="125" t="s">
        <v>263</v>
      </c>
      <c r="S98" s="125" t="s">
        <v>262</v>
      </c>
      <c r="T98" s="125" t="s">
        <v>239</v>
      </c>
      <c r="U98" s="125" t="s">
        <v>253</v>
      </c>
      <c r="V98" s="125" t="s">
        <v>260</v>
      </c>
      <c r="W98" s="125" t="s">
        <v>259</v>
      </c>
      <c r="X98" s="125" t="s">
        <v>681</v>
      </c>
    </row>
    <row r="99" spans="2:24" ht="12" customHeight="1">
      <c r="B99" s="125" t="s">
        <v>335</v>
      </c>
      <c r="C99" s="126">
        <v>44253</v>
      </c>
      <c r="D99" s="125">
        <v>109</v>
      </c>
      <c r="E99" s="125" t="s">
        <v>336</v>
      </c>
      <c r="F99" s="125">
        <v>3315002</v>
      </c>
      <c r="G99" s="125">
        <v>0</v>
      </c>
      <c r="H99" s="125" t="s">
        <v>264</v>
      </c>
      <c r="I99" s="125" t="s">
        <v>689</v>
      </c>
      <c r="J99" s="125">
        <v>0</v>
      </c>
      <c r="K99" s="125">
        <v>0</v>
      </c>
      <c r="L99" s="125" t="s">
        <v>43</v>
      </c>
      <c r="M99" s="128">
        <v>536000</v>
      </c>
      <c r="N99" s="127"/>
      <c r="O99" s="154">
        <v>536000</v>
      </c>
      <c r="P99" s="153"/>
      <c r="Q99" s="155">
        <v>-37435511943</v>
      </c>
      <c r="R99" s="125" t="s">
        <v>263</v>
      </c>
      <c r="S99" s="125" t="s">
        <v>339</v>
      </c>
      <c r="T99" s="125" t="s">
        <v>239</v>
      </c>
      <c r="U99" s="125" t="s">
        <v>253</v>
      </c>
      <c r="V99" s="125" t="s">
        <v>340</v>
      </c>
      <c r="W99" s="125" t="s">
        <v>259</v>
      </c>
      <c r="X99" s="125" t="s">
        <v>690</v>
      </c>
    </row>
    <row r="100" spans="2:24" ht="12" customHeight="1">
      <c r="B100" s="125" t="s">
        <v>335</v>
      </c>
      <c r="C100" s="126">
        <v>44253</v>
      </c>
      <c r="D100" s="125">
        <v>109</v>
      </c>
      <c r="E100" s="125" t="s">
        <v>336</v>
      </c>
      <c r="F100" s="125">
        <v>3315002</v>
      </c>
      <c r="G100" s="125">
        <v>0</v>
      </c>
      <c r="H100" s="125" t="s">
        <v>264</v>
      </c>
      <c r="I100" s="125" t="s">
        <v>689</v>
      </c>
      <c r="J100" s="125">
        <v>0</v>
      </c>
      <c r="K100" s="125">
        <v>0</v>
      </c>
      <c r="L100" s="125" t="s">
        <v>43</v>
      </c>
      <c r="M100" s="127"/>
      <c r="N100" s="128">
        <v>536000</v>
      </c>
      <c r="O100" s="153"/>
      <c r="P100" s="154">
        <v>536000</v>
      </c>
      <c r="Q100" s="155">
        <v>-37436047943</v>
      </c>
      <c r="R100" s="125" t="s">
        <v>263</v>
      </c>
      <c r="S100" s="125" t="s">
        <v>262</v>
      </c>
      <c r="T100" s="125" t="s">
        <v>239</v>
      </c>
      <c r="U100" s="125" t="s">
        <v>253</v>
      </c>
      <c r="V100" s="125" t="s">
        <v>260</v>
      </c>
      <c r="W100" s="125" t="s">
        <v>259</v>
      </c>
      <c r="X100" s="125" t="s">
        <v>691</v>
      </c>
    </row>
    <row r="101" spans="2:24" ht="12" customHeight="1">
      <c r="B101" s="125" t="s">
        <v>335</v>
      </c>
      <c r="C101" s="126">
        <v>44253</v>
      </c>
      <c r="D101" s="125">
        <v>109</v>
      </c>
      <c r="E101" s="125" t="s">
        <v>336</v>
      </c>
      <c r="F101" s="125">
        <v>3315002</v>
      </c>
      <c r="G101" s="125">
        <v>0</v>
      </c>
      <c r="H101" s="125" t="s">
        <v>264</v>
      </c>
      <c r="I101" s="125" t="s">
        <v>663</v>
      </c>
      <c r="J101" s="125">
        <v>0</v>
      </c>
      <c r="K101" s="125">
        <v>0</v>
      </c>
      <c r="L101" s="125" t="s">
        <v>43</v>
      </c>
      <c r="M101" s="128">
        <v>11000</v>
      </c>
      <c r="N101" s="127"/>
      <c r="O101" s="154">
        <v>11000</v>
      </c>
      <c r="P101" s="153"/>
      <c r="Q101" s="155">
        <v>-37436036943</v>
      </c>
      <c r="R101" s="125" t="s">
        <v>263</v>
      </c>
      <c r="S101" s="125" t="s">
        <v>339</v>
      </c>
      <c r="T101" s="125" t="s">
        <v>239</v>
      </c>
      <c r="U101" s="125" t="s">
        <v>253</v>
      </c>
      <c r="V101" s="125" t="s">
        <v>340</v>
      </c>
      <c r="W101" s="125" t="s">
        <v>259</v>
      </c>
      <c r="X101" s="125" t="s">
        <v>688</v>
      </c>
    </row>
    <row r="102" spans="2:24" ht="12" customHeight="1">
      <c r="B102" s="125" t="s">
        <v>335</v>
      </c>
      <c r="C102" s="126">
        <v>44253</v>
      </c>
      <c r="D102" s="125">
        <v>109</v>
      </c>
      <c r="E102" s="125" t="s">
        <v>956</v>
      </c>
      <c r="F102" s="125">
        <v>3315003</v>
      </c>
      <c r="G102" s="125">
        <v>0</v>
      </c>
      <c r="H102" s="125" t="s">
        <v>264</v>
      </c>
      <c r="I102" s="125" t="s">
        <v>684</v>
      </c>
      <c r="J102" s="125">
        <v>0</v>
      </c>
      <c r="K102" s="125">
        <v>0</v>
      </c>
      <c r="L102" s="125" t="s">
        <v>43</v>
      </c>
      <c r="M102" s="128">
        <v>35769097</v>
      </c>
      <c r="N102" s="127"/>
      <c r="O102" s="154">
        <v>35769097</v>
      </c>
      <c r="P102" s="153"/>
      <c r="Q102" s="155">
        <v>-37400267846</v>
      </c>
      <c r="R102" s="125" t="s">
        <v>263</v>
      </c>
      <c r="S102" s="125" t="s">
        <v>339</v>
      </c>
      <c r="T102" s="125" t="s">
        <v>239</v>
      </c>
      <c r="U102" s="125" t="s">
        <v>253</v>
      </c>
      <c r="V102" s="125" t="s">
        <v>340</v>
      </c>
      <c r="W102" s="125" t="s">
        <v>259</v>
      </c>
      <c r="X102" s="125" t="s">
        <v>685</v>
      </c>
    </row>
    <row r="103" spans="2:24" ht="12" customHeight="1">
      <c r="B103" s="125" t="s">
        <v>335</v>
      </c>
      <c r="C103" s="126">
        <v>44253</v>
      </c>
      <c r="D103" s="125">
        <v>109</v>
      </c>
      <c r="E103" s="125" t="s">
        <v>956</v>
      </c>
      <c r="F103" s="125">
        <v>3315003</v>
      </c>
      <c r="G103" s="125">
        <v>0</v>
      </c>
      <c r="H103" s="125" t="s">
        <v>264</v>
      </c>
      <c r="I103" s="125" t="s">
        <v>684</v>
      </c>
      <c r="J103" s="125">
        <v>0</v>
      </c>
      <c r="K103" s="125">
        <v>0</v>
      </c>
      <c r="L103" s="125" t="s">
        <v>43</v>
      </c>
      <c r="M103" s="127"/>
      <c r="N103" s="128">
        <v>50531798</v>
      </c>
      <c r="O103" s="153"/>
      <c r="P103" s="154">
        <v>50531798</v>
      </c>
      <c r="Q103" s="155">
        <v>-37450799644</v>
      </c>
      <c r="R103" s="125" t="s">
        <v>263</v>
      </c>
      <c r="S103" s="125" t="s">
        <v>262</v>
      </c>
      <c r="T103" s="125" t="s">
        <v>239</v>
      </c>
      <c r="U103" s="125" t="s">
        <v>253</v>
      </c>
      <c r="V103" s="125" t="s">
        <v>260</v>
      </c>
      <c r="W103" s="125" t="s">
        <v>259</v>
      </c>
      <c r="X103" s="125" t="s">
        <v>347</v>
      </c>
    </row>
    <row r="104" spans="2:24" ht="12" customHeight="1">
      <c r="B104" s="125" t="s">
        <v>335</v>
      </c>
      <c r="C104" s="126">
        <v>44253</v>
      </c>
      <c r="D104" s="125">
        <v>109</v>
      </c>
      <c r="E104" s="125" t="s">
        <v>956</v>
      </c>
      <c r="F104" s="125">
        <v>3315003</v>
      </c>
      <c r="G104" s="125">
        <v>0</v>
      </c>
      <c r="H104" s="125" t="s">
        <v>264</v>
      </c>
      <c r="I104" s="125" t="s">
        <v>684</v>
      </c>
      <c r="J104" s="125">
        <v>0</v>
      </c>
      <c r="K104" s="125">
        <v>0</v>
      </c>
      <c r="L104" s="125" t="s">
        <v>43</v>
      </c>
      <c r="M104" s="128">
        <v>12532657</v>
      </c>
      <c r="N104" s="127"/>
      <c r="O104" s="154">
        <v>12532657</v>
      </c>
      <c r="P104" s="153"/>
      <c r="Q104" s="155">
        <v>-37438266987</v>
      </c>
      <c r="R104" s="125" t="s">
        <v>263</v>
      </c>
      <c r="S104" s="125" t="s">
        <v>339</v>
      </c>
      <c r="T104" s="125" t="s">
        <v>239</v>
      </c>
      <c r="U104" s="125" t="s">
        <v>253</v>
      </c>
      <c r="V104" s="125" t="s">
        <v>340</v>
      </c>
      <c r="W104" s="125" t="s">
        <v>259</v>
      </c>
      <c r="X104" s="125" t="s">
        <v>686</v>
      </c>
    </row>
    <row r="105" spans="2:24" ht="12" customHeight="1">
      <c r="B105" s="125" t="s">
        <v>335</v>
      </c>
      <c r="C105" s="126">
        <v>44253</v>
      </c>
      <c r="D105" s="125">
        <v>109</v>
      </c>
      <c r="E105" s="125" t="s">
        <v>956</v>
      </c>
      <c r="F105" s="125">
        <v>3315003</v>
      </c>
      <c r="G105" s="125">
        <v>0</v>
      </c>
      <c r="H105" s="125" t="s">
        <v>264</v>
      </c>
      <c r="I105" s="125" t="s">
        <v>684</v>
      </c>
      <c r="J105" s="125">
        <v>0</v>
      </c>
      <c r="K105" s="125">
        <v>0</v>
      </c>
      <c r="L105" s="125" t="s">
        <v>43</v>
      </c>
      <c r="M105" s="128">
        <v>35030978</v>
      </c>
      <c r="N105" s="127"/>
      <c r="O105" s="154">
        <v>35030978</v>
      </c>
      <c r="P105" s="153"/>
      <c r="Q105" s="155">
        <v>-37403236009</v>
      </c>
      <c r="R105" s="125" t="s">
        <v>263</v>
      </c>
      <c r="S105" s="125" t="s">
        <v>339</v>
      </c>
      <c r="T105" s="125" t="s">
        <v>239</v>
      </c>
      <c r="U105" s="125" t="s">
        <v>253</v>
      </c>
      <c r="V105" s="125" t="s">
        <v>340</v>
      </c>
      <c r="W105" s="125" t="s">
        <v>259</v>
      </c>
      <c r="X105" s="125" t="s">
        <v>687</v>
      </c>
    </row>
    <row r="106" spans="2:24" ht="12" customHeight="1">
      <c r="B106" s="125" t="s">
        <v>335</v>
      </c>
      <c r="C106" s="126">
        <v>44253</v>
      </c>
      <c r="D106" s="125">
        <v>109</v>
      </c>
      <c r="E106" s="125" t="s">
        <v>956</v>
      </c>
      <c r="F106" s="125">
        <v>3315003</v>
      </c>
      <c r="G106" s="125">
        <v>0</v>
      </c>
      <c r="H106" s="125" t="s">
        <v>264</v>
      </c>
      <c r="I106" s="125" t="s">
        <v>684</v>
      </c>
      <c r="J106" s="125">
        <v>0</v>
      </c>
      <c r="K106" s="125">
        <v>0</v>
      </c>
      <c r="L106" s="125" t="s">
        <v>43</v>
      </c>
      <c r="M106" s="127"/>
      <c r="N106" s="128">
        <v>35769097</v>
      </c>
      <c r="O106" s="153"/>
      <c r="P106" s="154">
        <v>35769097</v>
      </c>
      <c r="Q106" s="155">
        <v>-37439005106</v>
      </c>
      <c r="R106" s="125" t="s">
        <v>263</v>
      </c>
      <c r="S106" s="125" t="s">
        <v>342</v>
      </c>
      <c r="T106" s="125" t="s">
        <v>239</v>
      </c>
      <c r="U106" s="125" t="s">
        <v>253</v>
      </c>
      <c r="V106" s="125" t="s">
        <v>343</v>
      </c>
      <c r="W106" s="125" t="s">
        <v>259</v>
      </c>
      <c r="X106" s="125">
        <v>82403</v>
      </c>
    </row>
    <row r="107" spans="2:24" ht="12" customHeight="1">
      <c r="B107" s="125" t="s">
        <v>335</v>
      </c>
      <c r="C107" s="126">
        <v>44253</v>
      </c>
      <c r="D107" s="125">
        <v>109</v>
      </c>
      <c r="E107" s="125" t="s">
        <v>341</v>
      </c>
      <c r="F107" s="125">
        <v>3315001</v>
      </c>
      <c r="G107" s="125">
        <v>0</v>
      </c>
      <c r="H107" s="125" t="s">
        <v>264</v>
      </c>
      <c r="I107" s="125" t="s">
        <v>695</v>
      </c>
      <c r="J107" s="125">
        <v>0</v>
      </c>
      <c r="K107" s="125">
        <v>0</v>
      </c>
      <c r="L107" s="125" t="s">
        <v>43</v>
      </c>
      <c r="M107" s="128">
        <v>3401200</v>
      </c>
      <c r="N107" s="127"/>
      <c r="O107" s="154">
        <v>3401200</v>
      </c>
      <c r="P107" s="153"/>
      <c r="Q107" s="155">
        <v>-37435603906</v>
      </c>
      <c r="R107" s="125" t="s">
        <v>263</v>
      </c>
      <c r="S107" s="125" t="s">
        <v>339</v>
      </c>
      <c r="T107" s="125" t="s">
        <v>239</v>
      </c>
      <c r="U107" s="125" t="s">
        <v>253</v>
      </c>
      <c r="V107" s="125" t="s">
        <v>340</v>
      </c>
      <c r="W107" s="125" t="s">
        <v>259</v>
      </c>
      <c r="X107" s="125" t="s">
        <v>696</v>
      </c>
    </row>
    <row r="108" spans="2:24" ht="12" customHeight="1">
      <c r="B108" s="125" t="s">
        <v>335</v>
      </c>
      <c r="C108" s="126">
        <v>44253</v>
      </c>
      <c r="D108" s="125">
        <v>109</v>
      </c>
      <c r="E108" s="125" t="s">
        <v>341</v>
      </c>
      <c r="F108" s="125">
        <v>3315001</v>
      </c>
      <c r="G108" s="125">
        <v>0</v>
      </c>
      <c r="H108" s="125" t="s">
        <v>264</v>
      </c>
      <c r="I108" s="125" t="s">
        <v>695</v>
      </c>
      <c r="J108" s="125">
        <v>0</v>
      </c>
      <c r="K108" s="125">
        <v>0</v>
      </c>
      <c r="L108" s="125" t="s">
        <v>43</v>
      </c>
      <c r="M108" s="128">
        <v>7700</v>
      </c>
      <c r="N108" s="127"/>
      <c r="O108" s="154">
        <v>7700</v>
      </c>
      <c r="P108" s="153"/>
      <c r="Q108" s="155">
        <v>-37435596206</v>
      </c>
      <c r="R108" s="125" t="s">
        <v>263</v>
      </c>
      <c r="S108" s="125" t="s">
        <v>339</v>
      </c>
      <c r="T108" s="125" t="s">
        <v>239</v>
      </c>
      <c r="U108" s="125" t="s">
        <v>253</v>
      </c>
      <c r="V108" s="125" t="s">
        <v>340</v>
      </c>
      <c r="W108" s="125" t="s">
        <v>259</v>
      </c>
      <c r="X108" s="125" t="s">
        <v>698</v>
      </c>
    </row>
    <row r="109" spans="2:24" ht="12" customHeight="1">
      <c r="B109" s="125" t="s">
        <v>335</v>
      </c>
      <c r="C109" s="126">
        <v>44253</v>
      </c>
      <c r="D109" s="125">
        <v>109</v>
      </c>
      <c r="E109" s="125" t="s">
        <v>341</v>
      </c>
      <c r="F109" s="125">
        <v>3315001</v>
      </c>
      <c r="G109" s="125">
        <v>0</v>
      </c>
      <c r="H109" s="125" t="s">
        <v>264</v>
      </c>
      <c r="I109" s="125" t="s">
        <v>695</v>
      </c>
      <c r="J109" s="125">
        <v>0</v>
      </c>
      <c r="K109" s="125">
        <v>0</v>
      </c>
      <c r="L109" s="125" t="s">
        <v>43</v>
      </c>
      <c r="M109" s="128">
        <v>170005</v>
      </c>
      <c r="N109" s="127"/>
      <c r="O109" s="154">
        <v>170005</v>
      </c>
      <c r="P109" s="153"/>
      <c r="Q109" s="155">
        <v>-37435426201</v>
      </c>
      <c r="R109" s="125" t="s">
        <v>263</v>
      </c>
      <c r="S109" s="125" t="s">
        <v>339</v>
      </c>
      <c r="T109" s="125" t="s">
        <v>239</v>
      </c>
      <c r="U109" s="125" t="s">
        <v>253</v>
      </c>
      <c r="V109" s="125" t="s">
        <v>340</v>
      </c>
      <c r="W109" s="125" t="s">
        <v>259</v>
      </c>
      <c r="X109" s="125" t="s">
        <v>699</v>
      </c>
    </row>
    <row r="110" spans="2:24" ht="12" customHeight="1">
      <c r="B110" s="125" t="s">
        <v>335</v>
      </c>
      <c r="C110" s="126">
        <v>44253</v>
      </c>
      <c r="D110" s="125">
        <v>109</v>
      </c>
      <c r="E110" s="125" t="s">
        <v>341</v>
      </c>
      <c r="F110" s="125">
        <v>3315001</v>
      </c>
      <c r="G110" s="125">
        <v>0</v>
      </c>
      <c r="H110" s="125" t="s">
        <v>264</v>
      </c>
      <c r="I110" s="125" t="s">
        <v>695</v>
      </c>
      <c r="J110" s="125">
        <v>0</v>
      </c>
      <c r="K110" s="125">
        <v>0</v>
      </c>
      <c r="L110" s="125" t="s">
        <v>43</v>
      </c>
      <c r="M110" s="127"/>
      <c r="N110" s="128">
        <v>3578905</v>
      </c>
      <c r="O110" s="153"/>
      <c r="P110" s="154">
        <v>3578905</v>
      </c>
      <c r="Q110" s="155">
        <v>-37439005106</v>
      </c>
      <c r="R110" s="125" t="s">
        <v>263</v>
      </c>
      <c r="S110" s="125" t="s">
        <v>262</v>
      </c>
      <c r="T110" s="125" t="s">
        <v>239</v>
      </c>
      <c r="U110" s="125" t="s">
        <v>253</v>
      </c>
      <c r="V110" s="125" t="s">
        <v>260</v>
      </c>
      <c r="W110" s="125" t="s">
        <v>259</v>
      </c>
      <c r="X110" s="125" t="s">
        <v>346</v>
      </c>
    </row>
    <row r="111" spans="2:24" ht="12" customHeight="1">
      <c r="B111" s="125" t="s">
        <v>335</v>
      </c>
      <c r="C111" s="126">
        <v>44253</v>
      </c>
      <c r="D111" s="125">
        <v>109</v>
      </c>
      <c r="E111" s="125" t="s">
        <v>341</v>
      </c>
      <c r="F111" s="125">
        <v>3315001</v>
      </c>
      <c r="G111" s="125">
        <v>0</v>
      </c>
      <c r="H111" s="125" t="s">
        <v>264</v>
      </c>
      <c r="I111" s="125" t="s">
        <v>692</v>
      </c>
      <c r="J111" s="125">
        <v>0</v>
      </c>
      <c r="K111" s="125">
        <v>0</v>
      </c>
      <c r="L111" s="125" t="s">
        <v>42</v>
      </c>
      <c r="M111" s="128" t="s">
        <v>693</v>
      </c>
      <c r="N111" s="127"/>
      <c r="O111" s="154">
        <v>19273098</v>
      </c>
      <c r="P111" s="153"/>
      <c r="Q111" s="155">
        <v>-37419732008</v>
      </c>
      <c r="R111" s="125" t="s">
        <v>263</v>
      </c>
      <c r="S111" s="125" t="s">
        <v>339</v>
      </c>
      <c r="T111" s="125" t="s">
        <v>239</v>
      </c>
      <c r="U111" s="125" t="s">
        <v>253</v>
      </c>
      <c r="V111" s="125" t="s">
        <v>340</v>
      </c>
      <c r="W111" s="125" t="s">
        <v>259</v>
      </c>
      <c r="X111" s="125" t="s">
        <v>694</v>
      </c>
    </row>
    <row r="112" spans="2:24" ht="12" customHeight="1">
      <c r="B112" s="125" t="s">
        <v>335</v>
      </c>
      <c r="C112" s="126">
        <v>44253</v>
      </c>
      <c r="D112" s="125">
        <v>109</v>
      </c>
      <c r="E112" s="125" t="s">
        <v>341</v>
      </c>
      <c r="F112" s="125">
        <v>3315001</v>
      </c>
      <c r="G112" s="125">
        <v>0</v>
      </c>
      <c r="H112" s="125" t="s">
        <v>264</v>
      </c>
      <c r="I112" s="125" t="s">
        <v>692</v>
      </c>
      <c r="J112" s="125">
        <v>0</v>
      </c>
      <c r="K112" s="125">
        <v>0</v>
      </c>
      <c r="L112" s="125" t="s">
        <v>42</v>
      </c>
      <c r="M112" s="128" t="s">
        <v>464</v>
      </c>
      <c r="N112" s="127"/>
      <c r="O112" s="154">
        <v>49129</v>
      </c>
      <c r="P112" s="153"/>
      <c r="Q112" s="155">
        <v>-37419682879</v>
      </c>
      <c r="R112" s="125" t="s">
        <v>263</v>
      </c>
      <c r="S112" s="125" t="s">
        <v>339</v>
      </c>
      <c r="T112" s="125" t="s">
        <v>239</v>
      </c>
      <c r="U112" s="125" t="s">
        <v>253</v>
      </c>
      <c r="V112" s="125" t="s">
        <v>340</v>
      </c>
      <c r="W112" s="125" t="s">
        <v>259</v>
      </c>
      <c r="X112" s="125" t="s">
        <v>700</v>
      </c>
    </row>
    <row r="113" spans="2:24" ht="12" customHeight="1">
      <c r="B113" s="125" t="s">
        <v>335</v>
      </c>
      <c r="C113" s="126">
        <v>44253</v>
      </c>
      <c r="D113" s="125">
        <v>109</v>
      </c>
      <c r="E113" s="125" t="s">
        <v>341</v>
      </c>
      <c r="F113" s="125">
        <v>3315001</v>
      </c>
      <c r="G113" s="125">
        <v>0</v>
      </c>
      <c r="H113" s="125" t="s">
        <v>264</v>
      </c>
      <c r="I113" s="125" t="s">
        <v>692</v>
      </c>
      <c r="J113" s="125">
        <v>0</v>
      </c>
      <c r="K113" s="125">
        <v>0</v>
      </c>
      <c r="L113" s="125" t="s">
        <v>42</v>
      </c>
      <c r="M113" s="128">
        <v>0</v>
      </c>
      <c r="N113" s="127"/>
      <c r="O113" s="154">
        <v>1</v>
      </c>
      <c r="P113" s="153"/>
      <c r="Q113" s="155">
        <v>-37419682878</v>
      </c>
      <c r="R113" s="125" t="s">
        <v>263</v>
      </c>
      <c r="S113" s="125" t="s">
        <v>339</v>
      </c>
      <c r="T113" s="125" t="s">
        <v>239</v>
      </c>
      <c r="U113" s="125" t="s">
        <v>253</v>
      </c>
      <c r="V113" s="125" t="s">
        <v>340</v>
      </c>
      <c r="W113" s="125" t="s">
        <v>259</v>
      </c>
      <c r="X113" s="125" t="s">
        <v>694</v>
      </c>
    </row>
    <row r="114" spans="2:24" ht="12" customHeight="1">
      <c r="B114" s="125" t="s">
        <v>335</v>
      </c>
      <c r="C114" s="126">
        <v>44253</v>
      </c>
      <c r="D114" s="125">
        <v>109</v>
      </c>
      <c r="E114" s="125" t="s">
        <v>341</v>
      </c>
      <c r="F114" s="125">
        <v>3315001</v>
      </c>
      <c r="G114" s="125">
        <v>0</v>
      </c>
      <c r="H114" s="125" t="s">
        <v>264</v>
      </c>
      <c r="I114" s="125" t="s">
        <v>692</v>
      </c>
      <c r="J114" s="125">
        <v>0</v>
      </c>
      <c r="K114" s="125">
        <v>0</v>
      </c>
      <c r="L114" s="125" t="s">
        <v>42</v>
      </c>
      <c r="M114" s="127"/>
      <c r="N114" s="128" t="s">
        <v>697</v>
      </c>
      <c r="O114" s="153"/>
      <c r="P114" s="154">
        <v>19322228</v>
      </c>
      <c r="Q114" s="155">
        <v>-37439005106</v>
      </c>
      <c r="R114" s="125" t="s">
        <v>263</v>
      </c>
      <c r="S114" s="125" t="s">
        <v>262</v>
      </c>
      <c r="T114" s="125" t="s">
        <v>239</v>
      </c>
      <c r="U114" s="125" t="s">
        <v>253</v>
      </c>
      <c r="V114" s="125" t="s">
        <v>260</v>
      </c>
      <c r="W114" s="125" t="s">
        <v>259</v>
      </c>
      <c r="X114" s="125" t="s">
        <v>346</v>
      </c>
    </row>
    <row r="115" spans="2:24" ht="12" hidden="1" customHeight="1">
      <c r="B115" s="125" t="s">
        <v>335</v>
      </c>
      <c r="C115" s="126">
        <v>44255</v>
      </c>
      <c r="D115" s="125">
        <v>0</v>
      </c>
      <c r="E115" s="125">
        <v>0</v>
      </c>
      <c r="F115" s="125">
        <v>0</v>
      </c>
      <c r="G115" s="125">
        <v>0</v>
      </c>
      <c r="H115" s="125" t="s">
        <v>637</v>
      </c>
      <c r="I115" s="125">
        <v>1346305</v>
      </c>
      <c r="J115" s="125" t="s">
        <v>701</v>
      </c>
      <c r="K115" s="127"/>
      <c r="L115" s="125" t="s">
        <v>44</v>
      </c>
      <c r="M115" s="128">
        <v>0</v>
      </c>
      <c r="N115" s="128">
        <v>0</v>
      </c>
      <c r="O115" s="154">
        <v>94003281</v>
      </c>
      <c r="P115" s="154">
        <v>0</v>
      </c>
      <c r="Q115" s="155">
        <v>-37345001825</v>
      </c>
      <c r="R115" s="125" t="s">
        <v>256</v>
      </c>
      <c r="S115" s="125" t="s">
        <v>639</v>
      </c>
      <c r="T115" s="125" t="s">
        <v>640</v>
      </c>
      <c r="U115" s="125" t="s">
        <v>253</v>
      </c>
      <c r="V115" s="125" t="s">
        <v>44</v>
      </c>
      <c r="W115" s="125">
        <v>0</v>
      </c>
      <c r="X115" s="127"/>
    </row>
    <row r="116" spans="2:24" ht="12" hidden="1" customHeight="1">
      <c r="B116" s="125" t="s">
        <v>335</v>
      </c>
      <c r="C116" s="126">
        <v>44255</v>
      </c>
      <c r="D116" s="125">
        <v>0</v>
      </c>
      <c r="E116" s="125">
        <v>0</v>
      </c>
      <c r="F116" s="125">
        <v>0</v>
      </c>
      <c r="G116" s="125">
        <v>0</v>
      </c>
      <c r="H116" s="125" t="s">
        <v>641</v>
      </c>
      <c r="I116" s="125">
        <v>1346306</v>
      </c>
      <c r="J116" s="125" t="s">
        <v>704</v>
      </c>
      <c r="K116" s="127"/>
      <c r="L116" s="125" t="s">
        <v>42</v>
      </c>
      <c r="M116" s="128">
        <v>0</v>
      </c>
      <c r="N116" s="128">
        <v>0</v>
      </c>
      <c r="O116" s="154">
        <v>1563670045</v>
      </c>
      <c r="P116" s="154">
        <v>0</v>
      </c>
      <c r="Q116" s="155">
        <v>-35781331780</v>
      </c>
      <c r="R116" s="125" t="s">
        <v>256</v>
      </c>
      <c r="S116" s="125" t="s">
        <v>639</v>
      </c>
      <c r="T116" s="125" t="s">
        <v>640</v>
      </c>
      <c r="U116" s="125" t="s">
        <v>253</v>
      </c>
      <c r="V116" s="125" t="s">
        <v>42</v>
      </c>
      <c r="W116" s="125">
        <v>0</v>
      </c>
      <c r="X116" s="127"/>
    </row>
    <row r="117" spans="2:24" ht="12" hidden="1" customHeight="1">
      <c r="B117" s="125" t="s">
        <v>335</v>
      </c>
      <c r="C117" s="126">
        <v>44255</v>
      </c>
      <c r="D117" s="125">
        <v>0</v>
      </c>
      <c r="E117" s="125">
        <v>0</v>
      </c>
      <c r="F117" s="125">
        <v>0</v>
      </c>
      <c r="G117" s="125">
        <v>0</v>
      </c>
      <c r="H117" s="125" t="s">
        <v>702</v>
      </c>
      <c r="I117" s="125">
        <v>1346301</v>
      </c>
      <c r="J117" s="125" t="s">
        <v>703</v>
      </c>
      <c r="K117" s="127"/>
      <c r="L117" s="125" t="s">
        <v>44</v>
      </c>
      <c r="M117" s="128">
        <v>0</v>
      </c>
      <c r="N117" s="128">
        <v>0</v>
      </c>
      <c r="O117" s="154">
        <v>0</v>
      </c>
      <c r="P117" s="154">
        <v>12291685</v>
      </c>
      <c r="Q117" s="155">
        <v>-35793623465</v>
      </c>
      <c r="R117" s="125" t="s">
        <v>256</v>
      </c>
      <c r="S117" s="125" t="s">
        <v>639</v>
      </c>
      <c r="T117" s="125" t="s">
        <v>640</v>
      </c>
      <c r="U117" s="125" t="s">
        <v>253</v>
      </c>
      <c r="V117" s="125" t="s">
        <v>44</v>
      </c>
      <c r="W117" s="125">
        <v>0</v>
      </c>
      <c r="X117" s="127"/>
    </row>
    <row r="118" spans="2:24" ht="12" hidden="1" customHeight="1">
      <c r="B118" s="125" t="s">
        <v>335</v>
      </c>
      <c r="C118" s="126">
        <v>44255</v>
      </c>
      <c r="D118" s="125">
        <v>0</v>
      </c>
      <c r="E118" s="125">
        <v>0</v>
      </c>
      <c r="F118" s="125">
        <v>0</v>
      </c>
      <c r="G118" s="125">
        <v>0</v>
      </c>
      <c r="H118" s="125" t="s">
        <v>705</v>
      </c>
      <c r="I118" s="125">
        <v>1346302</v>
      </c>
      <c r="J118" s="125" t="s">
        <v>706</v>
      </c>
      <c r="K118" s="127"/>
      <c r="L118" s="125" t="s">
        <v>42</v>
      </c>
      <c r="M118" s="128">
        <v>0</v>
      </c>
      <c r="N118" s="128">
        <v>0</v>
      </c>
      <c r="O118" s="154">
        <v>197934210</v>
      </c>
      <c r="P118" s="154">
        <v>0</v>
      </c>
      <c r="Q118" s="155">
        <v>-35595689255</v>
      </c>
      <c r="R118" s="125" t="s">
        <v>256</v>
      </c>
      <c r="S118" s="125" t="s">
        <v>639</v>
      </c>
      <c r="T118" s="125" t="s">
        <v>640</v>
      </c>
      <c r="U118" s="125" t="s">
        <v>253</v>
      </c>
      <c r="V118" s="125" t="s">
        <v>42</v>
      </c>
      <c r="W118" s="125">
        <v>0</v>
      </c>
      <c r="X118" s="127"/>
    </row>
    <row r="119" spans="2:24" ht="12" customHeight="1">
      <c r="B119" s="125" t="s">
        <v>335</v>
      </c>
      <c r="C119" s="126">
        <v>44256</v>
      </c>
      <c r="D119" s="125">
        <v>109</v>
      </c>
      <c r="E119" s="125" t="s">
        <v>336</v>
      </c>
      <c r="F119" s="125">
        <v>3315002</v>
      </c>
      <c r="G119" s="125">
        <v>0</v>
      </c>
      <c r="H119" s="125" t="s">
        <v>264</v>
      </c>
      <c r="I119" s="125" t="s">
        <v>373</v>
      </c>
      <c r="J119" s="125">
        <v>0</v>
      </c>
      <c r="K119" s="125">
        <v>0</v>
      </c>
      <c r="L119" s="125" t="s">
        <v>42</v>
      </c>
      <c r="M119" s="128" t="s">
        <v>461</v>
      </c>
      <c r="N119" s="127"/>
      <c r="O119" s="154">
        <v>17580514</v>
      </c>
      <c r="P119" s="153"/>
      <c r="Q119" s="155">
        <v>-35578108741</v>
      </c>
      <c r="R119" s="125" t="s">
        <v>263</v>
      </c>
      <c r="S119" s="125" t="s">
        <v>339</v>
      </c>
      <c r="T119" s="125" t="s">
        <v>239</v>
      </c>
      <c r="U119" s="125" t="s">
        <v>253</v>
      </c>
      <c r="V119" s="125" t="s">
        <v>340</v>
      </c>
      <c r="W119" s="125" t="s">
        <v>259</v>
      </c>
      <c r="X119" s="125" t="s">
        <v>708</v>
      </c>
    </row>
    <row r="120" spans="2:24" ht="12" customHeight="1">
      <c r="B120" s="125" t="s">
        <v>335</v>
      </c>
      <c r="C120" s="126">
        <v>44256</v>
      </c>
      <c r="D120" s="125">
        <v>109</v>
      </c>
      <c r="E120" s="125" t="s">
        <v>956</v>
      </c>
      <c r="F120" s="125">
        <v>3315003</v>
      </c>
      <c r="G120" s="125">
        <v>0</v>
      </c>
      <c r="H120" s="125" t="s">
        <v>264</v>
      </c>
      <c r="I120" s="125">
        <v>787660</v>
      </c>
      <c r="J120" s="125">
        <v>0</v>
      </c>
      <c r="K120" s="125">
        <v>0</v>
      </c>
      <c r="L120" s="125" t="s">
        <v>42</v>
      </c>
      <c r="M120" s="128" t="s">
        <v>465</v>
      </c>
      <c r="N120" s="127"/>
      <c r="O120" s="154">
        <v>1588154</v>
      </c>
      <c r="P120" s="153"/>
      <c r="Q120" s="155">
        <v>-35576520587</v>
      </c>
      <c r="R120" s="125" t="s">
        <v>263</v>
      </c>
      <c r="S120" s="125" t="s">
        <v>339</v>
      </c>
      <c r="T120" s="125" t="s">
        <v>239</v>
      </c>
      <c r="U120" s="125" t="s">
        <v>253</v>
      </c>
      <c r="V120" s="125" t="s">
        <v>340</v>
      </c>
      <c r="W120" s="125" t="s">
        <v>259</v>
      </c>
      <c r="X120" s="125" t="s">
        <v>707</v>
      </c>
    </row>
    <row r="121" spans="2:24" ht="12" customHeight="1">
      <c r="B121" s="125" t="s">
        <v>335</v>
      </c>
      <c r="C121" s="126">
        <v>44257</v>
      </c>
      <c r="D121" s="125">
        <v>109</v>
      </c>
      <c r="E121" s="125" t="s">
        <v>956</v>
      </c>
      <c r="F121" s="125">
        <v>3315003</v>
      </c>
      <c r="G121" s="125">
        <v>0</v>
      </c>
      <c r="H121" s="125" t="s">
        <v>264</v>
      </c>
      <c r="I121" s="125" t="s">
        <v>684</v>
      </c>
      <c r="J121" s="125">
        <v>0</v>
      </c>
      <c r="K121" s="125">
        <v>0</v>
      </c>
      <c r="L121" s="125" t="s">
        <v>43</v>
      </c>
      <c r="M121" s="127"/>
      <c r="N121" s="128">
        <v>50531798</v>
      </c>
      <c r="O121" s="153"/>
      <c r="P121" s="154">
        <v>50531798</v>
      </c>
      <c r="Q121" s="155">
        <v>-35627052385</v>
      </c>
      <c r="R121" s="125" t="s">
        <v>263</v>
      </c>
      <c r="S121" s="125" t="s">
        <v>342</v>
      </c>
      <c r="T121" s="125" t="s">
        <v>239</v>
      </c>
      <c r="U121" s="125" t="s">
        <v>253</v>
      </c>
      <c r="V121" s="125" t="s">
        <v>343</v>
      </c>
      <c r="W121" s="125" t="s">
        <v>259</v>
      </c>
      <c r="X121" s="125">
        <v>82400</v>
      </c>
    </row>
    <row r="122" spans="2:24" ht="12" customHeight="1">
      <c r="B122" s="125" t="s">
        <v>335</v>
      </c>
      <c r="C122" s="126">
        <v>44257</v>
      </c>
      <c r="D122" s="125">
        <v>109</v>
      </c>
      <c r="E122" s="125" t="s">
        <v>956</v>
      </c>
      <c r="F122" s="125">
        <v>3315003</v>
      </c>
      <c r="G122" s="125">
        <v>0</v>
      </c>
      <c r="H122" s="125" t="s">
        <v>264</v>
      </c>
      <c r="I122" s="125" t="s">
        <v>710</v>
      </c>
      <c r="J122" s="125">
        <v>0</v>
      </c>
      <c r="K122" s="125">
        <v>0</v>
      </c>
      <c r="L122" s="125" t="s">
        <v>42</v>
      </c>
      <c r="M122" s="127"/>
      <c r="N122" s="128">
        <v>145866</v>
      </c>
      <c r="O122" s="153"/>
      <c r="P122" s="154">
        <v>965877975</v>
      </c>
      <c r="Q122" s="155">
        <v>-36592930360</v>
      </c>
      <c r="R122" s="125" t="s">
        <v>263</v>
      </c>
      <c r="S122" s="125" t="s">
        <v>262</v>
      </c>
      <c r="T122" s="125" t="s">
        <v>239</v>
      </c>
      <c r="U122" s="125" t="s">
        <v>253</v>
      </c>
      <c r="V122" s="125" t="s">
        <v>260</v>
      </c>
      <c r="W122" s="125" t="s">
        <v>259</v>
      </c>
      <c r="X122" s="125" t="s">
        <v>711</v>
      </c>
    </row>
    <row r="123" spans="2:24" ht="12" customHeight="1">
      <c r="B123" s="125" t="s">
        <v>335</v>
      </c>
      <c r="C123" s="126">
        <v>44257</v>
      </c>
      <c r="D123" s="125">
        <v>109</v>
      </c>
      <c r="E123" s="125" t="s">
        <v>956</v>
      </c>
      <c r="F123" s="125">
        <v>3315003</v>
      </c>
      <c r="G123" s="125">
        <v>0</v>
      </c>
      <c r="H123" s="125" t="s">
        <v>264</v>
      </c>
      <c r="I123" s="125" t="s">
        <v>684</v>
      </c>
      <c r="J123" s="125">
        <v>0</v>
      </c>
      <c r="K123" s="125">
        <v>0</v>
      </c>
      <c r="L123" s="125" t="s">
        <v>43</v>
      </c>
      <c r="M123" s="128">
        <v>50531798</v>
      </c>
      <c r="N123" s="127"/>
      <c r="O123" s="154">
        <v>50531798</v>
      </c>
      <c r="P123" s="153"/>
      <c r="Q123" s="155">
        <v>-36542398562</v>
      </c>
      <c r="R123" s="125" t="s">
        <v>263</v>
      </c>
      <c r="S123" s="125" t="s">
        <v>339</v>
      </c>
      <c r="T123" s="125" t="s">
        <v>239</v>
      </c>
      <c r="U123" s="125" t="s">
        <v>253</v>
      </c>
      <c r="V123" s="125" t="s">
        <v>340</v>
      </c>
      <c r="W123" s="125" t="s">
        <v>259</v>
      </c>
      <c r="X123" s="125" t="s">
        <v>712</v>
      </c>
    </row>
    <row r="124" spans="2:24" ht="12" hidden="1" customHeight="1">
      <c r="B124" s="125" t="s">
        <v>335</v>
      </c>
      <c r="C124" s="126">
        <v>44257</v>
      </c>
      <c r="D124" s="125">
        <v>109</v>
      </c>
      <c r="E124" s="125" t="s">
        <v>956</v>
      </c>
      <c r="F124" s="125">
        <v>3315003</v>
      </c>
      <c r="G124" s="125">
        <v>0</v>
      </c>
      <c r="H124" s="125" t="s">
        <v>651</v>
      </c>
      <c r="I124" s="125" t="s">
        <v>709</v>
      </c>
      <c r="J124" s="125">
        <v>0</v>
      </c>
      <c r="K124" s="125">
        <v>0</v>
      </c>
      <c r="L124" s="125" t="s">
        <v>43</v>
      </c>
      <c r="M124" s="128">
        <v>2230044</v>
      </c>
      <c r="N124" s="127"/>
      <c r="O124" s="154">
        <v>2230044</v>
      </c>
      <c r="P124" s="153"/>
      <c r="Q124" s="155">
        <v>-36540168518</v>
      </c>
      <c r="R124" s="125" t="s">
        <v>263</v>
      </c>
      <c r="S124" s="125" t="s">
        <v>342</v>
      </c>
      <c r="T124" s="125" t="s">
        <v>239</v>
      </c>
      <c r="U124" s="125" t="s">
        <v>253</v>
      </c>
      <c r="V124" s="125" t="s">
        <v>343</v>
      </c>
      <c r="W124" s="125" t="s">
        <v>259</v>
      </c>
      <c r="X124" s="125">
        <v>82400</v>
      </c>
    </row>
    <row r="125" spans="2:24" ht="12" hidden="1" customHeight="1">
      <c r="B125" s="125" t="s">
        <v>335</v>
      </c>
      <c r="C125" s="126">
        <v>44257</v>
      </c>
      <c r="D125" s="125">
        <v>109</v>
      </c>
      <c r="E125" s="125" t="s">
        <v>956</v>
      </c>
      <c r="F125" s="125">
        <v>3315003</v>
      </c>
      <c r="G125" s="125">
        <v>0</v>
      </c>
      <c r="H125" s="125" t="s">
        <v>651</v>
      </c>
      <c r="I125" s="125" t="s">
        <v>709</v>
      </c>
      <c r="J125" s="125">
        <v>0</v>
      </c>
      <c r="K125" s="125">
        <v>0</v>
      </c>
      <c r="L125" s="125" t="s">
        <v>43</v>
      </c>
      <c r="M125" s="127"/>
      <c r="N125" s="128">
        <v>2230044</v>
      </c>
      <c r="O125" s="153"/>
      <c r="P125" s="154">
        <v>2230044</v>
      </c>
      <c r="Q125" s="155">
        <v>-36542398562</v>
      </c>
      <c r="R125" s="125" t="s">
        <v>263</v>
      </c>
      <c r="S125" s="125" t="s">
        <v>339</v>
      </c>
      <c r="T125" s="125" t="s">
        <v>239</v>
      </c>
      <c r="U125" s="125" t="s">
        <v>253</v>
      </c>
      <c r="V125" s="125" t="s">
        <v>340</v>
      </c>
      <c r="W125" s="125" t="s">
        <v>259</v>
      </c>
      <c r="X125" s="125" t="s">
        <v>713</v>
      </c>
    </row>
    <row r="126" spans="2:24" ht="12" customHeight="1">
      <c r="B126" s="125" t="s">
        <v>335</v>
      </c>
      <c r="C126" s="126">
        <v>44257</v>
      </c>
      <c r="D126" s="125">
        <v>109</v>
      </c>
      <c r="E126" s="125" t="s">
        <v>956</v>
      </c>
      <c r="F126" s="125">
        <v>3315003</v>
      </c>
      <c r="G126" s="125">
        <v>0</v>
      </c>
      <c r="H126" s="125" t="s">
        <v>264</v>
      </c>
      <c r="I126" s="125" t="s">
        <v>684</v>
      </c>
      <c r="J126" s="125">
        <v>0</v>
      </c>
      <c r="K126" s="125">
        <v>0</v>
      </c>
      <c r="L126" s="125" t="s">
        <v>43</v>
      </c>
      <c r="M126" s="128">
        <v>2230044</v>
      </c>
      <c r="N126" s="127"/>
      <c r="O126" s="154">
        <v>2230044</v>
      </c>
      <c r="P126" s="153"/>
      <c r="Q126" s="155">
        <v>-36540168518</v>
      </c>
      <c r="R126" s="125" t="s">
        <v>263</v>
      </c>
      <c r="S126" s="125" t="s">
        <v>339</v>
      </c>
      <c r="T126" s="125" t="s">
        <v>239</v>
      </c>
      <c r="U126" s="125" t="s">
        <v>253</v>
      </c>
      <c r="V126" s="125" t="s">
        <v>340</v>
      </c>
      <c r="W126" s="125" t="s">
        <v>259</v>
      </c>
      <c r="X126" s="125" t="s">
        <v>715</v>
      </c>
    </row>
    <row r="127" spans="2:24" ht="12" hidden="1" customHeight="1">
      <c r="B127" s="125" t="s">
        <v>335</v>
      </c>
      <c r="C127" s="126">
        <v>44257</v>
      </c>
      <c r="D127" s="125">
        <v>109</v>
      </c>
      <c r="E127" s="125" t="s">
        <v>956</v>
      </c>
      <c r="F127" s="125">
        <v>3315003</v>
      </c>
      <c r="G127" s="125">
        <v>0</v>
      </c>
      <c r="H127" s="125" t="s">
        <v>651</v>
      </c>
      <c r="I127" s="125" t="s">
        <v>709</v>
      </c>
      <c r="J127" s="125">
        <v>0</v>
      </c>
      <c r="K127" s="125">
        <v>0</v>
      </c>
      <c r="L127" s="125" t="s">
        <v>43</v>
      </c>
      <c r="M127" s="127"/>
      <c r="N127" s="128">
        <v>2230044</v>
      </c>
      <c r="O127" s="153"/>
      <c r="P127" s="154">
        <v>2230044</v>
      </c>
      <c r="Q127" s="155">
        <v>-36542398562</v>
      </c>
      <c r="R127" s="125" t="s">
        <v>263</v>
      </c>
      <c r="S127" s="125" t="s">
        <v>339</v>
      </c>
      <c r="T127" s="125" t="s">
        <v>239</v>
      </c>
      <c r="U127" s="125" t="s">
        <v>253</v>
      </c>
      <c r="V127" s="125" t="s">
        <v>340</v>
      </c>
      <c r="W127" s="125" t="s">
        <v>259</v>
      </c>
      <c r="X127" s="125" t="s">
        <v>714</v>
      </c>
    </row>
    <row r="128" spans="2:24" ht="12" hidden="1" customHeight="1">
      <c r="B128" s="125" t="s">
        <v>335</v>
      </c>
      <c r="C128" s="126">
        <v>44257</v>
      </c>
      <c r="D128" s="125">
        <v>109</v>
      </c>
      <c r="E128" s="125" t="s">
        <v>956</v>
      </c>
      <c r="F128" s="125">
        <v>3315003</v>
      </c>
      <c r="G128" s="125">
        <v>0</v>
      </c>
      <c r="H128" s="125" t="s">
        <v>651</v>
      </c>
      <c r="I128" s="125" t="s">
        <v>709</v>
      </c>
      <c r="J128" s="125">
        <v>0</v>
      </c>
      <c r="K128" s="125">
        <v>0</v>
      </c>
      <c r="L128" s="125" t="s">
        <v>43</v>
      </c>
      <c r="M128" s="128">
        <v>2230044</v>
      </c>
      <c r="N128" s="127"/>
      <c r="O128" s="154">
        <v>2230044</v>
      </c>
      <c r="P128" s="153"/>
      <c r="Q128" s="155">
        <v>-36540168518</v>
      </c>
      <c r="R128" s="125" t="s">
        <v>263</v>
      </c>
      <c r="S128" s="125" t="s">
        <v>262</v>
      </c>
      <c r="T128" s="125" t="s">
        <v>239</v>
      </c>
      <c r="U128" s="125" t="s">
        <v>253</v>
      </c>
      <c r="V128" s="125" t="s">
        <v>260</v>
      </c>
      <c r="W128" s="125" t="s">
        <v>259</v>
      </c>
      <c r="X128" s="125" t="s">
        <v>346</v>
      </c>
    </row>
    <row r="129" spans="2:24" ht="12" customHeight="1">
      <c r="B129" s="125" t="s">
        <v>335</v>
      </c>
      <c r="C129" s="126">
        <v>44257</v>
      </c>
      <c r="D129" s="125">
        <v>109</v>
      </c>
      <c r="E129" s="125" t="s">
        <v>341</v>
      </c>
      <c r="F129" s="125">
        <v>3315001</v>
      </c>
      <c r="G129" s="125">
        <v>0</v>
      </c>
      <c r="H129" s="125" t="s">
        <v>264</v>
      </c>
      <c r="I129" s="125" t="s">
        <v>436</v>
      </c>
      <c r="J129" s="125">
        <v>0</v>
      </c>
      <c r="K129" s="125">
        <v>0</v>
      </c>
      <c r="L129" s="125" t="s">
        <v>42</v>
      </c>
      <c r="M129" s="128">
        <v>20495</v>
      </c>
      <c r="N129" s="127"/>
      <c r="O129" s="154">
        <v>144509015</v>
      </c>
      <c r="P129" s="153"/>
      <c r="Q129" s="155">
        <v>-36395659503</v>
      </c>
      <c r="R129" s="125" t="s">
        <v>263</v>
      </c>
      <c r="S129" s="125" t="s">
        <v>339</v>
      </c>
      <c r="T129" s="125" t="s">
        <v>239</v>
      </c>
      <c r="U129" s="125" t="s">
        <v>253</v>
      </c>
      <c r="V129" s="125" t="s">
        <v>340</v>
      </c>
      <c r="W129" s="125" t="s">
        <v>259</v>
      </c>
      <c r="X129" s="125" t="s">
        <v>721</v>
      </c>
    </row>
    <row r="130" spans="2:24" ht="12" customHeight="1">
      <c r="B130" s="125" t="s">
        <v>335</v>
      </c>
      <c r="C130" s="126">
        <v>44257</v>
      </c>
      <c r="D130" s="125">
        <v>109</v>
      </c>
      <c r="E130" s="125" t="s">
        <v>341</v>
      </c>
      <c r="F130" s="125">
        <v>3315001</v>
      </c>
      <c r="G130" s="125">
        <v>0</v>
      </c>
      <c r="H130" s="125" t="s">
        <v>264</v>
      </c>
      <c r="I130" s="125" t="s">
        <v>434</v>
      </c>
      <c r="J130" s="125">
        <v>0</v>
      </c>
      <c r="K130" s="125">
        <v>0</v>
      </c>
      <c r="L130" s="125" t="s">
        <v>42</v>
      </c>
      <c r="M130" s="128">
        <v>18625</v>
      </c>
      <c r="N130" s="127"/>
      <c r="O130" s="154">
        <v>130916615</v>
      </c>
      <c r="P130" s="153"/>
      <c r="Q130" s="155">
        <v>-36264742888</v>
      </c>
      <c r="R130" s="125" t="s">
        <v>263</v>
      </c>
      <c r="S130" s="125" t="s">
        <v>339</v>
      </c>
      <c r="T130" s="125" t="s">
        <v>239</v>
      </c>
      <c r="U130" s="125" t="s">
        <v>253</v>
      </c>
      <c r="V130" s="125" t="s">
        <v>340</v>
      </c>
      <c r="W130" s="125" t="s">
        <v>259</v>
      </c>
      <c r="X130" s="125" t="s">
        <v>722</v>
      </c>
    </row>
    <row r="131" spans="2:24" ht="12" customHeight="1">
      <c r="B131" s="125" t="s">
        <v>335</v>
      </c>
      <c r="C131" s="126">
        <v>44257</v>
      </c>
      <c r="D131" s="125">
        <v>109</v>
      </c>
      <c r="E131" s="125" t="s">
        <v>341</v>
      </c>
      <c r="F131" s="125">
        <v>3315001</v>
      </c>
      <c r="G131" s="125">
        <v>0</v>
      </c>
      <c r="H131" s="125" t="s">
        <v>264</v>
      </c>
      <c r="I131" s="125" t="s">
        <v>432</v>
      </c>
      <c r="J131" s="125">
        <v>0</v>
      </c>
      <c r="K131" s="125">
        <v>0</v>
      </c>
      <c r="L131" s="125" t="s">
        <v>42</v>
      </c>
      <c r="M131" s="128">
        <v>9450</v>
      </c>
      <c r="N131" s="127"/>
      <c r="O131" s="154">
        <v>66058808</v>
      </c>
      <c r="P131" s="153"/>
      <c r="Q131" s="155">
        <v>-36198684080</v>
      </c>
      <c r="R131" s="125" t="s">
        <v>263</v>
      </c>
      <c r="S131" s="125" t="s">
        <v>339</v>
      </c>
      <c r="T131" s="125" t="s">
        <v>239</v>
      </c>
      <c r="U131" s="125" t="s">
        <v>253</v>
      </c>
      <c r="V131" s="125" t="s">
        <v>340</v>
      </c>
      <c r="W131" s="125" t="s">
        <v>259</v>
      </c>
      <c r="X131" s="125" t="s">
        <v>723</v>
      </c>
    </row>
    <row r="132" spans="2:24" ht="12" customHeight="1">
      <c r="B132" s="125" t="s">
        <v>335</v>
      </c>
      <c r="C132" s="126">
        <v>44257</v>
      </c>
      <c r="D132" s="125">
        <v>109</v>
      </c>
      <c r="E132" s="125" t="s">
        <v>341</v>
      </c>
      <c r="F132" s="125">
        <v>3315001</v>
      </c>
      <c r="G132" s="125">
        <v>0</v>
      </c>
      <c r="H132" s="125" t="s">
        <v>264</v>
      </c>
      <c r="I132" s="125" t="s">
        <v>431</v>
      </c>
      <c r="J132" s="125">
        <v>0</v>
      </c>
      <c r="K132" s="125">
        <v>0</v>
      </c>
      <c r="L132" s="125" t="s">
        <v>42</v>
      </c>
      <c r="M132" s="128" t="s">
        <v>453</v>
      </c>
      <c r="N132" s="127"/>
      <c r="O132" s="154">
        <v>196453301</v>
      </c>
      <c r="P132" s="153"/>
      <c r="Q132" s="155">
        <v>-36002230779</v>
      </c>
      <c r="R132" s="125" t="s">
        <v>263</v>
      </c>
      <c r="S132" s="125" t="s">
        <v>339</v>
      </c>
      <c r="T132" s="125" t="s">
        <v>239</v>
      </c>
      <c r="U132" s="125" t="s">
        <v>253</v>
      </c>
      <c r="V132" s="125" t="s">
        <v>340</v>
      </c>
      <c r="W132" s="125" t="s">
        <v>259</v>
      </c>
      <c r="X132" s="125" t="s">
        <v>719</v>
      </c>
    </row>
    <row r="133" spans="2:24" ht="12" customHeight="1">
      <c r="B133" s="125" t="s">
        <v>335</v>
      </c>
      <c r="C133" s="126">
        <v>44257</v>
      </c>
      <c r="D133" s="125">
        <v>109</v>
      </c>
      <c r="E133" s="125" t="s">
        <v>341</v>
      </c>
      <c r="F133" s="125">
        <v>3315001</v>
      </c>
      <c r="G133" s="125">
        <v>0</v>
      </c>
      <c r="H133" s="125" t="s">
        <v>264</v>
      </c>
      <c r="I133" s="125" t="s">
        <v>435</v>
      </c>
      <c r="J133" s="125">
        <v>0</v>
      </c>
      <c r="K133" s="125">
        <v>0</v>
      </c>
      <c r="L133" s="125" t="s">
        <v>42</v>
      </c>
      <c r="M133" s="128" t="s">
        <v>460</v>
      </c>
      <c r="N133" s="127"/>
      <c r="O133" s="154">
        <v>44548442</v>
      </c>
      <c r="P133" s="153"/>
      <c r="Q133" s="155">
        <v>-35957682337</v>
      </c>
      <c r="R133" s="125" t="s">
        <v>263</v>
      </c>
      <c r="S133" s="125" t="s">
        <v>339</v>
      </c>
      <c r="T133" s="125" t="s">
        <v>239</v>
      </c>
      <c r="U133" s="125" t="s">
        <v>253</v>
      </c>
      <c r="V133" s="125" t="s">
        <v>340</v>
      </c>
      <c r="W133" s="125" t="s">
        <v>259</v>
      </c>
      <c r="X133" s="125" t="s">
        <v>716</v>
      </c>
    </row>
    <row r="134" spans="2:24" ht="12" customHeight="1">
      <c r="B134" s="125" t="s">
        <v>335</v>
      </c>
      <c r="C134" s="126">
        <v>44257</v>
      </c>
      <c r="D134" s="125">
        <v>109</v>
      </c>
      <c r="E134" s="125" t="s">
        <v>341</v>
      </c>
      <c r="F134" s="125">
        <v>3315001</v>
      </c>
      <c r="G134" s="125">
        <v>0</v>
      </c>
      <c r="H134" s="125" t="s">
        <v>264</v>
      </c>
      <c r="I134" s="125" t="s">
        <v>438</v>
      </c>
      <c r="J134" s="125">
        <v>0</v>
      </c>
      <c r="K134" s="125">
        <v>0</v>
      </c>
      <c r="L134" s="125" t="s">
        <v>42</v>
      </c>
      <c r="M134" s="128">
        <v>7735</v>
      </c>
      <c r="N134" s="127"/>
      <c r="O134" s="154">
        <v>52996817</v>
      </c>
      <c r="P134" s="153"/>
      <c r="Q134" s="155">
        <v>-35904685520</v>
      </c>
      <c r="R134" s="125" t="s">
        <v>263</v>
      </c>
      <c r="S134" s="125" t="s">
        <v>339</v>
      </c>
      <c r="T134" s="125" t="s">
        <v>239</v>
      </c>
      <c r="U134" s="125" t="s">
        <v>253</v>
      </c>
      <c r="V134" s="125" t="s">
        <v>340</v>
      </c>
      <c r="W134" s="125" t="s">
        <v>259</v>
      </c>
      <c r="X134" s="125" t="s">
        <v>720</v>
      </c>
    </row>
    <row r="135" spans="2:24" ht="12" customHeight="1">
      <c r="B135" s="125" t="s">
        <v>335</v>
      </c>
      <c r="C135" s="126">
        <v>44257</v>
      </c>
      <c r="D135" s="125">
        <v>109</v>
      </c>
      <c r="E135" s="125" t="s">
        <v>341</v>
      </c>
      <c r="F135" s="125">
        <v>3315001</v>
      </c>
      <c r="G135" s="125">
        <v>0</v>
      </c>
      <c r="H135" s="125" t="s">
        <v>264</v>
      </c>
      <c r="I135" s="125" t="s">
        <v>355</v>
      </c>
      <c r="J135" s="125">
        <v>0</v>
      </c>
      <c r="K135" s="125">
        <v>0</v>
      </c>
      <c r="L135" s="125" t="s">
        <v>42</v>
      </c>
      <c r="M135" s="128" t="s">
        <v>449</v>
      </c>
      <c r="N135" s="127"/>
      <c r="O135" s="154">
        <v>57527338</v>
      </c>
      <c r="P135" s="153"/>
      <c r="Q135" s="155">
        <v>-35847158182</v>
      </c>
      <c r="R135" s="125" t="s">
        <v>263</v>
      </c>
      <c r="S135" s="125" t="s">
        <v>339</v>
      </c>
      <c r="T135" s="125" t="s">
        <v>239</v>
      </c>
      <c r="U135" s="125" t="s">
        <v>253</v>
      </c>
      <c r="V135" s="125" t="s">
        <v>340</v>
      </c>
      <c r="W135" s="125" t="s">
        <v>259</v>
      </c>
      <c r="X135" s="125" t="s">
        <v>718</v>
      </c>
    </row>
    <row r="136" spans="2:24" ht="12" customHeight="1">
      <c r="B136" s="125" t="s">
        <v>335</v>
      </c>
      <c r="C136" s="126">
        <v>44257</v>
      </c>
      <c r="D136" s="125">
        <v>109</v>
      </c>
      <c r="E136" s="125" t="s">
        <v>341</v>
      </c>
      <c r="F136" s="125">
        <v>3315001</v>
      </c>
      <c r="G136" s="125">
        <v>0</v>
      </c>
      <c r="H136" s="125" t="s">
        <v>264</v>
      </c>
      <c r="I136" s="125" t="s">
        <v>354</v>
      </c>
      <c r="J136" s="125">
        <v>0</v>
      </c>
      <c r="K136" s="125">
        <v>0</v>
      </c>
      <c r="L136" s="125" t="s">
        <v>42</v>
      </c>
      <c r="M136" s="128" t="s">
        <v>448</v>
      </c>
      <c r="N136" s="127"/>
      <c r="O136" s="154">
        <v>85362218</v>
      </c>
      <c r="P136" s="153"/>
      <c r="Q136" s="155">
        <v>-35761795964</v>
      </c>
      <c r="R136" s="125" t="s">
        <v>263</v>
      </c>
      <c r="S136" s="125" t="s">
        <v>339</v>
      </c>
      <c r="T136" s="125" t="s">
        <v>239</v>
      </c>
      <c r="U136" s="125" t="s">
        <v>253</v>
      </c>
      <c r="V136" s="125" t="s">
        <v>340</v>
      </c>
      <c r="W136" s="125" t="s">
        <v>259</v>
      </c>
      <c r="X136" s="125" t="s">
        <v>717</v>
      </c>
    </row>
    <row r="137" spans="2:24" ht="12" customHeight="1">
      <c r="B137" s="125" t="s">
        <v>335</v>
      </c>
      <c r="C137" s="126">
        <v>44259</v>
      </c>
      <c r="D137" s="125">
        <v>109</v>
      </c>
      <c r="E137" s="125" t="s">
        <v>336</v>
      </c>
      <c r="F137" s="125">
        <v>3315002</v>
      </c>
      <c r="G137" s="125">
        <v>0</v>
      </c>
      <c r="H137" s="125" t="s">
        <v>264</v>
      </c>
      <c r="I137" s="125" t="s">
        <v>427</v>
      </c>
      <c r="J137" s="125">
        <v>0</v>
      </c>
      <c r="K137" s="125">
        <v>0</v>
      </c>
      <c r="L137" s="125" t="s">
        <v>42</v>
      </c>
      <c r="M137" s="128">
        <v>263432</v>
      </c>
      <c r="N137" s="127"/>
      <c r="O137" s="154">
        <v>1854756220</v>
      </c>
      <c r="P137" s="153"/>
      <c r="Q137" s="155">
        <v>-33907039744</v>
      </c>
      <c r="R137" s="125" t="s">
        <v>263</v>
      </c>
      <c r="S137" s="125" t="s">
        <v>339</v>
      </c>
      <c r="T137" s="125" t="s">
        <v>239</v>
      </c>
      <c r="U137" s="125" t="s">
        <v>253</v>
      </c>
      <c r="V137" s="125" t="s">
        <v>340</v>
      </c>
      <c r="W137" s="125" t="s">
        <v>259</v>
      </c>
      <c r="X137" s="125" t="s">
        <v>758</v>
      </c>
    </row>
    <row r="138" spans="2:24" ht="12" customHeight="1">
      <c r="B138" s="125" t="s">
        <v>335</v>
      </c>
      <c r="C138" s="126">
        <v>44259</v>
      </c>
      <c r="D138" s="125">
        <v>109</v>
      </c>
      <c r="E138" s="125" t="s">
        <v>336</v>
      </c>
      <c r="F138" s="125">
        <v>3315002</v>
      </c>
      <c r="G138" s="125">
        <v>0</v>
      </c>
      <c r="H138" s="125" t="s">
        <v>264</v>
      </c>
      <c r="I138" s="125" t="s">
        <v>428</v>
      </c>
      <c r="J138" s="125">
        <v>0</v>
      </c>
      <c r="K138" s="125">
        <v>0</v>
      </c>
      <c r="L138" s="125" t="s">
        <v>42</v>
      </c>
      <c r="M138" s="128">
        <v>5220</v>
      </c>
      <c r="N138" s="127"/>
      <c r="O138" s="154">
        <v>36805907</v>
      </c>
      <c r="P138" s="153"/>
      <c r="Q138" s="155">
        <v>-33870233837</v>
      </c>
      <c r="R138" s="125" t="s">
        <v>263</v>
      </c>
      <c r="S138" s="125" t="s">
        <v>339</v>
      </c>
      <c r="T138" s="125" t="s">
        <v>239</v>
      </c>
      <c r="U138" s="125" t="s">
        <v>253</v>
      </c>
      <c r="V138" s="125" t="s">
        <v>340</v>
      </c>
      <c r="W138" s="125" t="s">
        <v>259</v>
      </c>
      <c r="X138" s="125" t="s">
        <v>759</v>
      </c>
    </row>
    <row r="139" spans="2:24" ht="12" customHeight="1">
      <c r="B139" s="125" t="s">
        <v>335</v>
      </c>
      <c r="C139" s="126">
        <v>44259</v>
      </c>
      <c r="D139" s="125">
        <v>109</v>
      </c>
      <c r="E139" s="125" t="s">
        <v>336</v>
      </c>
      <c r="F139" s="125">
        <v>3315002</v>
      </c>
      <c r="G139" s="125">
        <v>0</v>
      </c>
      <c r="H139" s="125" t="s">
        <v>264</v>
      </c>
      <c r="I139" s="125" t="s">
        <v>425</v>
      </c>
      <c r="J139" s="125">
        <v>0</v>
      </c>
      <c r="K139" s="125">
        <v>0</v>
      </c>
      <c r="L139" s="125" t="s">
        <v>42</v>
      </c>
      <c r="M139" s="127"/>
      <c r="N139" s="128">
        <v>264316</v>
      </c>
      <c r="O139" s="153"/>
      <c r="P139" s="154">
        <v>1860115921</v>
      </c>
      <c r="Q139" s="155">
        <v>-35730349758</v>
      </c>
      <c r="R139" s="125" t="s">
        <v>263</v>
      </c>
      <c r="S139" s="125" t="s">
        <v>342</v>
      </c>
      <c r="T139" s="125" t="s">
        <v>239</v>
      </c>
      <c r="U139" s="125" t="s">
        <v>253</v>
      </c>
      <c r="V139" s="125" t="s">
        <v>343</v>
      </c>
      <c r="W139" s="125" t="s">
        <v>259</v>
      </c>
      <c r="X139" s="125">
        <v>83309</v>
      </c>
    </row>
    <row r="140" spans="2:24" ht="12" customHeight="1">
      <c r="B140" s="125" t="s">
        <v>335</v>
      </c>
      <c r="C140" s="126">
        <v>44259</v>
      </c>
      <c r="D140" s="125">
        <v>109</v>
      </c>
      <c r="E140" s="125" t="s">
        <v>336</v>
      </c>
      <c r="F140" s="125">
        <v>3315002</v>
      </c>
      <c r="G140" s="125">
        <v>0</v>
      </c>
      <c r="H140" s="125" t="s">
        <v>264</v>
      </c>
      <c r="I140" s="125" t="s">
        <v>426</v>
      </c>
      <c r="J140" s="125">
        <v>0</v>
      </c>
      <c r="K140" s="125">
        <v>0</v>
      </c>
      <c r="L140" s="125" t="s">
        <v>42</v>
      </c>
      <c r="M140" s="127"/>
      <c r="N140" s="128">
        <v>265200</v>
      </c>
      <c r="O140" s="153"/>
      <c r="P140" s="154">
        <v>1867204248</v>
      </c>
      <c r="Q140" s="155">
        <v>-37597554006</v>
      </c>
      <c r="R140" s="125" t="s">
        <v>263</v>
      </c>
      <c r="S140" s="125" t="s">
        <v>342</v>
      </c>
      <c r="T140" s="125" t="s">
        <v>239</v>
      </c>
      <c r="U140" s="125" t="s">
        <v>253</v>
      </c>
      <c r="V140" s="125" t="s">
        <v>343</v>
      </c>
      <c r="W140" s="125" t="s">
        <v>259</v>
      </c>
      <c r="X140" s="125">
        <v>83309</v>
      </c>
    </row>
    <row r="141" spans="2:24" ht="12" customHeight="1">
      <c r="B141" s="125" t="s">
        <v>335</v>
      </c>
      <c r="C141" s="126">
        <v>44259</v>
      </c>
      <c r="D141" s="125">
        <v>109</v>
      </c>
      <c r="E141" s="125" t="s">
        <v>336</v>
      </c>
      <c r="F141" s="125">
        <v>3315002</v>
      </c>
      <c r="G141" s="125">
        <v>0</v>
      </c>
      <c r="H141" s="125" t="s">
        <v>264</v>
      </c>
      <c r="I141" s="125" t="s">
        <v>427</v>
      </c>
      <c r="J141" s="125">
        <v>0</v>
      </c>
      <c r="K141" s="125">
        <v>0</v>
      </c>
      <c r="L141" s="125" t="s">
        <v>42</v>
      </c>
      <c r="M141" s="127"/>
      <c r="N141" s="128">
        <v>263432</v>
      </c>
      <c r="O141" s="153"/>
      <c r="P141" s="154">
        <v>1854756220</v>
      </c>
      <c r="Q141" s="155">
        <v>-39452310226</v>
      </c>
      <c r="R141" s="125" t="s">
        <v>263</v>
      </c>
      <c r="S141" s="125" t="s">
        <v>342</v>
      </c>
      <c r="T141" s="125" t="s">
        <v>239</v>
      </c>
      <c r="U141" s="125" t="s">
        <v>253</v>
      </c>
      <c r="V141" s="125" t="s">
        <v>343</v>
      </c>
      <c r="W141" s="125" t="s">
        <v>259</v>
      </c>
      <c r="X141" s="125">
        <v>83309</v>
      </c>
    </row>
    <row r="142" spans="2:24" ht="12" customHeight="1">
      <c r="B142" s="125" t="s">
        <v>335</v>
      </c>
      <c r="C142" s="126">
        <v>44259</v>
      </c>
      <c r="D142" s="125">
        <v>109</v>
      </c>
      <c r="E142" s="125" t="s">
        <v>336</v>
      </c>
      <c r="F142" s="125">
        <v>3315002</v>
      </c>
      <c r="G142" s="125">
        <v>0</v>
      </c>
      <c r="H142" s="125" t="s">
        <v>264</v>
      </c>
      <c r="I142" s="125" t="s">
        <v>428</v>
      </c>
      <c r="J142" s="125">
        <v>0</v>
      </c>
      <c r="K142" s="125">
        <v>0</v>
      </c>
      <c r="L142" s="125" t="s">
        <v>42</v>
      </c>
      <c r="M142" s="127"/>
      <c r="N142" s="128">
        <v>5220</v>
      </c>
      <c r="O142" s="153"/>
      <c r="P142" s="154">
        <v>36805907</v>
      </c>
      <c r="Q142" s="155">
        <v>-39489116133</v>
      </c>
      <c r="R142" s="125" t="s">
        <v>263</v>
      </c>
      <c r="S142" s="125" t="s">
        <v>342</v>
      </c>
      <c r="T142" s="125" t="s">
        <v>239</v>
      </c>
      <c r="U142" s="125" t="s">
        <v>253</v>
      </c>
      <c r="V142" s="125" t="s">
        <v>343</v>
      </c>
      <c r="W142" s="125" t="s">
        <v>259</v>
      </c>
      <c r="X142" s="125">
        <v>83309</v>
      </c>
    </row>
    <row r="143" spans="2:24" ht="12" customHeight="1">
      <c r="B143" s="125" t="s">
        <v>335</v>
      </c>
      <c r="C143" s="126">
        <v>44259</v>
      </c>
      <c r="D143" s="125">
        <v>109</v>
      </c>
      <c r="E143" s="125" t="s">
        <v>336</v>
      </c>
      <c r="F143" s="125">
        <v>3315002</v>
      </c>
      <c r="G143" s="125">
        <v>0</v>
      </c>
      <c r="H143" s="125" t="s">
        <v>264</v>
      </c>
      <c r="I143" s="125" t="s">
        <v>415</v>
      </c>
      <c r="J143" s="125">
        <v>0</v>
      </c>
      <c r="K143" s="125">
        <v>0</v>
      </c>
      <c r="L143" s="125" t="s">
        <v>42</v>
      </c>
      <c r="M143" s="127"/>
      <c r="N143" s="128" t="s">
        <v>727</v>
      </c>
      <c r="O143" s="153"/>
      <c r="P143" s="154">
        <v>27825312</v>
      </c>
      <c r="Q143" s="155">
        <v>-39516941445</v>
      </c>
      <c r="R143" s="125" t="s">
        <v>263</v>
      </c>
      <c r="S143" s="125" t="s">
        <v>342</v>
      </c>
      <c r="T143" s="125" t="s">
        <v>239</v>
      </c>
      <c r="U143" s="125" t="s">
        <v>253</v>
      </c>
      <c r="V143" s="125" t="s">
        <v>343</v>
      </c>
      <c r="W143" s="125" t="s">
        <v>259</v>
      </c>
      <c r="X143" s="125">
        <v>83309</v>
      </c>
    </row>
    <row r="144" spans="2:24" ht="12" customHeight="1">
      <c r="B144" s="125" t="s">
        <v>335</v>
      </c>
      <c r="C144" s="126">
        <v>44259</v>
      </c>
      <c r="D144" s="125">
        <v>109</v>
      </c>
      <c r="E144" s="125" t="s">
        <v>336</v>
      </c>
      <c r="F144" s="125">
        <v>3315002</v>
      </c>
      <c r="G144" s="125">
        <v>0</v>
      </c>
      <c r="H144" s="125" t="s">
        <v>264</v>
      </c>
      <c r="I144" s="125" t="s">
        <v>741</v>
      </c>
      <c r="J144" s="125">
        <v>0</v>
      </c>
      <c r="K144" s="125">
        <v>0</v>
      </c>
      <c r="L144" s="125" t="s">
        <v>42</v>
      </c>
      <c r="M144" s="127"/>
      <c r="N144" s="128" t="s">
        <v>742</v>
      </c>
      <c r="O144" s="153"/>
      <c r="P144" s="154">
        <v>62234</v>
      </c>
      <c r="Q144" s="155">
        <v>-39517003679</v>
      </c>
      <c r="R144" s="125" t="s">
        <v>263</v>
      </c>
      <c r="S144" s="125" t="s">
        <v>342</v>
      </c>
      <c r="T144" s="125" t="s">
        <v>239</v>
      </c>
      <c r="U144" s="125" t="s">
        <v>253</v>
      </c>
      <c r="V144" s="125" t="s">
        <v>343</v>
      </c>
      <c r="W144" s="125" t="s">
        <v>259</v>
      </c>
      <c r="X144" s="125">
        <v>83309</v>
      </c>
    </row>
    <row r="145" spans="2:24" ht="12" customHeight="1">
      <c r="B145" s="125" t="s">
        <v>335</v>
      </c>
      <c r="C145" s="126">
        <v>44259</v>
      </c>
      <c r="D145" s="125">
        <v>109</v>
      </c>
      <c r="E145" s="125" t="s">
        <v>336</v>
      </c>
      <c r="F145" s="125">
        <v>3315002</v>
      </c>
      <c r="G145" s="125">
        <v>0</v>
      </c>
      <c r="H145" s="125" t="s">
        <v>264</v>
      </c>
      <c r="I145" s="125" t="s">
        <v>417</v>
      </c>
      <c r="J145" s="125">
        <v>0</v>
      </c>
      <c r="K145" s="125">
        <v>0</v>
      </c>
      <c r="L145" s="125" t="s">
        <v>42</v>
      </c>
      <c r="M145" s="127"/>
      <c r="N145" s="128" t="s">
        <v>730</v>
      </c>
      <c r="O145" s="153"/>
      <c r="P145" s="154">
        <v>27440228</v>
      </c>
      <c r="Q145" s="155">
        <v>-39544443907</v>
      </c>
      <c r="R145" s="125" t="s">
        <v>263</v>
      </c>
      <c r="S145" s="125" t="s">
        <v>342</v>
      </c>
      <c r="T145" s="125" t="s">
        <v>239</v>
      </c>
      <c r="U145" s="125" t="s">
        <v>253</v>
      </c>
      <c r="V145" s="125" t="s">
        <v>343</v>
      </c>
      <c r="W145" s="125" t="s">
        <v>259</v>
      </c>
      <c r="X145" s="125">
        <v>83309</v>
      </c>
    </row>
    <row r="146" spans="2:24" ht="12" customHeight="1">
      <c r="B146" s="125" t="s">
        <v>335</v>
      </c>
      <c r="C146" s="126">
        <v>44259</v>
      </c>
      <c r="D146" s="125">
        <v>109</v>
      </c>
      <c r="E146" s="125" t="s">
        <v>336</v>
      </c>
      <c r="F146" s="125">
        <v>3315002</v>
      </c>
      <c r="G146" s="125">
        <v>0</v>
      </c>
      <c r="H146" s="125" t="s">
        <v>264</v>
      </c>
      <c r="I146" s="125" t="s">
        <v>418</v>
      </c>
      <c r="J146" s="125">
        <v>0</v>
      </c>
      <c r="K146" s="125">
        <v>0</v>
      </c>
      <c r="L146" s="125" t="s">
        <v>42</v>
      </c>
      <c r="M146" s="127"/>
      <c r="N146" s="128" t="s">
        <v>732</v>
      </c>
      <c r="O146" s="153"/>
      <c r="P146" s="154">
        <v>453798</v>
      </c>
      <c r="Q146" s="155">
        <v>-39544897705</v>
      </c>
      <c r="R146" s="125" t="s">
        <v>263</v>
      </c>
      <c r="S146" s="125" t="s">
        <v>342</v>
      </c>
      <c r="T146" s="125" t="s">
        <v>239</v>
      </c>
      <c r="U146" s="125" t="s">
        <v>253</v>
      </c>
      <c r="V146" s="125" t="s">
        <v>343</v>
      </c>
      <c r="W146" s="125" t="s">
        <v>259</v>
      </c>
      <c r="X146" s="125">
        <v>83309</v>
      </c>
    </row>
    <row r="147" spans="2:24" ht="12" customHeight="1">
      <c r="B147" s="125" t="s">
        <v>335</v>
      </c>
      <c r="C147" s="126">
        <v>44259</v>
      </c>
      <c r="D147" s="125">
        <v>109</v>
      </c>
      <c r="E147" s="125" t="s">
        <v>336</v>
      </c>
      <c r="F147" s="125">
        <v>3315002</v>
      </c>
      <c r="G147" s="125">
        <v>0</v>
      </c>
      <c r="H147" s="125" t="s">
        <v>264</v>
      </c>
      <c r="I147" s="125" t="s">
        <v>734</v>
      </c>
      <c r="J147" s="125">
        <v>0</v>
      </c>
      <c r="K147" s="125">
        <v>0</v>
      </c>
      <c r="L147" s="125" t="s">
        <v>42</v>
      </c>
      <c r="M147" s="127"/>
      <c r="N147" s="128" t="s">
        <v>735</v>
      </c>
      <c r="O147" s="153"/>
      <c r="P147" s="154">
        <v>4200701</v>
      </c>
      <c r="Q147" s="155">
        <v>-39549098406</v>
      </c>
      <c r="R147" s="125" t="s">
        <v>263</v>
      </c>
      <c r="S147" s="125" t="s">
        <v>342</v>
      </c>
      <c r="T147" s="125" t="s">
        <v>239</v>
      </c>
      <c r="U147" s="125" t="s">
        <v>253</v>
      </c>
      <c r="V147" s="125" t="s">
        <v>343</v>
      </c>
      <c r="W147" s="125" t="s">
        <v>259</v>
      </c>
      <c r="X147" s="125">
        <v>83309</v>
      </c>
    </row>
    <row r="148" spans="2:24" ht="12" customHeight="1">
      <c r="B148" s="125" t="s">
        <v>335</v>
      </c>
      <c r="C148" s="126">
        <v>44259</v>
      </c>
      <c r="D148" s="125">
        <v>109</v>
      </c>
      <c r="E148" s="125" t="s">
        <v>336</v>
      </c>
      <c r="F148" s="125">
        <v>3315002</v>
      </c>
      <c r="G148" s="125">
        <v>0</v>
      </c>
      <c r="H148" s="125" t="s">
        <v>264</v>
      </c>
      <c r="I148" s="125" t="s">
        <v>737</v>
      </c>
      <c r="J148" s="125">
        <v>0</v>
      </c>
      <c r="K148" s="125">
        <v>0</v>
      </c>
      <c r="L148" s="125" t="s">
        <v>42</v>
      </c>
      <c r="M148" s="127"/>
      <c r="N148" s="128" t="s">
        <v>738</v>
      </c>
      <c r="O148" s="153"/>
      <c r="P148" s="154">
        <v>4215474</v>
      </c>
      <c r="Q148" s="155">
        <v>-39553313880</v>
      </c>
      <c r="R148" s="125" t="s">
        <v>263</v>
      </c>
      <c r="S148" s="125" t="s">
        <v>342</v>
      </c>
      <c r="T148" s="125" t="s">
        <v>239</v>
      </c>
      <c r="U148" s="125" t="s">
        <v>253</v>
      </c>
      <c r="V148" s="125" t="s">
        <v>343</v>
      </c>
      <c r="W148" s="125" t="s">
        <v>259</v>
      </c>
      <c r="X148" s="125">
        <v>83309</v>
      </c>
    </row>
    <row r="149" spans="2:24" ht="12" customHeight="1">
      <c r="B149" s="125" t="s">
        <v>335</v>
      </c>
      <c r="C149" s="126">
        <v>44259</v>
      </c>
      <c r="D149" s="125">
        <v>109</v>
      </c>
      <c r="E149" s="125" t="s">
        <v>336</v>
      </c>
      <c r="F149" s="125">
        <v>3315002</v>
      </c>
      <c r="G149" s="125">
        <v>0</v>
      </c>
      <c r="H149" s="125" t="s">
        <v>264</v>
      </c>
      <c r="I149" s="125" t="s">
        <v>426</v>
      </c>
      <c r="J149" s="125">
        <v>0</v>
      </c>
      <c r="K149" s="125">
        <v>0</v>
      </c>
      <c r="L149" s="125" t="s">
        <v>42</v>
      </c>
      <c r="M149" s="128">
        <v>265200</v>
      </c>
      <c r="N149" s="127"/>
      <c r="O149" s="154">
        <v>1867204248</v>
      </c>
      <c r="P149" s="153"/>
      <c r="Q149" s="155">
        <v>-37686109632</v>
      </c>
      <c r="R149" s="125" t="s">
        <v>263</v>
      </c>
      <c r="S149" s="125" t="s">
        <v>339</v>
      </c>
      <c r="T149" s="125" t="s">
        <v>239</v>
      </c>
      <c r="U149" s="125" t="s">
        <v>253</v>
      </c>
      <c r="V149" s="125" t="s">
        <v>340</v>
      </c>
      <c r="W149" s="125" t="s">
        <v>259</v>
      </c>
      <c r="X149" s="125" t="s">
        <v>778</v>
      </c>
    </row>
    <row r="150" spans="2:24" ht="12" customHeight="1">
      <c r="B150" s="125" t="s">
        <v>335</v>
      </c>
      <c r="C150" s="126">
        <v>44259</v>
      </c>
      <c r="D150" s="125">
        <v>109</v>
      </c>
      <c r="E150" s="125" t="s">
        <v>336</v>
      </c>
      <c r="F150" s="125">
        <v>3315002</v>
      </c>
      <c r="G150" s="125">
        <v>0</v>
      </c>
      <c r="H150" s="125" t="s">
        <v>264</v>
      </c>
      <c r="I150" s="125" t="s">
        <v>427</v>
      </c>
      <c r="J150" s="125">
        <v>0</v>
      </c>
      <c r="K150" s="125">
        <v>0</v>
      </c>
      <c r="L150" s="125" t="s">
        <v>42</v>
      </c>
      <c r="M150" s="128">
        <v>263432</v>
      </c>
      <c r="N150" s="127"/>
      <c r="O150" s="154">
        <v>1854756220</v>
      </c>
      <c r="P150" s="153"/>
      <c r="Q150" s="155">
        <v>-35831353412</v>
      </c>
      <c r="R150" s="125" t="s">
        <v>263</v>
      </c>
      <c r="S150" s="125" t="s">
        <v>339</v>
      </c>
      <c r="T150" s="125" t="s">
        <v>239</v>
      </c>
      <c r="U150" s="125" t="s">
        <v>253</v>
      </c>
      <c r="V150" s="125" t="s">
        <v>340</v>
      </c>
      <c r="W150" s="125" t="s">
        <v>259</v>
      </c>
      <c r="X150" s="125" t="s">
        <v>779</v>
      </c>
    </row>
    <row r="151" spans="2:24" ht="12" customHeight="1">
      <c r="B151" s="125" t="s">
        <v>335</v>
      </c>
      <c r="C151" s="126">
        <v>44259</v>
      </c>
      <c r="D151" s="125">
        <v>109</v>
      </c>
      <c r="E151" s="125" t="s">
        <v>336</v>
      </c>
      <c r="F151" s="125">
        <v>3315002</v>
      </c>
      <c r="G151" s="125">
        <v>0</v>
      </c>
      <c r="H151" s="125" t="s">
        <v>264</v>
      </c>
      <c r="I151" s="125" t="s">
        <v>428</v>
      </c>
      <c r="J151" s="125">
        <v>0</v>
      </c>
      <c r="K151" s="125">
        <v>0</v>
      </c>
      <c r="L151" s="125" t="s">
        <v>42</v>
      </c>
      <c r="M151" s="128">
        <v>5220</v>
      </c>
      <c r="N151" s="127"/>
      <c r="O151" s="154">
        <v>36805907</v>
      </c>
      <c r="P151" s="153"/>
      <c r="Q151" s="155">
        <v>-35794547505</v>
      </c>
      <c r="R151" s="125" t="s">
        <v>263</v>
      </c>
      <c r="S151" s="125" t="s">
        <v>339</v>
      </c>
      <c r="T151" s="125" t="s">
        <v>239</v>
      </c>
      <c r="U151" s="125" t="s">
        <v>253</v>
      </c>
      <c r="V151" s="125" t="s">
        <v>340</v>
      </c>
      <c r="W151" s="125" t="s">
        <v>259</v>
      </c>
      <c r="X151" s="125" t="s">
        <v>780</v>
      </c>
    </row>
    <row r="152" spans="2:24" ht="12" customHeight="1">
      <c r="B152" s="125" t="s">
        <v>335</v>
      </c>
      <c r="C152" s="126">
        <v>44259</v>
      </c>
      <c r="D152" s="125">
        <v>109</v>
      </c>
      <c r="E152" s="125" t="s">
        <v>336</v>
      </c>
      <c r="F152" s="125">
        <v>3315002</v>
      </c>
      <c r="G152" s="125">
        <v>0</v>
      </c>
      <c r="H152" s="125" t="s">
        <v>264</v>
      </c>
      <c r="I152" s="125" t="s">
        <v>415</v>
      </c>
      <c r="J152" s="125">
        <v>0</v>
      </c>
      <c r="K152" s="125">
        <v>0</v>
      </c>
      <c r="L152" s="125" t="s">
        <v>42</v>
      </c>
      <c r="M152" s="128" t="s">
        <v>727</v>
      </c>
      <c r="N152" s="127"/>
      <c r="O152" s="154">
        <v>27825312</v>
      </c>
      <c r="P152" s="153"/>
      <c r="Q152" s="155">
        <v>-35766722193</v>
      </c>
      <c r="R152" s="125" t="s">
        <v>263</v>
      </c>
      <c r="S152" s="125" t="s">
        <v>339</v>
      </c>
      <c r="T152" s="125" t="s">
        <v>239</v>
      </c>
      <c r="U152" s="125" t="s">
        <v>253</v>
      </c>
      <c r="V152" s="125" t="s">
        <v>340</v>
      </c>
      <c r="W152" s="125" t="s">
        <v>259</v>
      </c>
      <c r="X152" s="125" t="s">
        <v>781</v>
      </c>
    </row>
    <row r="153" spans="2:24" ht="12" customHeight="1">
      <c r="B153" s="125" t="s">
        <v>335</v>
      </c>
      <c r="C153" s="126">
        <v>44259</v>
      </c>
      <c r="D153" s="125">
        <v>109</v>
      </c>
      <c r="E153" s="125" t="s">
        <v>336</v>
      </c>
      <c r="F153" s="125">
        <v>3315002</v>
      </c>
      <c r="G153" s="125">
        <v>0</v>
      </c>
      <c r="H153" s="125" t="s">
        <v>264</v>
      </c>
      <c r="I153" s="125" t="s">
        <v>416</v>
      </c>
      <c r="J153" s="125">
        <v>0</v>
      </c>
      <c r="K153" s="125">
        <v>0</v>
      </c>
      <c r="L153" s="125" t="s">
        <v>42</v>
      </c>
      <c r="M153" s="128" t="s">
        <v>726</v>
      </c>
      <c r="N153" s="127"/>
      <c r="O153" s="154">
        <v>27624414</v>
      </c>
      <c r="P153" s="153"/>
      <c r="Q153" s="155">
        <v>-35739097779</v>
      </c>
      <c r="R153" s="125" t="s">
        <v>263</v>
      </c>
      <c r="S153" s="125" t="s">
        <v>339</v>
      </c>
      <c r="T153" s="125" t="s">
        <v>239</v>
      </c>
      <c r="U153" s="125" t="s">
        <v>253</v>
      </c>
      <c r="V153" s="125" t="s">
        <v>340</v>
      </c>
      <c r="W153" s="125" t="s">
        <v>259</v>
      </c>
      <c r="X153" s="125" t="s">
        <v>782</v>
      </c>
    </row>
    <row r="154" spans="2:24" ht="12" customHeight="1">
      <c r="B154" s="125" t="s">
        <v>335</v>
      </c>
      <c r="C154" s="126">
        <v>44259</v>
      </c>
      <c r="D154" s="125">
        <v>109</v>
      </c>
      <c r="E154" s="125" t="s">
        <v>336</v>
      </c>
      <c r="F154" s="125">
        <v>3315002</v>
      </c>
      <c r="G154" s="125">
        <v>0</v>
      </c>
      <c r="H154" s="125" t="s">
        <v>264</v>
      </c>
      <c r="I154" s="125" t="s">
        <v>417</v>
      </c>
      <c r="J154" s="125">
        <v>0</v>
      </c>
      <c r="K154" s="125">
        <v>0</v>
      </c>
      <c r="L154" s="125" t="s">
        <v>42</v>
      </c>
      <c r="M154" s="128" t="s">
        <v>730</v>
      </c>
      <c r="N154" s="127"/>
      <c r="O154" s="154">
        <v>27440228</v>
      </c>
      <c r="P154" s="153"/>
      <c r="Q154" s="155">
        <v>-35711657551</v>
      </c>
      <c r="R154" s="125" t="s">
        <v>263</v>
      </c>
      <c r="S154" s="125" t="s">
        <v>339</v>
      </c>
      <c r="T154" s="125" t="s">
        <v>239</v>
      </c>
      <c r="U154" s="125" t="s">
        <v>253</v>
      </c>
      <c r="V154" s="125" t="s">
        <v>340</v>
      </c>
      <c r="W154" s="125" t="s">
        <v>259</v>
      </c>
      <c r="X154" s="125" t="s">
        <v>783</v>
      </c>
    </row>
    <row r="155" spans="2:24" ht="12" customHeight="1">
      <c r="B155" s="125" t="s">
        <v>335</v>
      </c>
      <c r="C155" s="126">
        <v>44259</v>
      </c>
      <c r="D155" s="125">
        <v>109</v>
      </c>
      <c r="E155" s="125" t="s">
        <v>336</v>
      </c>
      <c r="F155" s="125">
        <v>3315002</v>
      </c>
      <c r="G155" s="125">
        <v>0</v>
      </c>
      <c r="H155" s="125" t="s">
        <v>264</v>
      </c>
      <c r="I155" s="125" t="s">
        <v>724</v>
      </c>
      <c r="J155" s="125">
        <v>0</v>
      </c>
      <c r="K155" s="125">
        <v>0</v>
      </c>
      <c r="L155" s="125" t="s">
        <v>42</v>
      </c>
      <c r="M155" s="127"/>
      <c r="N155" s="128" t="s">
        <v>725</v>
      </c>
      <c r="O155" s="153"/>
      <c r="P155" s="154">
        <v>4228843</v>
      </c>
      <c r="Q155" s="155">
        <v>-35715886394</v>
      </c>
      <c r="R155" s="125" t="s">
        <v>263</v>
      </c>
      <c r="S155" s="125" t="s">
        <v>342</v>
      </c>
      <c r="T155" s="125" t="s">
        <v>239</v>
      </c>
      <c r="U155" s="125" t="s">
        <v>253</v>
      </c>
      <c r="V155" s="125" t="s">
        <v>343</v>
      </c>
      <c r="W155" s="125" t="s">
        <v>259</v>
      </c>
      <c r="X155" s="125">
        <v>83309</v>
      </c>
    </row>
    <row r="156" spans="2:24" ht="12" customHeight="1">
      <c r="B156" s="125" t="s">
        <v>335</v>
      </c>
      <c r="C156" s="126">
        <v>44259</v>
      </c>
      <c r="D156" s="125">
        <v>109</v>
      </c>
      <c r="E156" s="125" t="s">
        <v>336</v>
      </c>
      <c r="F156" s="125">
        <v>3315002</v>
      </c>
      <c r="G156" s="125">
        <v>0</v>
      </c>
      <c r="H156" s="125" t="s">
        <v>264</v>
      </c>
      <c r="I156" s="125" t="s">
        <v>416</v>
      </c>
      <c r="J156" s="125">
        <v>0</v>
      </c>
      <c r="K156" s="125">
        <v>0</v>
      </c>
      <c r="L156" s="125" t="s">
        <v>42</v>
      </c>
      <c r="M156" s="127"/>
      <c r="N156" s="128" t="s">
        <v>726</v>
      </c>
      <c r="O156" s="153"/>
      <c r="P156" s="154">
        <v>27624414</v>
      </c>
      <c r="Q156" s="155">
        <v>-35743510808</v>
      </c>
      <c r="R156" s="125" t="s">
        <v>263</v>
      </c>
      <c r="S156" s="125" t="s">
        <v>342</v>
      </c>
      <c r="T156" s="125" t="s">
        <v>239</v>
      </c>
      <c r="U156" s="125" t="s">
        <v>253</v>
      </c>
      <c r="V156" s="125" t="s">
        <v>343</v>
      </c>
      <c r="W156" s="125" t="s">
        <v>259</v>
      </c>
      <c r="X156" s="125">
        <v>83309</v>
      </c>
    </row>
    <row r="157" spans="2:24" ht="12" customHeight="1">
      <c r="B157" s="125" t="s">
        <v>335</v>
      </c>
      <c r="C157" s="126">
        <v>44259</v>
      </c>
      <c r="D157" s="125">
        <v>109</v>
      </c>
      <c r="E157" s="125" t="s">
        <v>336</v>
      </c>
      <c r="F157" s="125">
        <v>3315002</v>
      </c>
      <c r="G157" s="125">
        <v>0</v>
      </c>
      <c r="H157" s="125" t="s">
        <v>264</v>
      </c>
      <c r="I157" s="125" t="s">
        <v>415</v>
      </c>
      <c r="J157" s="125">
        <v>0</v>
      </c>
      <c r="K157" s="125">
        <v>0</v>
      </c>
      <c r="L157" s="125" t="s">
        <v>42</v>
      </c>
      <c r="M157" s="128" t="s">
        <v>727</v>
      </c>
      <c r="N157" s="127"/>
      <c r="O157" s="154">
        <v>27825312</v>
      </c>
      <c r="P157" s="153"/>
      <c r="Q157" s="155">
        <v>-35715685496</v>
      </c>
      <c r="R157" s="125" t="s">
        <v>263</v>
      </c>
      <c r="S157" s="125" t="s">
        <v>339</v>
      </c>
      <c r="T157" s="125" t="s">
        <v>239</v>
      </c>
      <c r="U157" s="125" t="s">
        <v>253</v>
      </c>
      <c r="V157" s="125" t="s">
        <v>340</v>
      </c>
      <c r="W157" s="125" t="s">
        <v>259</v>
      </c>
      <c r="X157" s="125" t="s">
        <v>728</v>
      </c>
    </row>
    <row r="158" spans="2:24" ht="12" customHeight="1">
      <c r="B158" s="125" t="s">
        <v>335</v>
      </c>
      <c r="C158" s="126">
        <v>44259</v>
      </c>
      <c r="D158" s="125">
        <v>109</v>
      </c>
      <c r="E158" s="125" t="s">
        <v>336</v>
      </c>
      <c r="F158" s="125">
        <v>3315002</v>
      </c>
      <c r="G158" s="125">
        <v>0</v>
      </c>
      <c r="H158" s="125" t="s">
        <v>264</v>
      </c>
      <c r="I158" s="125" t="s">
        <v>416</v>
      </c>
      <c r="J158" s="125">
        <v>0</v>
      </c>
      <c r="K158" s="125">
        <v>0</v>
      </c>
      <c r="L158" s="125" t="s">
        <v>42</v>
      </c>
      <c r="M158" s="128" t="s">
        <v>726</v>
      </c>
      <c r="N158" s="127"/>
      <c r="O158" s="154">
        <v>27624414</v>
      </c>
      <c r="P158" s="153"/>
      <c r="Q158" s="155">
        <v>-35688061082</v>
      </c>
      <c r="R158" s="125" t="s">
        <v>263</v>
      </c>
      <c r="S158" s="125" t="s">
        <v>339</v>
      </c>
      <c r="T158" s="125" t="s">
        <v>239</v>
      </c>
      <c r="U158" s="125" t="s">
        <v>253</v>
      </c>
      <c r="V158" s="125" t="s">
        <v>340</v>
      </c>
      <c r="W158" s="125" t="s">
        <v>259</v>
      </c>
      <c r="X158" s="125" t="s">
        <v>729</v>
      </c>
    </row>
    <row r="159" spans="2:24" ht="12" customHeight="1">
      <c r="B159" s="125" t="s">
        <v>335</v>
      </c>
      <c r="C159" s="126">
        <v>44259</v>
      </c>
      <c r="D159" s="125">
        <v>109</v>
      </c>
      <c r="E159" s="125" t="s">
        <v>336</v>
      </c>
      <c r="F159" s="125">
        <v>3315002</v>
      </c>
      <c r="G159" s="125">
        <v>0</v>
      </c>
      <c r="H159" s="125" t="s">
        <v>264</v>
      </c>
      <c r="I159" s="125" t="s">
        <v>417</v>
      </c>
      <c r="J159" s="125">
        <v>0</v>
      </c>
      <c r="K159" s="125">
        <v>0</v>
      </c>
      <c r="L159" s="125" t="s">
        <v>42</v>
      </c>
      <c r="M159" s="128" t="s">
        <v>730</v>
      </c>
      <c r="N159" s="127"/>
      <c r="O159" s="154">
        <v>27440228</v>
      </c>
      <c r="P159" s="153"/>
      <c r="Q159" s="155">
        <v>-35660620854</v>
      </c>
      <c r="R159" s="125" t="s">
        <v>263</v>
      </c>
      <c r="S159" s="125" t="s">
        <v>339</v>
      </c>
      <c r="T159" s="125" t="s">
        <v>239</v>
      </c>
      <c r="U159" s="125" t="s">
        <v>253</v>
      </c>
      <c r="V159" s="125" t="s">
        <v>340</v>
      </c>
      <c r="W159" s="125" t="s">
        <v>259</v>
      </c>
      <c r="X159" s="125" t="s">
        <v>731</v>
      </c>
    </row>
    <row r="160" spans="2:24" ht="12" customHeight="1">
      <c r="B160" s="125" t="s">
        <v>335</v>
      </c>
      <c r="C160" s="126">
        <v>44259</v>
      </c>
      <c r="D160" s="125">
        <v>109</v>
      </c>
      <c r="E160" s="125" t="s">
        <v>336</v>
      </c>
      <c r="F160" s="125">
        <v>3315002</v>
      </c>
      <c r="G160" s="125">
        <v>0</v>
      </c>
      <c r="H160" s="125" t="s">
        <v>264</v>
      </c>
      <c r="I160" s="125" t="s">
        <v>417</v>
      </c>
      <c r="J160" s="125">
        <v>0</v>
      </c>
      <c r="K160" s="125">
        <v>0</v>
      </c>
      <c r="L160" s="125" t="s">
        <v>42</v>
      </c>
      <c r="M160" s="128">
        <v>0</v>
      </c>
      <c r="N160" s="127"/>
      <c r="O160" s="154">
        <v>1</v>
      </c>
      <c r="P160" s="153"/>
      <c r="Q160" s="155">
        <v>-35660620853</v>
      </c>
      <c r="R160" s="125" t="s">
        <v>263</v>
      </c>
      <c r="S160" s="125" t="s">
        <v>339</v>
      </c>
      <c r="T160" s="125" t="s">
        <v>239</v>
      </c>
      <c r="U160" s="125" t="s">
        <v>253</v>
      </c>
      <c r="V160" s="125" t="s">
        <v>340</v>
      </c>
      <c r="W160" s="125" t="s">
        <v>259</v>
      </c>
      <c r="X160" s="125" t="s">
        <v>731</v>
      </c>
    </row>
    <row r="161" spans="2:24" ht="12" customHeight="1">
      <c r="B161" s="125" t="s">
        <v>335</v>
      </c>
      <c r="C161" s="126">
        <v>44259</v>
      </c>
      <c r="D161" s="125">
        <v>109</v>
      </c>
      <c r="E161" s="125" t="s">
        <v>336</v>
      </c>
      <c r="F161" s="125">
        <v>3315002</v>
      </c>
      <c r="G161" s="125">
        <v>0</v>
      </c>
      <c r="H161" s="125" t="s">
        <v>264</v>
      </c>
      <c r="I161" s="125" t="s">
        <v>418</v>
      </c>
      <c r="J161" s="125">
        <v>0</v>
      </c>
      <c r="K161" s="125">
        <v>0</v>
      </c>
      <c r="L161" s="125" t="s">
        <v>42</v>
      </c>
      <c r="M161" s="128" t="s">
        <v>732</v>
      </c>
      <c r="N161" s="127"/>
      <c r="O161" s="154">
        <v>453798</v>
      </c>
      <c r="P161" s="153"/>
      <c r="Q161" s="155">
        <v>-35660167055</v>
      </c>
      <c r="R161" s="125" t="s">
        <v>263</v>
      </c>
      <c r="S161" s="125" t="s">
        <v>339</v>
      </c>
      <c r="T161" s="125" t="s">
        <v>239</v>
      </c>
      <c r="U161" s="125" t="s">
        <v>253</v>
      </c>
      <c r="V161" s="125" t="s">
        <v>340</v>
      </c>
      <c r="W161" s="125" t="s">
        <v>259</v>
      </c>
      <c r="X161" s="125" t="s">
        <v>733</v>
      </c>
    </row>
    <row r="162" spans="2:24" ht="12" customHeight="1">
      <c r="B162" s="125" t="s">
        <v>335</v>
      </c>
      <c r="C162" s="126">
        <v>44259</v>
      </c>
      <c r="D162" s="125">
        <v>109</v>
      </c>
      <c r="E162" s="125" t="s">
        <v>336</v>
      </c>
      <c r="F162" s="125">
        <v>3315002</v>
      </c>
      <c r="G162" s="125">
        <v>0</v>
      </c>
      <c r="H162" s="125" t="s">
        <v>264</v>
      </c>
      <c r="I162" s="125" t="s">
        <v>734</v>
      </c>
      <c r="J162" s="125">
        <v>0</v>
      </c>
      <c r="K162" s="125">
        <v>0</v>
      </c>
      <c r="L162" s="125" t="s">
        <v>42</v>
      </c>
      <c r="M162" s="128" t="s">
        <v>735</v>
      </c>
      <c r="N162" s="127"/>
      <c r="O162" s="154">
        <v>4200701</v>
      </c>
      <c r="P162" s="153"/>
      <c r="Q162" s="155">
        <v>-35655966354</v>
      </c>
      <c r="R162" s="125" t="s">
        <v>263</v>
      </c>
      <c r="S162" s="125" t="s">
        <v>339</v>
      </c>
      <c r="T162" s="125" t="s">
        <v>239</v>
      </c>
      <c r="U162" s="125" t="s">
        <v>253</v>
      </c>
      <c r="V162" s="125" t="s">
        <v>340</v>
      </c>
      <c r="W162" s="125" t="s">
        <v>259</v>
      </c>
      <c r="X162" s="125" t="s">
        <v>736</v>
      </c>
    </row>
    <row r="163" spans="2:24" ht="12" customHeight="1">
      <c r="B163" s="125" t="s">
        <v>335</v>
      </c>
      <c r="C163" s="126">
        <v>44259</v>
      </c>
      <c r="D163" s="125">
        <v>109</v>
      </c>
      <c r="E163" s="125" t="s">
        <v>336</v>
      </c>
      <c r="F163" s="125">
        <v>3315002</v>
      </c>
      <c r="G163" s="125">
        <v>0</v>
      </c>
      <c r="H163" s="125" t="s">
        <v>264</v>
      </c>
      <c r="I163" s="125" t="s">
        <v>737</v>
      </c>
      <c r="J163" s="125">
        <v>0</v>
      </c>
      <c r="K163" s="125">
        <v>0</v>
      </c>
      <c r="L163" s="125" t="s">
        <v>42</v>
      </c>
      <c r="M163" s="128" t="s">
        <v>738</v>
      </c>
      <c r="N163" s="127"/>
      <c r="O163" s="154">
        <v>4215474</v>
      </c>
      <c r="P163" s="153"/>
      <c r="Q163" s="155">
        <v>-35651750880</v>
      </c>
      <c r="R163" s="125" t="s">
        <v>263</v>
      </c>
      <c r="S163" s="125" t="s">
        <v>339</v>
      </c>
      <c r="T163" s="125" t="s">
        <v>239</v>
      </c>
      <c r="U163" s="125" t="s">
        <v>253</v>
      </c>
      <c r="V163" s="125" t="s">
        <v>340</v>
      </c>
      <c r="W163" s="125" t="s">
        <v>259</v>
      </c>
      <c r="X163" s="125" t="s">
        <v>739</v>
      </c>
    </row>
    <row r="164" spans="2:24" ht="12" customHeight="1">
      <c r="B164" s="125" t="s">
        <v>335</v>
      </c>
      <c r="C164" s="126">
        <v>44259</v>
      </c>
      <c r="D164" s="125">
        <v>109</v>
      </c>
      <c r="E164" s="125" t="s">
        <v>336</v>
      </c>
      <c r="F164" s="125">
        <v>3315002</v>
      </c>
      <c r="G164" s="125">
        <v>0</v>
      </c>
      <c r="H164" s="125" t="s">
        <v>264</v>
      </c>
      <c r="I164" s="125" t="s">
        <v>724</v>
      </c>
      <c r="J164" s="125">
        <v>0</v>
      </c>
      <c r="K164" s="125">
        <v>0</v>
      </c>
      <c r="L164" s="125" t="s">
        <v>42</v>
      </c>
      <c r="M164" s="128" t="s">
        <v>725</v>
      </c>
      <c r="N164" s="127"/>
      <c r="O164" s="154">
        <v>4228843</v>
      </c>
      <c r="P164" s="153"/>
      <c r="Q164" s="155">
        <v>-35647522037</v>
      </c>
      <c r="R164" s="125" t="s">
        <v>263</v>
      </c>
      <c r="S164" s="125" t="s">
        <v>339</v>
      </c>
      <c r="T164" s="125" t="s">
        <v>239</v>
      </c>
      <c r="U164" s="125" t="s">
        <v>253</v>
      </c>
      <c r="V164" s="125" t="s">
        <v>340</v>
      </c>
      <c r="W164" s="125" t="s">
        <v>259</v>
      </c>
      <c r="X164" s="125" t="s">
        <v>740</v>
      </c>
    </row>
    <row r="165" spans="2:24" ht="12" customHeight="1">
      <c r="B165" s="125" t="s">
        <v>335</v>
      </c>
      <c r="C165" s="126">
        <v>44259</v>
      </c>
      <c r="D165" s="125">
        <v>109</v>
      </c>
      <c r="E165" s="125" t="s">
        <v>336</v>
      </c>
      <c r="F165" s="125">
        <v>3315002</v>
      </c>
      <c r="G165" s="125">
        <v>0</v>
      </c>
      <c r="H165" s="125" t="s">
        <v>264</v>
      </c>
      <c r="I165" s="125" t="s">
        <v>741</v>
      </c>
      <c r="J165" s="125">
        <v>0</v>
      </c>
      <c r="K165" s="125">
        <v>0</v>
      </c>
      <c r="L165" s="125" t="s">
        <v>42</v>
      </c>
      <c r="M165" s="128" t="s">
        <v>742</v>
      </c>
      <c r="N165" s="127"/>
      <c r="O165" s="154">
        <v>62234</v>
      </c>
      <c r="P165" s="153"/>
      <c r="Q165" s="155">
        <v>-35647459803</v>
      </c>
      <c r="R165" s="125" t="s">
        <v>263</v>
      </c>
      <c r="S165" s="125" t="s">
        <v>339</v>
      </c>
      <c r="T165" s="125" t="s">
        <v>239</v>
      </c>
      <c r="U165" s="125" t="s">
        <v>253</v>
      </c>
      <c r="V165" s="125" t="s">
        <v>340</v>
      </c>
      <c r="W165" s="125" t="s">
        <v>259</v>
      </c>
      <c r="X165" s="125" t="s">
        <v>743</v>
      </c>
    </row>
    <row r="166" spans="2:24" ht="12" customHeight="1">
      <c r="B166" s="125" t="s">
        <v>335</v>
      </c>
      <c r="C166" s="126">
        <v>44259</v>
      </c>
      <c r="D166" s="125">
        <v>109</v>
      </c>
      <c r="E166" s="125" t="s">
        <v>336</v>
      </c>
      <c r="F166" s="125">
        <v>3315002</v>
      </c>
      <c r="G166" s="125">
        <v>0</v>
      </c>
      <c r="H166" s="125" t="s">
        <v>264</v>
      </c>
      <c r="I166" s="125" t="s">
        <v>425</v>
      </c>
      <c r="J166" s="125">
        <v>0</v>
      </c>
      <c r="K166" s="125">
        <v>0</v>
      </c>
      <c r="L166" s="125" t="s">
        <v>42</v>
      </c>
      <c r="M166" s="128">
        <v>264316</v>
      </c>
      <c r="N166" s="127"/>
      <c r="O166" s="154">
        <v>1860115921</v>
      </c>
      <c r="P166" s="153"/>
      <c r="Q166" s="155">
        <v>-33787343882</v>
      </c>
      <c r="R166" s="125" t="s">
        <v>263</v>
      </c>
      <c r="S166" s="125" t="s">
        <v>339</v>
      </c>
      <c r="T166" s="125" t="s">
        <v>239</v>
      </c>
      <c r="U166" s="125" t="s">
        <v>253</v>
      </c>
      <c r="V166" s="125" t="s">
        <v>340</v>
      </c>
      <c r="W166" s="125" t="s">
        <v>259</v>
      </c>
      <c r="X166" s="125" t="s">
        <v>744</v>
      </c>
    </row>
    <row r="167" spans="2:24" ht="12" customHeight="1">
      <c r="B167" s="125" t="s">
        <v>335</v>
      </c>
      <c r="C167" s="126">
        <v>44259</v>
      </c>
      <c r="D167" s="125">
        <v>109</v>
      </c>
      <c r="E167" s="125" t="s">
        <v>336</v>
      </c>
      <c r="F167" s="125">
        <v>3315002</v>
      </c>
      <c r="G167" s="125">
        <v>0</v>
      </c>
      <c r="H167" s="125" t="s">
        <v>264</v>
      </c>
      <c r="I167" s="125" t="s">
        <v>426</v>
      </c>
      <c r="J167" s="125">
        <v>0</v>
      </c>
      <c r="K167" s="125">
        <v>0</v>
      </c>
      <c r="L167" s="125" t="s">
        <v>42</v>
      </c>
      <c r="M167" s="128">
        <v>265200</v>
      </c>
      <c r="N167" s="127"/>
      <c r="O167" s="154">
        <v>1867204248</v>
      </c>
      <c r="P167" s="153"/>
      <c r="Q167" s="155">
        <v>-31920139634</v>
      </c>
      <c r="R167" s="125" t="s">
        <v>263</v>
      </c>
      <c r="S167" s="125" t="s">
        <v>339</v>
      </c>
      <c r="T167" s="125" t="s">
        <v>239</v>
      </c>
      <c r="U167" s="125" t="s">
        <v>253</v>
      </c>
      <c r="V167" s="125" t="s">
        <v>340</v>
      </c>
      <c r="W167" s="125" t="s">
        <v>259</v>
      </c>
      <c r="X167" s="125" t="s">
        <v>745</v>
      </c>
    </row>
    <row r="168" spans="2:24" ht="12" customHeight="1">
      <c r="B168" s="125" t="s">
        <v>335</v>
      </c>
      <c r="C168" s="126">
        <v>44259</v>
      </c>
      <c r="D168" s="125">
        <v>109</v>
      </c>
      <c r="E168" s="125" t="s">
        <v>336</v>
      </c>
      <c r="F168" s="125">
        <v>3315002</v>
      </c>
      <c r="G168" s="125">
        <v>0</v>
      </c>
      <c r="H168" s="125" t="s">
        <v>264</v>
      </c>
      <c r="I168" s="125" t="s">
        <v>427</v>
      </c>
      <c r="J168" s="125">
        <v>0</v>
      </c>
      <c r="K168" s="125">
        <v>0</v>
      </c>
      <c r="L168" s="125" t="s">
        <v>42</v>
      </c>
      <c r="M168" s="128">
        <v>263432</v>
      </c>
      <c r="N168" s="127"/>
      <c r="O168" s="154">
        <v>1854756220</v>
      </c>
      <c r="P168" s="153"/>
      <c r="Q168" s="155">
        <v>-30065383414</v>
      </c>
      <c r="R168" s="125" t="s">
        <v>263</v>
      </c>
      <c r="S168" s="125" t="s">
        <v>339</v>
      </c>
      <c r="T168" s="125" t="s">
        <v>239</v>
      </c>
      <c r="U168" s="125" t="s">
        <v>253</v>
      </c>
      <c r="V168" s="125" t="s">
        <v>340</v>
      </c>
      <c r="W168" s="125" t="s">
        <v>259</v>
      </c>
      <c r="X168" s="125" t="s">
        <v>746</v>
      </c>
    </row>
    <row r="169" spans="2:24" ht="12" customHeight="1">
      <c r="B169" s="125" t="s">
        <v>335</v>
      </c>
      <c r="C169" s="126">
        <v>44259</v>
      </c>
      <c r="D169" s="125">
        <v>109</v>
      </c>
      <c r="E169" s="125" t="s">
        <v>336</v>
      </c>
      <c r="F169" s="125">
        <v>3315002</v>
      </c>
      <c r="G169" s="125">
        <v>0</v>
      </c>
      <c r="H169" s="125" t="s">
        <v>264</v>
      </c>
      <c r="I169" s="125" t="s">
        <v>428</v>
      </c>
      <c r="J169" s="125">
        <v>0</v>
      </c>
      <c r="K169" s="125">
        <v>0</v>
      </c>
      <c r="L169" s="125" t="s">
        <v>42</v>
      </c>
      <c r="M169" s="128">
        <v>5220</v>
      </c>
      <c r="N169" s="127"/>
      <c r="O169" s="154">
        <v>36805907</v>
      </c>
      <c r="P169" s="153"/>
      <c r="Q169" s="155">
        <v>-30028577507</v>
      </c>
      <c r="R169" s="125" t="s">
        <v>263</v>
      </c>
      <c r="S169" s="125" t="s">
        <v>339</v>
      </c>
      <c r="T169" s="125" t="s">
        <v>239</v>
      </c>
      <c r="U169" s="125" t="s">
        <v>253</v>
      </c>
      <c r="V169" s="125" t="s">
        <v>340</v>
      </c>
      <c r="W169" s="125" t="s">
        <v>259</v>
      </c>
      <c r="X169" s="125" t="s">
        <v>747</v>
      </c>
    </row>
    <row r="170" spans="2:24" ht="12" customHeight="1">
      <c r="B170" s="125" t="s">
        <v>335</v>
      </c>
      <c r="C170" s="126">
        <v>44259</v>
      </c>
      <c r="D170" s="125">
        <v>109</v>
      </c>
      <c r="E170" s="125" t="s">
        <v>336</v>
      </c>
      <c r="F170" s="125">
        <v>3315002</v>
      </c>
      <c r="G170" s="125">
        <v>0</v>
      </c>
      <c r="H170" s="125" t="s">
        <v>264</v>
      </c>
      <c r="I170" s="125" t="s">
        <v>415</v>
      </c>
      <c r="J170" s="125">
        <v>0</v>
      </c>
      <c r="K170" s="125">
        <v>0</v>
      </c>
      <c r="L170" s="125" t="s">
        <v>42</v>
      </c>
      <c r="M170" s="127"/>
      <c r="N170" s="128" t="s">
        <v>727</v>
      </c>
      <c r="O170" s="153"/>
      <c r="P170" s="154">
        <v>27825312</v>
      </c>
      <c r="Q170" s="155">
        <v>-30056402819</v>
      </c>
      <c r="R170" s="125" t="s">
        <v>263</v>
      </c>
      <c r="S170" s="125" t="s">
        <v>342</v>
      </c>
      <c r="T170" s="125" t="s">
        <v>239</v>
      </c>
      <c r="U170" s="125" t="s">
        <v>253</v>
      </c>
      <c r="V170" s="125" t="s">
        <v>343</v>
      </c>
      <c r="W170" s="125" t="s">
        <v>259</v>
      </c>
      <c r="X170" s="125">
        <v>82506</v>
      </c>
    </row>
    <row r="171" spans="2:24" ht="12" customHeight="1">
      <c r="B171" s="125" t="s">
        <v>335</v>
      </c>
      <c r="C171" s="126">
        <v>44259</v>
      </c>
      <c r="D171" s="125">
        <v>109</v>
      </c>
      <c r="E171" s="125" t="s">
        <v>336</v>
      </c>
      <c r="F171" s="125">
        <v>3315002</v>
      </c>
      <c r="G171" s="125">
        <v>0</v>
      </c>
      <c r="H171" s="125" t="s">
        <v>264</v>
      </c>
      <c r="I171" s="125" t="s">
        <v>416</v>
      </c>
      <c r="J171" s="125">
        <v>0</v>
      </c>
      <c r="K171" s="125">
        <v>0</v>
      </c>
      <c r="L171" s="125" t="s">
        <v>42</v>
      </c>
      <c r="M171" s="127"/>
      <c r="N171" s="128" t="s">
        <v>726</v>
      </c>
      <c r="O171" s="153"/>
      <c r="P171" s="154">
        <v>27624414</v>
      </c>
      <c r="Q171" s="155">
        <v>-30084027233</v>
      </c>
      <c r="R171" s="125" t="s">
        <v>263</v>
      </c>
      <c r="S171" s="125" t="s">
        <v>342</v>
      </c>
      <c r="T171" s="125" t="s">
        <v>239</v>
      </c>
      <c r="U171" s="125" t="s">
        <v>253</v>
      </c>
      <c r="V171" s="125" t="s">
        <v>343</v>
      </c>
      <c r="W171" s="125" t="s">
        <v>259</v>
      </c>
      <c r="X171" s="125">
        <v>82506</v>
      </c>
    </row>
    <row r="172" spans="2:24" ht="12" customHeight="1">
      <c r="B172" s="125" t="s">
        <v>335</v>
      </c>
      <c r="C172" s="126">
        <v>44259</v>
      </c>
      <c r="D172" s="125">
        <v>109</v>
      </c>
      <c r="E172" s="125" t="s">
        <v>336</v>
      </c>
      <c r="F172" s="125">
        <v>3315002</v>
      </c>
      <c r="G172" s="125">
        <v>0</v>
      </c>
      <c r="H172" s="125" t="s">
        <v>264</v>
      </c>
      <c r="I172" s="125" t="s">
        <v>417</v>
      </c>
      <c r="J172" s="125">
        <v>0</v>
      </c>
      <c r="K172" s="125">
        <v>0</v>
      </c>
      <c r="L172" s="125" t="s">
        <v>42</v>
      </c>
      <c r="M172" s="127"/>
      <c r="N172" s="128" t="s">
        <v>730</v>
      </c>
      <c r="O172" s="153"/>
      <c r="P172" s="154">
        <v>27440228</v>
      </c>
      <c r="Q172" s="155">
        <v>-30111467461</v>
      </c>
      <c r="R172" s="125" t="s">
        <v>263</v>
      </c>
      <c r="S172" s="125" t="s">
        <v>342</v>
      </c>
      <c r="T172" s="125" t="s">
        <v>239</v>
      </c>
      <c r="U172" s="125" t="s">
        <v>253</v>
      </c>
      <c r="V172" s="125" t="s">
        <v>343</v>
      </c>
      <c r="W172" s="125" t="s">
        <v>259</v>
      </c>
      <c r="X172" s="125">
        <v>82506</v>
      </c>
    </row>
    <row r="173" spans="2:24" ht="12" customHeight="1">
      <c r="B173" s="125" t="s">
        <v>335</v>
      </c>
      <c r="C173" s="126">
        <v>44259</v>
      </c>
      <c r="D173" s="125">
        <v>109</v>
      </c>
      <c r="E173" s="125" t="s">
        <v>336</v>
      </c>
      <c r="F173" s="125">
        <v>3315002</v>
      </c>
      <c r="G173" s="125">
        <v>0</v>
      </c>
      <c r="H173" s="125" t="s">
        <v>264</v>
      </c>
      <c r="I173" s="125" t="s">
        <v>417</v>
      </c>
      <c r="J173" s="125">
        <v>0</v>
      </c>
      <c r="K173" s="125">
        <v>0</v>
      </c>
      <c r="L173" s="125" t="s">
        <v>42</v>
      </c>
      <c r="M173" s="127"/>
      <c r="N173" s="128">
        <v>0</v>
      </c>
      <c r="O173" s="153"/>
      <c r="P173" s="154">
        <v>1</v>
      </c>
      <c r="Q173" s="155">
        <v>-30111467462</v>
      </c>
      <c r="R173" s="125" t="s">
        <v>263</v>
      </c>
      <c r="S173" s="125" t="s">
        <v>342</v>
      </c>
      <c r="T173" s="125" t="s">
        <v>239</v>
      </c>
      <c r="U173" s="125" t="s">
        <v>253</v>
      </c>
      <c r="V173" s="125" t="s">
        <v>343</v>
      </c>
      <c r="W173" s="125" t="s">
        <v>259</v>
      </c>
      <c r="X173" s="125">
        <v>82506</v>
      </c>
    </row>
    <row r="174" spans="2:24" ht="12" customHeight="1">
      <c r="B174" s="125" t="s">
        <v>335</v>
      </c>
      <c r="C174" s="126">
        <v>44259</v>
      </c>
      <c r="D174" s="125">
        <v>109</v>
      </c>
      <c r="E174" s="125" t="s">
        <v>336</v>
      </c>
      <c r="F174" s="125">
        <v>3315002</v>
      </c>
      <c r="G174" s="125">
        <v>0</v>
      </c>
      <c r="H174" s="125" t="s">
        <v>264</v>
      </c>
      <c r="I174" s="125" t="s">
        <v>418</v>
      </c>
      <c r="J174" s="125">
        <v>0</v>
      </c>
      <c r="K174" s="125">
        <v>0</v>
      </c>
      <c r="L174" s="125" t="s">
        <v>42</v>
      </c>
      <c r="M174" s="127"/>
      <c r="N174" s="128" t="s">
        <v>732</v>
      </c>
      <c r="O174" s="153"/>
      <c r="P174" s="154">
        <v>453798</v>
      </c>
      <c r="Q174" s="155">
        <v>-30111921260</v>
      </c>
      <c r="R174" s="125" t="s">
        <v>263</v>
      </c>
      <c r="S174" s="125" t="s">
        <v>342</v>
      </c>
      <c r="T174" s="125" t="s">
        <v>239</v>
      </c>
      <c r="U174" s="125" t="s">
        <v>253</v>
      </c>
      <c r="V174" s="125" t="s">
        <v>343</v>
      </c>
      <c r="W174" s="125" t="s">
        <v>259</v>
      </c>
      <c r="X174" s="125">
        <v>82506</v>
      </c>
    </row>
    <row r="175" spans="2:24" ht="12" customHeight="1">
      <c r="B175" s="125" t="s">
        <v>335</v>
      </c>
      <c r="C175" s="126">
        <v>44259</v>
      </c>
      <c r="D175" s="125">
        <v>109</v>
      </c>
      <c r="E175" s="125" t="s">
        <v>336</v>
      </c>
      <c r="F175" s="125">
        <v>3315002</v>
      </c>
      <c r="G175" s="125">
        <v>0</v>
      </c>
      <c r="H175" s="125" t="s">
        <v>264</v>
      </c>
      <c r="I175" s="125" t="s">
        <v>734</v>
      </c>
      <c r="J175" s="125">
        <v>0</v>
      </c>
      <c r="K175" s="125">
        <v>0</v>
      </c>
      <c r="L175" s="125" t="s">
        <v>42</v>
      </c>
      <c r="M175" s="127"/>
      <c r="N175" s="128" t="s">
        <v>735</v>
      </c>
      <c r="O175" s="153"/>
      <c r="P175" s="154">
        <v>4200701</v>
      </c>
      <c r="Q175" s="155">
        <v>-30116121961</v>
      </c>
      <c r="R175" s="125" t="s">
        <v>263</v>
      </c>
      <c r="S175" s="125" t="s">
        <v>342</v>
      </c>
      <c r="T175" s="125" t="s">
        <v>239</v>
      </c>
      <c r="U175" s="125" t="s">
        <v>253</v>
      </c>
      <c r="V175" s="125" t="s">
        <v>343</v>
      </c>
      <c r="W175" s="125" t="s">
        <v>259</v>
      </c>
      <c r="X175" s="125">
        <v>82506</v>
      </c>
    </row>
    <row r="176" spans="2:24" ht="12" customHeight="1">
      <c r="B176" s="125" t="s">
        <v>335</v>
      </c>
      <c r="C176" s="126">
        <v>44259</v>
      </c>
      <c r="D176" s="125">
        <v>109</v>
      </c>
      <c r="E176" s="125" t="s">
        <v>336</v>
      </c>
      <c r="F176" s="125">
        <v>3315002</v>
      </c>
      <c r="G176" s="125">
        <v>0</v>
      </c>
      <c r="H176" s="125" t="s">
        <v>264</v>
      </c>
      <c r="I176" s="125" t="s">
        <v>428</v>
      </c>
      <c r="J176" s="125">
        <v>0</v>
      </c>
      <c r="K176" s="125">
        <v>0</v>
      </c>
      <c r="L176" s="125" t="s">
        <v>42</v>
      </c>
      <c r="M176" s="127"/>
      <c r="N176" s="128">
        <v>5220</v>
      </c>
      <c r="O176" s="153"/>
      <c r="P176" s="154">
        <v>36805907</v>
      </c>
      <c r="Q176" s="155">
        <v>-30152927868</v>
      </c>
      <c r="R176" s="125" t="s">
        <v>263</v>
      </c>
      <c r="S176" s="125" t="s">
        <v>342</v>
      </c>
      <c r="T176" s="125" t="s">
        <v>239</v>
      </c>
      <c r="U176" s="125" t="s">
        <v>253</v>
      </c>
      <c r="V176" s="125" t="s">
        <v>343</v>
      </c>
      <c r="W176" s="125" t="s">
        <v>259</v>
      </c>
      <c r="X176" s="125">
        <v>82506</v>
      </c>
    </row>
    <row r="177" spans="2:24" ht="12" customHeight="1">
      <c r="B177" s="125" t="s">
        <v>335</v>
      </c>
      <c r="C177" s="126">
        <v>44259</v>
      </c>
      <c r="D177" s="125">
        <v>109</v>
      </c>
      <c r="E177" s="125" t="s">
        <v>336</v>
      </c>
      <c r="F177" s="125">
        <v>3315002</v>
      </c>
      <c r="G177" s="125">
        <v>0</v>
      </c>
      <c r="H177" s="125" t="s">
        <v>264</v>
      </c>
      <c r="I177" s="125" t="s">
        <v>724</v>
      </c>
      <c r="J177" s="125">
        <v>0</v>
      </c>
      <c r="K177" s="125">
        <v>0</v>
      </c>
      <c r="L177" s="125" t="s">
        <v>42</v>
      </c>
      <c r="M177" s="127"/>
      <c r="N177" s="128" t="s">
        <v>725</v>
      </c>
      <c r="O177" s="153"/>
      <c r="P177" s="154">
        <v>4228843</v>
      </c>
      <c r="Q177" s="155">
        <v>-30157156711</v>
      </c>
      <c r="R177" s="125" t="s">
        <v>263</v>
      </c>
      <c r="S177" s="125" t="s">
        <v>342</v>
      </c>
      <c r="T177" s="125" t="s">
        <v>239</v>
      </c>
      <c r="U177" s="125" t="s">
        <v>253</v>
      </c>
      <c r="V177" s="125" t="s">
        <v>343</v>
      </c>
      <c r="W177" s="125" t="s">
        <v>259</v>
      </c>
      <c r="X177" s="125">
        <v>82506</v>
      </c>
    </row>
    <row r="178" spans="2:24" ht="12" customHeight="1">
      <c r="B178" s="125" t="s">
        <v>335</v>
      </c>
      <c r="C178" s="126">
        <v>44259</v>
      </c>
      <c r="D178" s="125">
        <v>109</v>
      </c>
      <c r="E178" s="125" t="s">
        <v>336</v>
      </c>
      <c r="F178" s="125">
        <v>3315002</v>
      </c>
      <c r="G178" s="125">
        <v>0</v>
      </c>
      <c r="H178" s="125" t="s">
        <v>264</v>
      </c>
      <c r="I178" s="125" t="s">
        <v>741</v>
      </c>
      <c r="J178" s="125">
        <v>0</v>
      </c>
      <c r="K178" s="125">
        <v>0</v>
      </c>
      <c r="L178" s="125" t="s">
        <v>42</v>
      </c>
      <c r="M178" s="127"/>
      <c r="N178" s="128" t="s">
        <v>742</v>
      </c>
      <c r="O178" s="153"/>
      <c r="P178" s="154">
        <v>62234</v>
      </c>
      <c r="Q178" s="155">
        <v>-30157218945</v>
      </c>
      <c r="R178" s="125" t="s">
        <v>263</v>
      </c>
      <c r="S178" s="125" t="s">
        <v>342</v>
      </c>
      <c r="T178" s="125" t="s">
        <v>239</v>
      </c>
      <c r="U178" s="125" t="s">
        <v>253</v>
      </c>
      <c r="V178" s="125" t="s">
        <v>343</v>
      </c>
      <c r="W178" s="125" t="s">
        <v>259</v>
      </c>
      <c r="X178" s="125">
        <v>82506</v>
      </c>
    </row>
    <row r="179" spans="2:24" ht="12" customHeight="1">
      <c r="B179" s="125" t="s">
        <v>335</v>
      </c>
      <c r="C179" s="126">
        <v>44259</v>
      </c>
      <c r="D179" s="125">
        <v>109</v>
      </c>
      <c r="E179" s="125" t="s">
        <v>336</v>
      </c>
      <c r="F179" s="125">
        <v>3315002</v>
      </c>
      <c r="G179" s="125">
        <v>0</v>
      </c>
      <c r="H179" s="125" t="s">
        <v>264</v>
      </c>
      <c r="I179" s="125" t="s">
        <v>425</v>
      </c>
      <c r="J179" s="125">
        <v>0</v>
      </c>
      <c r="K179" s="125">
        <v>0</v>
      </c>
      <c r="L179" s="125" t="s">
        <v>42</v>
      </c>
      <c r="M179" s="127"/>
      <c r="N179" s="128">
        <v>264316</v>
      </c>
      <c r="O179" s="153"/>
      <c r="P179" s="154">
        <v>1860115921</v>
      </c>
      <c r="Q179" s="155">
        <v>-32017334866</v>
      </c>
      <c r="R179" s="125" t="s">
        <v>263</v>
      </c>
      <c r="S179" s="125" t="s">
        <v>342</v>
      </c>
      <c r="T179" s="125" t="s">
        <v>239</v>
      </c>
      <c r="U179" s="125" t="s">
        <v>253</v>
      </c>
      <c r="V179" s="125" t="s">
        <v>343</v>
      </c>
      <c r="W179" s="125" t="s">
        <v>259</v>
      </c>
      <c r="X179" s="125">
        <v>82506</v>
      </c>
    </row>
    <row r="180" spans="2:24" ht="12" customHeight="1">
      <c r="B180" s="125" t="s">
        <v>335</v>
      </c>
      <c r="C180" s="126">
        <v>44259</v>
      </c>
      <c r="D180" s="125">
        <v>109</v>
      </c>
      <c r="E180" s="125" t="s">
        <v>336</v>
      </c>
      <c r="F180" s="125">
        <v>3315002</v>
      </c>
      <c r="G180" s="125">
        <v>0</v>
      </c>
      <c r="H180" s="125" t="s">
        <v>264</v>
      </c>
      <c r="I180" s="125" t="s">
        <v>426</v>
      </c>
      <c r="J180" s="125">
        <v>0</v>
      </c>
      <c r="K180" s="125">
        <v>0</v>
      </c>
      <c r="L180" s="125" t="s">
        <v>42</v>
      </c>
      <c r="M180" s="127"/>
      <c r="N180" s="128">
        <v>265200</v>
      </c>
      <c r="O180" s="153"/>
      <c r="P180" s="154">
        <v>1867204248</v>
      </c>
      <c r="Q180" s="155">
        <v>-33884539114</v>
      </c>
      <c r="R180" s="125" t="s">
        <v>263</v>
      </c>
      <c r="S180" s="125" t="s">
        <v>342</v>
      </c>
      <c r="T180" s="125" t="s">
        <v>239</v>
      </c>
      <c r="U180" s="125" t="s">
        <v>253</v>
      </c>
      <c r="V180" s="125" t="s">
        <v>343</v>
      </c>
      <c r="W180" s="125" t="s">
        <v>259</v>
      </c>
      <c r="X180" s="125">
        <v>82506</v>
      </c>
    </row>
    <row r="181" spans="2:24" ht="12" customHeight="1">
      <c r="B181" s="125" t="s">
        <v>335</v>
      </c>
      <c r="C181" s="126">
        <v>44259</v>
      </c>
      <c r="D181" s="125">
        <v>109</v>
      </c>
      <c r="E181" s="125" t="s">
        <v>336</v>
      </c>
      <c r="F181" s="125">
        <v>3315002</v>
      </c>
      <c r="G181" s="125">
        <v>0</v>
      </c>
      <c r="H181" s="125" t="s">
        <v>264</v>
      </c>
      <c r="I181" s="125" t="s">
        <v>427</v>
      </c>
      <c r="J181" s="125">
        <v>0</v>
      </c>
      <c r="K181" s="125">
        <v>0</v>
      </c>
      <c r="L181" s="125" t="s">
        <v>42</v>
      </c>
      <c r="M181" s="127"/>
      <c r="N181" s="128">
        <v>263432</v>
      </c>
      <c r="O181" s="153"/>
      <c r="P181" s="154">
        <v>1854756220</v>
      </c>
      <c r="Q181" s="155">
        <v>-35739295334</v>
      </c>
      <c r="R181" s="125" t="s">
        <v>263</v>
      </c>
      <c r="S181" s="125" t="s">
        <v>342</v>
      </c>
      <c r="T181" s="125" t="s">
        <v>239</v>
      </c>
      <c r="U181" s="125" t="s">
        <v>253</v>
      </c>
      <c r="V181" s="125" t="s">
        <v>343</v>
      </c>
      <c r="W181" s="125" t="s">
        <v>259</v>
      </c>
      <c r="X181" s="125">
        <v>82506</v>
      </c>
    </row>
    <row r="182" spans="2:24" ht="12" customHeight="1">
      <c r="B182" s="125" t="s">
        <v>335</v>
      </c>
      <c r="C182" s="126">
        <v>44259</v>
      </c>
      <c r="D182" s="125">
        <v>109</v>
      </c>
      <c r="E182" s="125" t="s">
        <v>336</v>
      </c>
      <c r="F182" s="125">
        <v>3315002</v>
      </c>
      <c r="G182" s="125">
        <v>0</v>
      </c>
      <c r="H182" s="125" t="s">
        <v>264</v>
      </c>
      <c r="I182" s="125" t="s">
        <v>737</v>
      </c>
      <c r="J182" s="125">
        <v>0</v>
      </c>
      <c r="K182" s="125">
        <v>0</v>
      </c>
      <c r="L182" s="125" t="s">
        <v>42</v>
      </c>
      <c r="M182" s="127"/>
      <c r="N182" s="128" t="s">
        <v>738</v>
      </c>
      <c r="O182" s="153"/>
      <c r="P182" s="154">
        <v>4215474</v>
      </c>
      <c r="Q182" s="155">
        <v>-35743510808</v>
      </c>
      <c r="R182" s="125" t="s">
        <v>263</v>
      </c>
      <c r="S182" s="125" t="s">
        <v>342</v>
      </c>
      <c r="T182" s="125" t="s">
        <v>239</v>
      </c>
      <c r="U182" s="125" t="s">
        <v>253</v>
      </c>
      <c r="V182" s="125" t="s">
        <v>343</v>
      </c>
      <c r="W182" s="125" t="s">
        <v>259</v>
      </c>
      <c r="X182" s="125">
        <v>82506</v>
      </c>
    </row>
    <row r="183" spans="2:24" ht="12" customHeight="1">
      <c r="B183" s="125" t="s">
        <v>335</v>
      </c>
      <c r="C183" s="126">
        <v>44259</v>
      </c>
      <c r="D183" s="125">
        <v>109</v>
      </c>
      <c r="E183" s="125" t="s">
        <v>336</v>
      </c>
      <c r="F183" s="125">
        <v>3315002</v>
      </c>
      <c r="G183" s="125">
        <v>0</v>
      </c>
      <c r="H183" s="125" t="s">
        <v>264</v>
      </c>
      <c r="I183" s="125" t="s">
        <v>415</v>
      </c>
      <c r="J183" s="125">
        <v>0</v>
      </c>
      <c r="K183" s="125">
        <v>0</v>
      </c>
      <c r="L183" s="125" t="s">
        <v>42</v>
      </c>
      <c r="M183" s="128" t="s">
        <v>727</v>
      </c>
      <c r="N183" s="127"/>
      <c r="O183" s="154">
        <v>27825312</v>
      </c>
      <c r="P183" s="153"/>
      <c r="Q183" s="155">
        <v>-35715685496</v>
      </c>
      <c r="R183" s="125" t="s">
        <v>263</v>
      </c>
      <c r="S183" s="125" t="s">
        <v>339</v>
      </c>
      <c r="T183" s="125" t="s">
        <v>239</v>
      </c>
      <c r="U183" s="125" t="s">
        <v>253</v>
      </c>
      <c r="V183" s="125" t="s">
        <v>340</v>
      </c>
      <c r="W183" s="125" t="s">
        <v>259</v>
      </c>
      <c r="X183" s="125" t="s">
        <v>748</v>
      </c>
    </row>
    <row r="184" spans="2:24" ht="12" customHeight="1">
      <c r="B184" s="125" t="s">
        <v>335</v>
      </c>
      <c r="C184" s="126">
        <v>44259</v>
      </c>
      <c r="D184" s="125">
        <v>109</v>
      </c>
      <c r="E184" s="125" t="s">
        <v>336</v>
      </c>
      <c r="F184" s="125">
        <v>3315002</v>
      </c>
      <c r="G184" s="125">
        <v>0</v>
      </c>
      <c r="H184" s="125" t="s">
        <v>264</v>
      </c>
      <c r="I184" s="125" t="s">
        <v>416</v>
      </c>
      <c r="J184" s="125">
        <v>0</v>
      </c>
      <c r="K184" s="125">
        <v>0</v>
      </c>
      <c r="L184" s="125" t="s">
        <v>42</v>
      </c>
      <c r="M184" s="128" t="s">
        <v>726</v>
      </c>
      <c r="N184" s="127"/>
      <c r="O184" s="154">
        <v>27624414</v>
      </c>
      <c r="P184" s="153"/>
      <c r="Q184" s="155">
        <v>-35688061082</v>
      </c>
      <c r="R184" s="125" t="s">
        <v>263</v>
      </c>
      <c r="S184" s="125" t="s">
        <v>339</v>
      </c>
      <c r="T184" s="125" t="s">
        <v>239</v>
      </c>
      <c r="U184" s="125" t="s">
        <v>253</v>
      </c>
      <c r="V184" s="125" t="s">
        <v>340</v>
      </c>
      <c r="W184" s="125" t="s">
        <v>259</v>
      </c>
      <c r="X184" s="125" t="s">
        <v>749</v>
      </c>
    </row>
    <row r="185" spans="2:24" ht="12" customHeight="1">
      <c r="B185" s="125" t="s">
        <v>335</v>
      </c>
      <c r="C185" s="126">
        <v>44259</v>
      </c>
      <c r="D185" s="125">
        <v>109</v>
      </c>
      <c r="E185" s="125" t="s">
        <v>336</v>
      </c>
      <c r="F185" s="125">
        <v>3315002</v>
      </c>
      <c r="G185" s="125">
        <v>0</v>
      </c>
      <c r="H185" s="125" t="s">
        <v>264</v>
      </c>
      <c r="I185" s="125" t="s">
        <v>417</v>
      </c>
      <c r="J185" s="125">
        <v>0</v>
      </c>
      <c r="K185" s="125">
        <v>0</v>
      </c>
      <c r="L185" s="125" t="s">
        <v>42</v>
      </c>
      <c r="M185" s="128" t="s">
        <v>730</v>
      </c>
      <c r="N185" s="127"/>
      <c r="O185" s="154">
        <v>27440228</v>
      </c>
      <c r="P185" s="153"/>
      <c r="Q185" s="155">
        <v>-35660620854</v>
      </c>
      <c r="R185" s="125" t="s">
        <v>263</v>
      </c>
      <c r="S185" s="125" t="s">
        <v>339</v>
      </c>
      <c r="T185" s="125" t="s">
        <v>239</v>
      </c>
      <c r="U185" s="125" t="s">
        <v>253</v>
      </c>
      <c r="V185" s="125" t="s">
        <v>340</v>
      </c>
      <c r="W185" s="125" t="s">
        <v>259</v>
      </c>
      <c r="X185" s="125" t="s">
        <v>750</v>
      </c>
    </row>
    <row r="186" spans="2:24" ht="12" customHeight="1">
      <c r="B186" s="125" t="s">
        <v>335</v>
      </c>
      <c r="C186" s="126">
        <v>44259</v>
      </c>
      <c r="D186" s="125">
        <v>109</v>
      </c>
      <c r="E186" s="125" t="s">
        <v>336</v>
      </c>
      <c r="F186" s="125">
        <v>3315002</v>
      </c>
      <c r="G186" s="125">
        <v>0</v>
      </c>
      <c r="H186" s="125" t="s">
        <v>264</v>
      </c>
      <c r="I186" s="125" t="s">
        <v>418</v>
      </c>
      <c r="J186" s="125">
        <v>0</v>
      </c>
      <c r="K186" s="125">
        <v>0</v>
      </c>
      <c r="L186" s="125" t="s">
        <v>42</v>
      </c>
      <c r="M186" s="128" t="s">
        <v>732</v>
      </c>
      <c r="N186" s="127"/>
      <c r="O186" s="154">
        <v>453798</v>
      </c>
      <c r="P186" s="153"/>
      <c r="Q186" s="155">
        <v>-35660167056</v>
      </c>
      <c r="R186" s="125" t="s">
        <v>263</v>
      </c>
      <c r="S186" s="125" t="s">
        <v>339</v>
      </c>
      <c r="T186" s="125" t="s">
        <v>239</v>
      </c>
      <c r="U186" s="125" t="s">
        <v>253</v>
      </c>
      <c r="V186" s="125" t="s">
        <v>340</v>
      </c>
      <c r="W186" s="125" t="s">
        <v>259</v>
      </c>
      <c r="X186" s="125" t="s">
        <v>751</v>
      </c>
    </row>
    <row r="187" spans="2:24" ht="12" customHeight="1">
      <c r="B187" s="125" t="s">
        <v>335</v>
      </c>
      <c r="C187" s="126">
        <v>44259</v>
      </c>
      <c r="D187" s="125">
        <v>109</v>
      </c>
      <c r="E187" s="125" t="s">
        <v>336</v>
      </c>
      <c r="F187" s="125">
        <v>3315002</v>
      </c>
      <c r="G187" s="125">
        <v>0</v>
      </c>
      <c r="H187" s="125" t="s">
        <v>264</v>
      </c>
      <c r="I187" s="125" t="s">
        <v>734</v>
      </c>
      <c r="J187" s="125">
        <v>0</v>
      </c>
      <c r="K187" s="125">
        <v>0</v>
      </c>
      <c r="L187" s="125" t="s">
        <v>42</v>
      </c>
      <c r="M187" s="128" t="s">
        <v>735</v>
      </c>
      <c r="N187" s="127"/>
      <c r="O187" s="154">
        <v>4200701</v>
      </c>
      <c r="P187" s="153"/>
      <c r="Q187" s="155">
        <v>-35655966355</v>
      </c>
      <c r="R187" s="125" t="s">
        <v>263</v>
      </c>
      <c r="S187" s="125" t="s">
        <v>339</v>
      </c>
      <c r="T187" s="125" t="s">
        <v>239</v>
      </c>
      <c r="U187" s="125" t="s">
        <v>253</v>
      </c>
      <c r="V187" s="125" t="s">
        <v>340</v>
      </c>
      <c r="W187" s="125" t="s">
        <v>259</v>
      </c>
      <c r="X187" s="125" t="s">
        <v>752</v>
      </c>
    </row>
    <row r="188" spans="2:24" ht="12" customHeight="1">
      <c r="B188" s="125" t="s">
        <v>335</v>
      </c>
      <c r="C188" s="126">
        <v>44259</v>
      </c>
      <c r="D188" s="125">
        <v>109</v>
      </c>
      <c r="E188" s="125" t="s">
        <v>336</v>
      </c>
      <c r="F188" s="125">
        <v>3315002</v>
      </c>
      <c r="G188" s="125">
        <v>0</v>
      </c>
      <c r="H188" s="125" t="s">
        <v>264</v>
      </c>
      <c r="I188" s="125" t="s">
        <v>737</v>
      </c>
      <c r="J188" s="125">
        <v>0</v>
      </c>
      <c r="K188" s="125">
        <v>0</v>
      </c>
      <c r="L188" s="125" t="s">
        <v>42</v>
      </c>
      <c r="M188" s="128" t="s">
        <v>738</v>
      </c>
      <c r="N188" s="127"/>
      <c r="O188" s="154">
        <v>4215474</v>
      </c>
      <c r="P188" s="153"/>
      <c r="Q188" s="155">
        <v>-35651750881</v>
      </c>
      <c r="R188" s="125" t="s">
        <v>263</v>
      </c>
      <c r="S188" s="125" t="s">
        <v>339</v>
      </c>
      <c r="T188" s="125" t="s">
        <v>239</v>
      </c>
      <c r="U188" s="125" t="s">
        <v>253</v>
      </c>
      <c r="V188" s="125" t="s">
        <v>340</v>
      </c>
      <c r="W188" s="125" t="s">
        <v>259</v>
      </c>
      <c r="X188" s="125" t="s">
        <v>753</v>
      </c>
    </row>
    <row r="189" spans="2:24" ht="12" customHeight="1">
      <c r="B189" s="125" t="s">
        <v>335</v>
      </c>
      <c r="C189" s="126">
        <v>44259</v>
      </c>
      <c r="D189" s="125">
        <v>109</v>
      </c>
      <c r="E189" s="125" t="s">
        <v>336</v>
      </c>
      <c r="F189" s="125">
        <v>3315002</v>
      </c>
      <c r="G189" s="125">
        <v>0</v>
      </c>
      <c r="H189" s="125" t="s">
        <v>264</v>
      </c>
      <c r="I189" s="125" t="s">
        <v>724</v>
      </c>
      <c r="J189" s="125">
        <v>0</v>
      </c>
      <c r="K189" s="125">
        <v>0</v>
      </c>
      <c r="L189" s="125" t="s">
        <v>42</v>
      </c>
      <c r="M189" s="128" t="s">
        <v>725</v>
      </c>
      <c r="N189" s="127"/>
      <c r="O189" s="154">
        <v>4228843</v>
      </c>
      <c r="P189" s="153"/>
      <c r="Q189" s="155">
        <v>-35647522038</v>
      </c>
      <c r="R189" s="125" t="s">
        <v>263</v>
      </c>
      <c r="S189" s="125" t="s">
        <v>339</v>
      </c>
      <c r="T189" s="125" t="s">
        <v>239</v>
      </c>
      <c r="U189" s="125" t="s">
        <v>253</v>
      </c>
      <c r="V189" s="125" t="s">
        <v>340</v>
      </c>
      <c r="W189" s="125" t="s">
        <v>259</v>
      </c>
      <c r="X189" s="125" t="s">
        <v>754</v>
      </c>
    </row>
    <row r="190" spans="2:24" ht="12" customHeight="1">
      <c r="B190" s="125" t="s">
        <v>335</v>
      </c>
      <c r="C190" s="126">
        <v>44259</v>
      </c>
      <c r="D190" s="125">
        <v>109</v>
      </c>
      <c r="E190" s="125" t="s">
        <v>336</v>
      </c>
      <c r="F190" s="125">
        <v>3315002</v>
      </c>
      <c r="G190" s="125">
        <v>0</v>
      </c>
      <c r="H190" s="125" t="s">
        <v>264</v>
      </c>
      <c r="I190" s="125" t="s">
        <v>741</v>
      </c>
      <c r="J190" s="125">
        <v>0</v>
      </c>
      <c r="K190" s="125">
        <v>0</v>
      </c>
      <c r="L190" s="125" t="s">
        <v>42</v>
      </c>
      <c r="M190" s="128" t="s">
        <v>742</v>
      </c>
      <c r="N190" s="127"/>
      <c r="O190" s="154">
        <v>62234</v>
      </c>
      <c r="P190" s="153"/>
      <c r="Q190" s="155">
        <v>-35647459804</v>
      </c>
      <c r="R190" s="125" t="s">
        <v>263</v>
      </c>
      <c r="S190" s="125" t="s">
        <v>339</v>
      </c>
      <c r="T190" s="125" t="s">
        <v>239</v>
      </c>
      <c r="U190" s="125" t="s">
        <v>253</v>
      </c>
      <c r="V190" s="125" t="s">
        <v>340</v>
      </c>
      <c r="W190" s="125" t="s">
        <v>259</v>
      </c>
      <c r="X190" s="125" t="s">
        <v>755</v>
      </c>
    </row>
    <row r="191" spans="2:24" ht="12" customHeight="1">
      <c r="B191" s="125" t="s">
        <v>335</v>
      </c>
      <c r="C191" s="126">
        <v>44259</v>
      </c>
      <c r="D191" s="125">
        <v>109</v>
      </c>
      <c r="E191" s="125" t="s">
        <v>336</v>
      </c>
      <c r="F191" s="125">
        <v>3315002</v>
      </c>
      <c r="G191" s="125">
        <v>0</v>
      </c>
      <c r="H191" s="125" t="s">
        <v>264</v>
      </c>
      <c r="I191" s="125" t="s">
        <v>425</v>
      </c>
      <c r="J191" s="125">
        <v>0</v>
      </c>
      <c r="K191" s="125">
        <v>0</v>
      </c>
      <c r="L191" s="125" t="s">
        <v>42</v>
      </c>
      <c r="M191" s="128">
        <v>264316</v>
      </c>
      <c r="N191" s="127"/>
      <c r="O191" s="154">
        <v>1860115921</v>
      </c>
      <c r="P191" s="153"/>
      <c r="Q191" s="155">
        <v>-33787343883</v>
      </c>
      <c r="R191" s="125" t="s">
        <v>263</v>
      </c>
      <c r="S191" s="125" t="s">
        <v>339</v>
      </c>
      <c r="T191" s="125" t="s">
        <v>239</v>
      </c>
      <c r="U191" s="125" t="s">
        <v>253</v>
      </c>
      <c r="V191" s="125" t="s">
        <v>340</v>
      </c>
      <c r="W191" s="125" t="s">
        <v>259</v>
      </c>
      <c r="X191" s="125" t="s">
        <v>756</v>
      </c>
    </row>
    <row r="192" spans="2:24" ht="12" customHeight="1">
      <c r="B192" s="125" t="s">
        <v>335</v>
      </c>
      <c r="C192" s="126">
        <v>44259</v>
      </c>
      <c r="D192" s="125">
        <v>109</v>
      </c>
      <c r="E192" s="125" t="s">
        <v>336</v>
      </c>
      <c r="F192" s="125">
        <v>3315002</v>
      </c>
      <c r="G192" s="125">
        <v>0</v>
      </c>
      <c r="H192" s="125" t="s">
        <v>264</v>
      </c>
      <c r="I192" s="125" t="s">
        <v>426</v>
      </c>
      <c r="J192" s="125">
        <v>0</v>
      </c>
      <c r="K192" s="125">
        <v>0</v>
      </c>
      <c r="L192" s="125" t="s">
        <v>42</v>
      </c>
      <c r="M192" s="128">
        <v>265200</v>
      </c>
      <c r="N192" s="127"/>
      <c r="O192" s="154">
        <v>1867204248</v>
      </c>
      <c r="P192" s="153"/>
      <c r="Q192" s="155">
        <v>-31920139635</v>
      </c>
      <c r="R192" s="125" t="s">
        <v>263</v>
      </c>
      <c r="S192" s="125" t="s">
        <v>339</v>
      </c>
      <c r="T192" s="125" t="s">
        <v>239</v>
      </c>
      <c r="U192" s="125" t="s">
        <v>253</v>
      </c>
      <c r="V192" s="125" t="s">
        <v>340</v>
      </c>
      <c r="W192" s="125" t="s">
        <v>259</v>
      </c>
      <c r="X192" s="125" t="s">
        <v>757</v>
      </c>
    </row>
    <row r="193" spans="2:24" ht="12" customHeight="1">
      <c r="B193" s="125" t="s">
        <v>335</v>
      </c>
      <c r="C193" s="126">
        <v>44259</v>
      </c>
      <c r="D193" s="125">
        <v>109</v>
      </c>
      <c r="E193" s="125" t="s">
        <v>336</v>
      </c>
      <c r="F193" s="125">
        <v>3315002</v>
      </c>
      <c r="G193" s="125">
        <v>0</v>
      </c>
      <c r="H193" s="125" t="s">
        <v>264</v>
      </c>
      <c r="I193" s="125" t="s">
        <v>737</v>
      </c>
      <c r="J193" s="125">
        <v>0</v>
      </c>
      <c r="K193" s="125">
        <v>0</v>
      </c>
      <c r="L193" s="125" t="s">
        <v>42</v>
      </c>
      <c r="M193" s="127"/>
      <c r="N193" s="128" t="s">
        <v>738</v>
      </c>
      <c r="O193" s="153"/>
      <c r="P193" s="154">
        <v>4215474</v>
      </c>
      <c r="Q193" s="155">
        <v>-31924355109</v>
      </c>
      <c r="R193" s="125" t="s">
        <v>263</v>
      </c>
      <c r="S193" s="125" t="s">
        <v>262</v>
      </c>
      <c r="T193" s="125" t="s">
        <v>239</v>
      </c>
      <c r="U193" s="125" t="s">
        <v>253</v>
      </c>
      <c r="V193" s="125" t="s">
        <v>260</v>
      </c>
      <c r="W193" s="125" t="s">
        <v>259</v>
      </c>
      <c r="X193" s="125" t="s">
        <v>784</v>
      </c>
    </row>
    <row r="194" spans="2:24" ht="12" customHeight="1">
      <c r="B194" s="125" t="s">
        <v>335</v>
      </c>
      <c r="C194" s="126">
        <v>44259</v>
      </c>
      <c r="D194" s="125">
        <v>109</v>
      </c>
      <c r="E194" s="125" t="s">
        <v>336</v>
      </c>
      <c r="F194" s="125">
        <v>3315002</v>
      </c>
      <c r="G194" s="125">
        <v>0</v>
      </c>
      <c r="H194" s="125" t="s">
        <v>264</v>
      </c>
      <c r="I194" s="125" t="s">
        <v>724</v>
      </c>
      <c r="J194" s="125">
        <v>0</v>
      </c>
      <c r="K194" s="125">
        <v>0</v>
      </c>
      <c r="L194" s="125" t="s">
        <v>42</v>
      </c>
      <c r="M194" s="127"/>
      <c r="N194" s="128" t="s">
        <v>725</v>
      </c>
      <c r="O194" s="153"/>
      <c r="P194" s="154">
        <v>4228843</v>
      </c>
      <c r="Q194" s="155">
        <v>-31928583952</v>
      </c>
      <c r="R194" s="125" t="s">
        <v>263</v>
      </c>
      <c r="S194" s="125" t="s">
        <v>262</v>
      </c>
      <c r="T194" s="125" t="s">
        <v>239</v>
      </c>
      <c r="U194" s="125" t="s">
        <v>253</v>
      </c>
      <c r="V194" s="125" t="s">
        <v>260</v>
      </c>
      <c r="W194" s="125" t="s">
        <v>259</v>
      </c>
      <c r="X194" s="125" t="s">
        <v>785</v>
      </c>
    </row>
    <row r="195" spans="2:24" ht="12" customHeight="1">
      <c r="B195" s="125" t="s">
        <v>335</v>
      </c>
      <c r="C195" s="126">
        <v>44259</v>
      </c>
      <c r="D195" s="125">
        <v>109</v>
      </c>
      <c r="E195" s="125" t="s">
        <v>336</v>
      </c>
      <c r="F195" s="125">
        <v>3315002</v>
      </c>
      <c r="G195" s="125">
        <v>0</v>
      </c>
      <c r="H195" s="125" t="s">
        <v>264</v>
      </c>
      <c r="I195" s="125" t="s">
        <v>734</v>
      </c>
      <c r="J195" s="125">
        <v>0</v>
      </c>
      <c r="K195" s="125">
        <v>0</v>
      </c>
      <c r="L195" s="125" t="s">
        <v>42</v>
      </c>
      <c r="M195" s="127"/>
      <c r="N195" s="128" t="s">
        <v>735</v>
      </c>
      <c r="O195" s="153"/>
      <c r="P195" s="154">
        <v>4200701</v>
      </c>
      <c r="Q195" s="155">
        <v>-31932784653</v>
      </c>
      <c r="R195" s="125" t="s">
        <v>263</v>
      </c>
      <c r="S195" s="125" t="s">
        <v>262</v>
      </c>
      <c r="T195" s="125" t="s">
        <v>239</v>
      </c>
      <c r="U195" s="125" t="s">
        <v>253</v>
      </c>
      <c r="V195" s="125" t="s">
        <v>260</v>
      </c>
      <c r="W195" s="125" t="s">
        <v>259</v>
      </c>
      <c r="X195" s="125" t="s">
        <v>786</v>
      </c>
    </row>
    <row r="196" spans="2:24" ht="12" customHeight="1">
      <c r="B196" s="125" t="s">
        <v>335</v>
      </c>
      <c r="C196" s="126">
        <v>44259</v>
      </c>
      <c r="D196" s="125">
        <v>109</v>
      </c>
      <c r="E196" s="125" t="s">
        <v>336</v>
      </c>
      <c r="F196" s="125">
        <v>3315002</v>
      </c>
      <c r="G196" s="125">
        <v>0</v>
      </c>
      <c r="H196" s="125" t="s">
        <v>264</v>
      </c>
      <c r="I196" s="125" t="s">
        <v>741</v>
      </c>
      <c r="J196" s="125">
        <v>0</v>
      </c>
      <c r="K196" s="125">
        <v>0</v>
      </c>
      <c r="L196" s="125" t="s">
        <v>42</v>
      </c>
      <c r="M196" s="127"/>
      <c r="N196" s="128" t="s">
        <v>742</v>
      </c>
      <c r="O196" s="153"/>
      <c r="P196" s="154">
        <v>62234</v>
      </c>
      <c r="Q196" s="155">
        <v>-31932846887</v>
      </c>
      <c r="R196" s="125" t="s">
        <v>263</v>
      </c>
      <c r="S196" s="125" t="s">
        <v>262</v>
      </c>
      <c r="T196" s="125" t="s">
        <v>239</v>
      </c>
      <c r="U196" s="125" t="s">
        <v>253</v>
      </c>
      <c r="V196" s="125" t="s">
        <v>260</v>
      </c>
      <c r="W196" s="125" t="s">
        <v>259</v>
      </c>
      <c r="X196" s="125" t="s">
        <v>787</v>
      </c>
    </row>
    <row r="197" spans="2:24" ht="12" customHeight="1">
      <c r="B197" s="125" t="s">
        <v>335</v>
      </c>
      <c r="C197" s="126">
        <v>44259</v>
      </c>
      <c r="D197" s="125">
        <v>109</v>
      </c>
      <c r="E197" s="125" t="s">
        <v>336</v>
      </c>
      <c r="F197" s="125">
        <v>3315002</v>
      </c>
      <c r="G197" s="125">
        <v>0</v>
      </c>
      <c r="H197" s="125" t="s">
        <v>264</v>
      </c>
      <c r="I197" s="125" t="s">
        <v>418</v>
      </c>
      <c r="J197" s="125">
        <v>0</v>
      </c>
      <c r="K197" s="125">
        <v>0</v>
      </c>
      <c r="L197" s="125" t="s">
        <v>42</v>
      </c>
      <c r="M197" s="128" t="s">
        <v>732</v>
      </c>
      <c r="N197" s="127"/>
      <c r="O197" s="154">
        <v>453798</v>
      </c>
      <c r="P197" s="153"/>
      <c r="Q197" s="155">
        <v>-31932393089</v>
      </c>
      <c r="R197" s="125" t="s">
        <v>263</v>
      </c>
      <c r="S197" s="125" t="s">
        <v>339</v>
      </c>
      <c r="T197" s="125" t="s">
        <v>239</v>
      </c>
      <c r="U197" s="125" t="s">
        <v>253</v>
      </c>
      <c r="V197" s="125" t="s">
        <v>340</v>
      </c>
      <c r="W197" s="125" t="s">
        <v>259</v>
      </c>
      <c r="X197" s="125" t="s">
        <v>760</v>
      </c>
    </row>
    <row r="198" spans="2:24" ht="12" customHeight="1">
      <c r="B198" s="125" t="s">
        <v>335</v>
      </c>
      <c r="C198" s="126">
        <v>44259</v>
      </c>
      <c r="D198" s="125">
        <v>109</v>
      </c>
      <c r="E198" s="125" t="s">
        <v>336</v>
      </c>
      <c r="F198" s="125">
        <v>3315002</v>
      </c>
      <c r="G198" s="125">
        <v>0</v>
      </c>
      <c r="H198" s="125" t="s">
        <v>264</v>
      </c>
      <c r="I198" s="125" t="s">
        <v>425</v>
      </c>
      <c r="J198" s="125">
        <v>0</v>
      </c>
      <c r="K198" s="125">
        <v>0</v>
      </c>
      <c r="L198" s="125" t="s">
        <v>42</v>
      </c>
      <c r="M198" s="128">
        <v>264316</v>
      </c>
      <c r="N198" s="127"/>
      <c r="O198" s="154">
        <v>1860115921</v>
      </c>
      <c r="P198" s="153"/>
      <c r="Q198" s="155">
        <v>-30072277168</v>
      </c>
      <c r="R198" s="125" t="s">
        <v>263</v>
      </c>
      <c r="S198" s="125" t="s">
        <v>339</v>
      </c>
      <c r="T198" s="125" t="s">
        <v>239</v>
      </c>
      <c r="U198" s="125" t="s">
        <v>253</v>
      </c>
      <c r="V198" s="125" t="s">
        <v>340</v>
      </c>
      <c r="W198" s="125" t="s">
        <v>259</v>
      </c>
      <c r="X198" s="125" t="s">
        <v>761</v>
      </c>
    </row>
    <row r="199" spans="2:24" ht="12" customHeight="1">
      <c r="B199" s="125" t="s">
        <v>335</v>
      </c>
      <c r="C199" s="126">
        <v>44259</v>
      </c>
      <c r="D199" s="125">
        <v>109</v>
      </c>
      <c r="E199" s="125" t="s">
        <v>336</v>
      </c>
      <c r="F199" s="125">
        <v>3315002</v>
      </c>
      <c r="G199" s="125">
        <v>0</v>
      </c>
      <c r="H199" s="125" t="s">
        <v>264</v>
      </c>
      <c r="I199" s="125" t="s">
        <v>426</v>
      </c>
      <c r="J199" s="125">
        <v>0</v>
      </c>
      <c r="K199" s="125">
        <v>0</v>
      </c>
      <c r="L199" s="125" t="s">
        <v>42</v>
      </c>
      <c r="M199" s="128">
        <v>265200</v>
      </c>
      <c r="N199" s="127"/>
      <c r="O199" s="154">
        <v>1867204248</v>
      </c>
      <c r="P199" s="153"/>
      <c r="Q199" s="155">
        <v>-28205072920</v>
      </c>
      <c r="R199" s="125" t="s">
        <v>263</v>
      </c>
      <c r="S199" s="125" t="s">
        <v>339</v>
      </c>
      <c r="T199" s="125" t="s">
        <v>239</v>
      </c>
      <c r="U199" s="125" t="s">
        <v>253</v>
      </c>
      <c r="V199" s="125" t="s">
        <v>340</v>
      </c>
      <c r="W199" s="125" t="s">
        <v>259</v>
      </c>
      <c r="X199" s="125" t="s">
        <v>762</v>
      </c>
    </row>
    <row r="200" spans="2:24" ht="12" customHeight="1">
      <c r="B200" s="125" t="s">
        <v>335</v>
      </c>
      <c r="C200" s="126">
        <v>44259</v>
      </c>
      <c r="D200" s="125">
        <v>109</v>
      </c>
      <c r="E200" s="125" t="s">
        <v>336</v>
      </c>
      <c r="F200" s="125">
        <v>3315002</v>
      </c>
      <c r="G200" s="125">
        <v>0</v>
      </c>
      <c r="H200" s="125" t="s">
        <v>264</v>
      </c>
      <c r="I200" s="125" t="s">
        <v>427</v>
      </c>
      <c r="J200" s="125">
        <v>0</v>
      </c>
      <c r="K200" s="125">
        <v>0</v>
      </c>
      <c r="L200" s="125" t="s">
        <v>42</v>
      </c>
      <c r="M200" s="128">
        <v>263432</v>
      </c>
      <c r="N200" s="127"/>
      <c r="O200" s="154">
        <v>1854756220</v>
      </c>
      <c r="P200" s="153"/>
      <c r="Q200" s="155">
        <v>-26350316700</v>
      </c>
      <c r="R200" s="125" t="s">
        <v>263</v>
      </c>
      <c r="S200" s="125" t="s">
        <v>339</v>
      </c>
      <c r="T200" s="125" t="s">
        <v>239</v>
      </c>
      <c r="U200" s="125" t="s">
        <v>253</v>
      </c>
      <c r="V200" s="125" t="s">
        <v>340</v>
      </c>
      <c r="W200" s="125" t="s">
        <v>259</v>
      </c>
      <c r="X200" s="125" t="s">
        <v>763</v>
      </c>
    </row>
    <row r="201" spans="2:24" ht="12" customHeight="1">
      <c r="B201" s="125" t="s">
        <v>335</v>
      </c>
      <c r="C201" s="126">
        <v>44259</v>
      </c>
      <c r="D201" s="125">
        <v>109</v>
      </c>
      <c r="E201" s="125" t="s">
        <v>336</v>
      </c>
      <c r="F201" s="125">
        <v>3315002</v>
      </c>
      <c r="G201" s="125">
        <v>0</v>
      </c>
      <c r="H201" s="125" t="s">
        <v>264</v>
      </c>
      <c r="I201" s="125" t="s">
        <v>428</v>
      </c>
      <c r="J201" s="125">
        <v>0</v>
      </c>
      <c r="K201" s="125">
        <v>0</v>
      </c>
      <c r="L201" s="125" t="s">
        <v>42</v>
      </c>
      <c r="M201" s="128">
        <v>5220</v>
      </c>
      <c r="N201" s="127"/>
      <c r="O201" s="154">
        <v>36805907</v>
      </c>
      <c r="P201" s="153"/>
      <c r="Q201" s="155">
        <v>-26313510793</v>
      </c>
      <c r="R201" s="125" t="s">
        <v>263</v>
      </c>
      <c r="S201" s="125" t="s">
        <v>339</v>
      </c>
      <c r="T201" s="125" t="s">
        <v>239</v>
      </c>
      <c r="U201" s="125" t="s">
        <v>253</v>
      </c>
      <c r="V201" s="125" t="s">
        <v>340</v>
      </c>
      <c r="W201" s="125" t="s">
        <v>259</v>
      </c>
      <c r="X201" s="125" t="s">
        <v>764</v>
      </c>
    </row>
    <row r="202" spans="2:24" ht="12" customHeight="1">
      <c r="B202" s="125" t="s">
        <v>335</v>
      </c>
      <c r="C202" s="126">
        <v>44259</v>
      </c>
      <c r="D202" s="125">
        <v>109</v>
      </c>
      <c r="E202" s="125" t="s">
        <v>336</v>
      </c>
      <c r="F202" s="125">
        <v>3315002</v>
      </c>
      <c r="G202" s="125">
        <v>0</v>
      </c>
      <c r="H202" s="125" t="s">
        <v>264</v>
      </c>
      <c r="I202" s="125" t="s">
        <v>737</v>
      </c>
      <c r="J202" s="125">
        <v>0</v>
      </c>
      <c r="K202" s="125">
        <v>0</v>
      </c>
      <c r="L202" s="125" t="s">
        <v>42</v>
      </c>
      <c r="M202" s="128" t="s">
        <v>738</v>
      </c>
      <c r="N202" s="127"/>
      <c r="O202" s="154">
        <v>4215474</v>
      </c>
      <c r="P202" s="153"/>
      <c r="Q202" s="155">
        <v>-26309295319</v>
      </c>
      <c r="R202" s="125" t="s">
        <v>263</v>
      </c>
      <c r="S202" s="125" t="s">
        <v>339</v>
      </c>
      <c r="T202" s="125" t="s">
        <v>239</v>
      </c>
      <c r="U202" s="125" t="s">
        <v>253</v>
      </c>
      <c r="V202" s="125" t="s">
        <v>340</v>
      </c>
      <c r="W202" s="125" t="s">
        <v>259</v>
      </c>
      <c r="X202" s="125" t="s">
        <v>765</v>
      </c>
    </row>
    <row r="203" spans="2:24" ht="12" customHeight="1">
      <c r="B203" s="125" t="s">
        <v>335</v>
      </c>
      <c r="C203" s="126">
        <v>44259</v>
      </c>
      <c r="D203" s="125">
        <v>109</v>
      </c>
      <c r="E203" s="125" t="s">
        <v>336</v>
      </c>
      <c r="F203" s="125">
        <v>3315002</v>
      </c>
      <c r="G203" s="125">
        <v>0</v>
      </c>
      <c r="H203" s="125" t="s">
        <v>264</v>
      </c>
      <c r="I203" s="125" t="s">
        <v>724</v>
      </c>
      <c r="J203" s="125">
        <v>0</v>
      </c>
      <c r="K203" s="125">
        <v>0</v>
      </c>
      <c r="L203" s="125" t="s">
        <v>42</v>
      </c>
      <c r="M203" s="128" t="s">
        <v>725</v>
      </c>
      <c r="N203" s="127"/>
      <c r="O203" s="154">
        <v>4228843</v>
      </c>
      <c r="P203" s="153"/>
      <c r="Q203" s="155">
        <v>-26305066476</v>
      </c>
      <c r="R203" s="125" t="s">
        <v>263</v>
      </c>
      <c r="S203" s="125" t="s">
        <v>339</v>
      </c>
      <c r="T203" s="125" t="s">
        <v>239</v>
      </c>
      <c r="U203" s="125" t="s">
        <v>253</v>
      </c>
      <c r="V203" s="125" t="s">
        <v>340</v>
      </c>
      <c r="W203" s="125" t="s">
        <v>259</v>
      </c>
      <c r="X203" s="125" t="s">
        <v>766</v>
      </c>
    </row>
    <row r="204" spans="2:24" ht="12" customHeight="1">
      <c r="B204" s="125" t="s">
        <v>335</v>
      </c>
      <c r="C204" s="126">
        <v>44259</v>
      </c>
      <c r="D204" s="125">
        <v>109</v>
      </c>
      <c r="E204" s="125" t="s">
        <v>336</v>
      </c>
      <c r="F204" s="125">
        <v>3315002</v>
      </c>
      <c r="G204" s="125">
        <v>0</v>
      </c>
      <c r="H204" s="125" t="s">
        <v>264</v>
      </c>
      <c r="I204" s="125" t="s">
        <v>734</v>
      </c>
      <c r="J204" s="125">
        <v>0</v>
      </c>
      <c r="K204" s="125">
        <v>0</v>
      </c>
      <c r="L204" s="125" t="s">
        <v>42</v>
      </c>
      <c r="M204" s="128" t="s">
        <v>735</v>
      </c>
      <c r="N204" s="127"/>
      <c r="O204" s="154">
        <v>4200701</v>
      </c>
      <c r="P204" s="153"/>
      <c r="Q204" s="155">
        <v>-26300865775</v>
      </c>
      <c r="R204" s="125" t="s">
        <v>263</v>
      </c>
      <c r="S204" s="125" t="s">
        <v>339</v>
      </c>
      <c r="T204" s="125" t="s">
        <v>239</v>
      </c>
      <c r="U204" s="125" t="s">
        <v>253</v>
      </c>
      <c r="V204" s="125" t="s">
        <v>340</v>
      </c>
      <c r="W204" s="125" t="s">
        <v>259</v>
      </c>
      <c r="X204" s="125" t="s">
        <v>767</v>
      </c>
    </row>
    <row r="205" spans="2:24" ht="12" customHeight="1">
      <c r="B205" s="125" t="s">
        <v>335</v>
      </c>
      <c r="C205" s="126">
        <v>44259</v>
      </c>
      <c r="D205" s="125">
        <v>109</v>
      </c>
      <c r="E205" s="125" t="s">
        <v>336</v>
      </c>
      <c r="F205" s="125">
        <v>3315002</v>
      </c>
      <c r="G205" s="125">
        <v>0</v>
      </c>
      <c r="H205" s="125" t="s">
        <v>264</v>
      </c>
      <c r="I205" s="125" t="s">
        <v>741</v>
      </c>
      <c r="J205" s="125">
        <v>0</v>
      </c>
      <c r="K205" s="125">
        <v>0</v>
      </c>
      <c r="L205" s="125" t="s">
        <v>42</v>
      </c>
      <c r="M205" s="128" t="s">
        <v>742</v>
      </c>
      <c r="N205" s="127"/>
      <c r="O205" s="154">
        <v>62234</v>
      </c>
      <c r="P205" s="153"/>
      <c r="Q205" s="155">
        <v>-26300803541</v>
      </c>
      <c r="R205" s="125" t="s">
        <v>263</v>
      </c>
      <c r="S205" s="125" t="s">
        <v>339</v>
      </c>
      <c r="T205" s="125" t="s">
        <v>239</v>
      </c>
      <c r="U205" s="125" t="s">
        <v>253</v>
      </c>
      <c r="V205" s="125" t="s">
        <v>340</v>
      </c>
      <c r="W205" s="125" t="s">
        <v>259</v>
      </c>
      <c r="X205" s="125" t="s">
        <v>768</v>
      </c>
    </row>
    <row r="206" spans="2:24" ht="12" customHeight="1">
      <c r="B206" s="125" t="s">
        <v>335</v>
      </c>
      <c r="C206" s="126">
        <v>44259</v>
      </c>
      <c r="D206" s="125">
        <v>109</v>
      </c>
      <c r="E206" s="125" t="s">
        <v>336</v>
      </c>
      <c r="F206" s="125">
        <v>3315002</v>
      </c>
      <c r="G206" s="125">
        <v>0</v>
      </c>
      <c r="H206" s="125" t="s">
        <v>264</v>
      </c>
      <c r="I206" s="125" t="s">
        <v>415</v>
      </c>
      <c r="J206" s="125">
        <v>0</v>
      </c>
      <c r="K206" s="125">
        <v>0</v>
      </c>
      <c r="L206" s="125" t="s">
        <v>42</v>
      </c>
      <c r="M206" s="127"/>
      <c r="N206" s="128" t="s">
        <v>727</v>
      </c>
      <c r="O206" s="153"/>
      <c r="P206" s="154">
        <v>27825312</v>
      </c>
      <c r="Q206" s="155">
        <v>-26328628853</v>
      </c>
      <c r="R206" s="125" t="s">
        <v>263</v>
      </c>
      <c r="S206" s="125" t="s">
        <v>342</v>
      </c>
      <c r="T206" s="125" t="s">
        <v>239</v>
      </c>
      <c r="U206" s="125" t="s">
        <v>253</v>
      </c>
      <c r="V206" s="125" t="s">
        <v>343</v>
      </c>
      <c r="W206" s="125" t="s">
        <v>259</v>
      </c>
      <c r="X206" s="125">
        <v>82503</v>
      </c>
    </row>
    <row r="207" spans="2:24" ht="12" customHeight="1">
      <c r="B207" s="125" t="s">
        <v>335</v>
      </c>
      <c r="C207" s="126">
        <v>44259</v>
      </c>
      <c r="D207" s="125">
        <v>109</v>
      </c>
      <c r="E207" s="125" t="s">
        <v>336</v>
      </c>
      <c r="F207" s="125">
        <v>3315002</v>
      </c>
      <c r="G207" s="125">
        <v>0</v>
      </c>
      <c r="H207" s="125" t="s">
        <v>264</v>
      </c>
      <c r="I207" s="125" t="s">
        <v>416</v>
      </c>
      <c r="J207" s="125">
        <v>0</v>
      </c>
      <c r="K207" s="125">
        <v>0</v>
      </c>
      <c r="L207" s="125" t="s">
        <v>42</v>
      </c>
      <c r="M207" s="127"/>
      <c r="N207" s="128" t="s">
        <v>726</v>
      </c>
      <c r="O207" s="153"/>
      <c r="P207" s="154">
        <v>27624414</v>
      </c>
      <c r="Q207" s="155">
        <v>-26356253267</v>
      </c>
      <c r="R207" s="125" t="s">
        <v>263</v>
      </c>
      <c r="S207" s="125" t="s">
        <v>342</v>
      </c>
      <c r="T207" s="125" t="s">
        <v>239</v>
      </c>
      <c r="U207" s="125" t="s">
        <v>253</v>
      </c>
      <c r="V207" s="125" t="s">
        <v>343</v>
      </c>
      <c r="W207" s="125" t="s">
        <v>259</v>
      </c>
      <c r="X207" s="125">
        <v>82503</v>
      </c>
    </row>
    <row r="208" spans="2:24" ht="12" customHeight="1">
      <c r="B208" s="125" t="s">
        <v>335</v>
      </c>
      <c r="C208" s="126">
        <v>44259</v>
      </c>
      <c r="D208" s="125">
        <v>109</v>
      </c>
      <c r="E208" s="125" t="s">
        <v>336</v>
      </c>
      <c r="F208" s="125">
        <v>3315002</v>
      </c>
      <c r="G208" s="125">
        <v>0</v>
      </c>
      <c r="H208" s="125" t="s">
        <v>264</v>
      </c>
      <c r="I208" s="125" t="s">
        <v>417</v>
      </c>
      <c r="J208" s="125">
        <v>0</v>
      </c>
      <c r="K208" s="125">
        <v>0</v>
      </c>
      <c r="L208" s="125" t="s">
        <v>42</v>
      </c>
      <c r="M208" s="127"/>
      <c r="N208" s="128" t="s">
        <v>730</v>
      </c>
      <c r="O208" s="153"/>
      <c r="P208" s="154">
        <v>27440228</v>
      </c>
      <c r="Q208" s="155">
        <v>-26383693495</v>
      </c>
      <c r="R208" s="125" t="s">
        <v>263</v>
      </c>
      <c r="S208" s="125" t="s">
        <v>342</v>
      </c>
      <c r="T208" s="125" t="s">
        <v>239</v>
      </c>
      <c r="U208" s="125" t="s">
        <v>253</v>
      </c>
      <c r="V208" s="125" t="s">
        <v>343</v>
      </c>
      <c r="W208" s="125" t="s">
        <v>259</v>
      </c>
      <c r="X208" s="125">
        <v>82503</v>
      </c>
    </row>
    <row r="209" spans="2:24" ht="12" customHeight="1">
      <c r="B209" s="125" t="s">
        <v>335</v>
      </c>
      <c r="C209" s="126">
        <v>44259</v>
      </c>
      <c r="D209" s="125">
        <v>109</v>
      </c>
      <c r="E209" s="125" t="s">
        <v>336</v>
      </c>
      <c r="F209" s="125">
        <v>3315002</v>
      </c>
      <c r="G209" s="125">
        <v>0</v>
      </c>
      <c r="H209" s="125" t="s">
        <v>264</v>
      </c>
      <c r="I209" s="125" t="s">
        <v>418</v>
      </c>
      <c r="J209" s="125">
        <v>0</v>
      </c>
      <c r="K209" s="125">
        <v>0</v>
      </c>
      <c r="L209" s="125" t="s">
        <v>42</v>
      </c>
      <c r="M209" s="127"/>
      <c r="N209" s="128" t="s">
        <v>732</v>
      </c>
      <c r="O209" s="153"/>
      <c r="P209" s="154">
        <v>453798</v>
      </c>
      <c r="Q209" s="155">
        <v>-26384147293</v>
      </c>
      <c r="R209" s="125" t="s">
        <v>263</v>
      </c>
      <c r="S209" s="125" t="s">
        <v>342</v>
      </c>
      <c r="T209" s="125" t="s">
        <v>239</v>
      </c>
      <c r="U209" s="125" t="s">
        <v>253</v>
      </c>
      <c r="V209" s="125" t="s">
        <v>343</v>
      </c>
      <c r="W209" s="125" t="s">
        <v>259</v>
      </c>
      <c r="X209" s="125">
        <v>82503</v>
      </c>
    </row>
    <row r="210" spans="2:24" ht="12" customHeight="1">
      <c r="B210" s="125" t="s">
        <v>335</v>
      </c>
      <c r="C210" s="126">
        <v>44259</v>
      </c>
      <c r="D210" s="125">
        <v>109</v>
      </c>
      <c r="E210" s="125" t="s">
        <v>336</v>
      </c>
      <c r="F210" s="125">
        <v>3315002</v>
      </c>
      <c r="G210" s="125">
        <v>0</v>
      </c>
      <c r="H210" s="125" t="s">
        <v>264</v>
      </c>
      <c r="I210" s="125" t="s">
        <v>425</v>
      </c>
      <c r="J210" s="125">
        <v>0</v>
      </c>
      <c r="K210" s="125">
        <v>0</v>
      </c>
      <c r="L210" s="125" t="s">
        <v>42</v>
      </c>
      <c r="M210" s="127"/>
      <c r="N210" s="128">
        <v>264316</v>
      </c>
      <c r="O210" s="153"/>
      <c r="P210" s="154">
        <v>1860115921</v>
      </c>
      <c r="Q210" s="155">
        <v>-28244263214</v>
      </c>
      <c r="R210" s="125" t="s">
        <v>263</v>
      </c>
      <c r="S210" s="125" t="s">
        <v>342</v>
      </c>
      <c r="T210" s="125" t="s">
        <v>239</v>
      </c>
      <c r="U210" s="125" t="s">
        <v>253</v>
      </c>
      <c r="V210" s="125" t="s">
        <v>343</v>
      </c>
      <c r="W210" s="125" t="s">
        <v>259</v>
      </c>
      <c r="X210" s="125">
        <v>82503</v>
      </c>
    </row>
    <row r="211" spans="2:24" ht="12" customHeight="1">
      <c r="B211" s="125" t="s">
        <v>335</v>
      </c>
      <c r="C211" s="126">
        <v>44259</v>
      </c>
      <c r="D211" s="125">
        <v>109</v>
      </c>
      <c r="E211" s="125" t="s">
        <v>336</v>
      </c>
      <c r="F211" s="125">
        <v>3315002</v>
      </c>
      <c r="G211" s="125">
        <v>0</v>
      </c>
      <c r="H211" s="125" t="s">
        <v>264</v>
      </c>
      <c r="I211" s="125" t="s">
        <v>741</v>
      </c>
      <c r="J211" s="125">
        <v>0</v>
      </c>
      <c r="K211" s="125">
        <v>0</v>
      </c>
      <c r="L211" s="125" t="s">
        <v>42</v>
      </c>
      <c r="M211" s="127"/>
      <c r="N211" s="128" t="s">
        <v>742</v>
      </c>
      <c r="O211" s="153"/>
      <c r="P211" s="154">
        <v>62234</v>
      </c>
      <c r="Q211" s="155">
        <v>-28244325448</v>
      </c>
      <c r="R211" s="125" t="s">
        <v>263</v>
      </c>
      <c r="S211" s="125" t="s">
        <v>342</v>
      </c>
      <c r="T211" s="125" t="s">
        <v>239</v>
      </c>
      <c r="U211" s="125" t="s">
        <v>253</v>
      </c>
      <c r="V211" s="125" t="s">
        <v>343</v>
      </c>
      <c r="W211" s="125" t="s">
        <v>259</v>
      </c>
      <c r="X211" s="125">
        <v>82503</v>
      </c>
    </row>
    <row r="212" spans="2:24" ht="12" customHeight="1">
      <c r="B212" s="125" t="s">
        <v>335</v>
      </c>
      <c r="C212" s="126">
        <v>44259</v>
      </c>
      <c r="D212" s="125">
        <v>109</v>
      </c>
      <c r="E212" s="125" t="s">
        <v>336</v>
      </c>
      <c r="F212" s="125">
        <v>3315002</v>
      </c>
      <c r="G212" s="125">
        <v>0</v>
      </c>
      <c r="H212" s="125" t="s">
        <v>264</v>
      </c>
      <c r="I212" s="125" t="s">
        <v>427</v>
      </c>
      <c r="J212" s="125">
        <v>0</v>
      </c>
      <c r="K212" s="125">
        <v>0</v>
      </c>
      <c r="L212" s="125" t="s">
        <v>42</v>
      </c>
      <c r="M212" s="127"/>
      <c r="N212" s="128">
        <v>263432</v>
      </c>
      <c r="O212" s="153"/>
      <c r="P212" s="154">
        <v>1854756220</v>
      </c>
      <c r="Q212" s="155">
        <v>-30099081668</v>
      </c>
      <c r="R212" s="125" t="s">
        <v>263</v>
      </c>
      <c r="S212" s="125" t="s">
        <v>342</v>
      </c>
      <c r="T212" s="125" t="s">
        <v>239</v>
      </c>
      <c r="U212" s="125" t="s">
        <v>253</v>
      </c>
      <c r="V212" s="125" t="s">
        <v>343</v>
      </c>
      <c r="W212" s="125" t="s">
        <v>259</v>
      </c>
      <c r="X212" s="125">
        <v>82503</v>
      </c>
    </row>
    <row r="213" spans="2:24" ht="12" customHeight="1">
      <c r="B213" s="125" t="s">
        <v>335</v>
      </c>
      <c r="C213" s="126">
        <v>44259</v>
      </c>
      <c r="D213" s="125">
        <v>109</v>
      </c>
      <c r="E213" s="125" t="s">
        <v>336</v>
      </c>
      <c r="F213" s="125">
        <v>3315002</v>
      </c>
      <c r="G213" s="125">
        <v>0</v>
      </c>
      <c r="H213" s="125" t="s">
        <v>264</v>
      </c>
      <c r="I213" s="125" t="s">
        <v>428</v>
      </c>
      <c r="J213" s="125">
        <v>0</v>
      </c>
      <c r="K213" s="125">
        <v>0</v>
      </c>
      <c r="L213" s="125" t="s">
        <v>42</v>
      </c>
      <c r="M213" s="127"/>
      <c r="N213" s="128">
        <v>5220</v>
      </c>
      <c r="O213" s="153"/>
      <c r="P213" s="154">
        <v>36805907</v>
      </c>
      <c r="Q213" s="155">
        <v>-30135887575</v>
      </c>
      <c r="R213" s="125" t="s">
        <v>263</v>
      </c>
      <c r="S213" s="125" t="s">
        <v>342</v>
      </c>
      <c r="T213" s="125" t="s">
        <v>239</v>
      </c>
      <c r="U213" s="125" t="s">
        <v>253</v>
      </c>
      <c r="V213" s="125" t="s">
        <v>343</v>
      </c>
      <c r="W213" s="125" t="s">
        <v>259</v>
      </c>
      <c r="X213" s="125">
        <v>82503</v>
      </c>
    </row>
    <row r="214" spans="2:24" ht="12" customHeight="1">
      <c r="B214" s="125" t="s">
        <v>335</v>
      </c>
      <c r="C214" s="126">
        <v>44259</v>
      </c>
      <c r="D214" s="125">
        <v>109</v>
      </c>
      <c r="E214" s="125" t="s">
        <v>336</v>
      </c>
      <c r="F214" s="125">
        <v>3315002</v>
      </c>
      <c r="G214" s="125">
        <v>0</v>
      </c>
      <c r="H214" s="125" t="s">
        <v>264</v>
      </c>
      <c r="I214" s="125" t="s">
        <v>737</v>
      </c>
      <c r="J214" s="125">
        <v>0</v>
      </c>
      <c r="K214" s="125">
        <v>0</v>
      </c>
      <c r="L214" s="125" t="s">
        <v>42</v>
      </c>
      <c r="M214" s="127"/>
      <c r="N214" s="128" t="s">
        <v>738</v>
      </c>
      <c r="O214" s="153"/>
      <c r="P214" s="154">
        <v>4215474</v>
      </c>
      <c r="Q214" s="155">
        <v>-30140103049</v>
      </c>
      <c r="R214" s="125" t="s">
        <v>263</v>
      </c>
      <c r="S214" s="125" t="s">
        <v>342</v>
      </c>
      <c r="T214" s="125" t="s">
        <v>239</v>
      </c>
      <c r="U214" s="125" t="s">
        <v>253</v>
      </c>
      <c r="V214" s="125" t="s">
        <v>343</v>
      </c>
      <c r="W214" s="125" t="s">
        <v>259</v>
      </c>
      <c r="X214" s="125">
        <v>82503</v>
      </c>
    </row>
    <row r="215" spans="2:24" ht="12" customHeight="1">
      <c r="B215" s="125" t="s">
        <v>335</v>
      </c>
      <c r="C215" s="126">
        <v>44259</v>
      </c>
      <c r="D215" s="125">
        <v>109</v>
      </c>
      <c r="E215" s="125" t="s">
        <v>336</v>
      </c>
      <c r="F215" s="125">
        <v>3315002</v>
      </c>
      <c r="G215" s="125">
        <v>0</v>
      </c>
      <c r="H215" s="125" t="s">
        <v>264</v>
      </c>
      <c r="I215" s="125" t="s">
        <v>724</v>
      </c>
      <c r="J215" s="125">
        <v>0</v>
      </c>
      <c r="K215" s="125">
        <v>0</v>
      </c>
      <c r="L215" s="125" t="s">
        <v>42</v>
      </c>
      <c r="M215" s="127"/>
      <c r="N215" s="128" t="s">
        <v>725</v>
      </c>
      <c r="O215" s="153"/>
      <c r="P215" s="154">
        <v>4228843</v>
      </c>
      <c r="Q215" s="155">
        <v>-30144331892</v>
      </c>
      <c r="R215" s="125" t="s">
        <v>263</v>
      </c>
      <c r="S215" s="125" t="s">
        <v>342</v>
      </c>
      <c r="T215" s="125" t="s">
        <v>239</v>
      </c>
      <c r="U215" s="125" t="s">
        <v>253</v>
      </c>
      <c r="V215" s="125" t="s">
        <v>343</v>
      </c>
      <c r="W215" s="125" t="s">
        <v>259</v>
      </c>
      <c r="X215" s="125">
        <v>82503</v>
      </c>
    </row>
    <row r="216" spans="2:24" ht="12" customHeight="1">
      <c r="B216" s="125" t="s">
        <v>335</v>
      </c>
      <c r="C216" s="126">
        <v>44259</v>
      </c>
      <c r="D216" s="125">
        <v>109</v>
      </c>
      <c r="E216" s="125" t="s">
        <v>336</v>
      </c>
      <c r="F216" s="125">
        <v>3315002</v>
      </c>
      <c r="G216" s="125">
        <v>0</v>
      </c>
      <c r="H216" s="125" t="s">
        <v>264</v>
      </c>
      <c r="I216" s="125" t="s">
        <v>734</v>
      </c>
      <c r="J216" s="125">
        <v>0</v>
      </c>
      <c r="K216" s="125">
        <v>0</v>
      </c>
      <c r="L216" s="125" t="s">
        <v>42</v>
      </c>
      <c r="M216" s="127"/>
      <c r="N216" s="128" t="s">
        <v>735</v>
      </c>
      <c r="O216" s="153"/>
      <c r="P216" s="154">
        <v>4200701</v>
      </c>
      <c r="Q216" s="155">
        <v>-30148532593</v>
      </c>
      <c r="R216" s="125" t="s">
        <v>263</v>
      </c>
      <c r="S216" s="125" t="s">
        <v>342</v>
      </c>
      <c r="T216" s="125" t="s">
        <v>239</v>
      </c>
      <c r="U216" s="125" t="s">
        <v>253</v>
      </c>
      <c r="V216" s="125" t="s">
        <v>343</v>
      </c>
      <c r="W216" s="125" t="s">
        <v>259</v>
      </c>
      <c r="X216" s="125">
        <v>82503</v>
      </c>
    </row>
    <row r="217" spans="2:24" ht="12" customHeight="1">
      <c r="B217" s="125" t="s">
        <v>335</v>
      </c>
      <c r="C217" s="126">
        <v>44259</v>
      </c>
      <c r="D217" s="125">
        <v>109</v>
      </c>
      <c r="E217" s="125" t="s">
        <v>336</v>
      </c>
      <c r="F217" s="125">
        <v>3315002</v>
      </c>
      <c r="G217" s="125">
        <v>0</v>
      </c>
      <c r="H217" s="125" t="s">
        <v>264</v>
      </c>
      <c r="I217" s="125" t="s">
        <v>426</v>
      </c>
      <c r="J217" s="125">
        <v>0</v>
      </c>
      <c r="K217" s="125">
        <v>0</v>
      </c>
      <c r="L217" s="125" t="s">
        <v>42</v>
      </c>
      <c r="M217" s="127"/>
      <c r="N217" s="128">
        <v>265200</v>
      </c>
      <c r="O217" s="153"/>
      <c r="P217" s="154">
        <v>1867204248</v>
      </c>
      <c r="Q217" s="155">
        <v>-32015736841</v>
      </c>
      <c r="R217" s="125" t="s">
        <v>263</v>
      </c>
      <c r="S217" s="125" t="s">
        <v>342</v>
      </c>
      <c r="T217" s="125" t="s">
        <v>239</v>
      </c>
      <c r="U217" s="125" t="s">
        <v>253</v>
      </c>
      <c r="V217" s="125" t="s">
        <v>343</v>
      </c>
      <c r="W217" s="125" t="s">
        <v>259</v>
      </c>
      <c r="X217" s="125">
        <v>82503</v>
      </c>
    </row>
    <row r="218" spans="2:24" ht="12" customHeight="1">
      <c r="B218" s="125" t="s">
        <v>335</v>
      </c>
      <c r="C218" s="126">
        <v>44259</v>
      </c>
      <c r="D218" s="125">
        <v>109</v>
      </c>
      <c r="E218" s="125" t="s">
        <v>336</v>
      </c>
      <c r="F218" s="125">
        <v>3315002</v>
      </c>
      <c r="G218" s="125">
        <v>0</v>
      </c>
      <c r="H218" s="125" t="s">
        <v>264</v>
      </c>
      <c r="I218" s="125" t="s">
        <v>415</v>
      </c>
      <c r="J218" s="125">
        <v>0</v>
      </c>
      <c r="K218" s="125">
        <v>0</v>
      </c>
      <c r="L218" s="125" t="s">
        <v>42</v>
      </c>
      <c r="M218" s="128" t="s">
        <v>727</v>
      </c>
      <c r="N218" s="127"/>
      <c r="O218" s="154">
        <v>27825312</v>
      </c>
      <c r="P218" s="153"/>
      <c r="Q218" s="155">
        <v>-31987911529</v>
      </c>
      <c r="R218" s="125" t="s">
        <v>263</v>
      </c>
      <c r="S218" s="125" t="s">
        <v>339</v>
      </c>
      <c r="T218" s="125" t="s">
        <v>239</v>
      </c>
      <c r="U218" s="125" t="s">
        <v>253</v>
      </c>
      <c r="V218" s="125" t="s">
        <v>340</v>
      </c>
      <c r="W218" s="125" t="s">
        <v>259</v>
      </c>
      <c r="X218" s="125" t="s">
        <v>769</v>
      </c>
    </row>
    <row r="219" spans="2:24" ht="12" customHeight="1">
      <c r="B219" s="125" t="s">
        <v>335</v>
      </c>
      <c r="C219" s="126">
        <v>44259</v>
      </c>
      <c r="D219" s="125">
        <v>109</v>
      </c>
      <c r="E219" s="125" t="s">
        <v>336</v>
      </c>
      <c r="F219" s="125">
        <v>3315002</v>
      </c>
      <c r="G219" s="125">
        <v>0</v>
      </c>
      <c r="H219" s="125" t="s">
        <v>264</v>
      </c>
      <c r="I219" s="125" t="s">
        <v>416</v>
      </c>
      <c r="J219" s="125">
        <v>0</v>
      </c>
      <c r="K219" s="125">
        <v>0</v>
      </c>
      <c r="L219" s="125" t="s">
        <v>42</v>
      </c>
      <c r="M219" s="128" t="s">
        <v>726</v>
      </c>
      <c r="N219" s="127"/>
      <c r="O219" s="154">
        <v>27624414</v>
      </c>
      <c r="P219" s="153"/>
      <c r="Q219" s="155">
        <v>-31960287115</v>
      </c>
      <c r="R219" s="125" t="s">
        <v>263</v>
      </c>
      <c r="S219" s="125" t="s">
        <v>339</v>
      </c>
      <c r="T219" s="125" t="s">
        <v>239</v>
      </c>
      <c r="U219" s="125" t="s">
        <v>253</v>
      </c>
      <c r="V219" s="125" t="s">
        <v>340</v>
      </c>
      <c r="W219" s="125" t="s">
        <v>259</v>
      </c>
      <c r="X219" s="125" t="s">
        <v>770</v>
      </c>
    </row>
    <row r="220" spans="2:24" ht="12" customHeight="1">
      <c r="B220" s="125" t="s">
        <v>335</v>
      </c>
      <c r="C220" s="126">
        <v>44259</v>
      </c>
      <c r="D220" s="125">
        <v>109</v>
      </c>
      <c r="E220" s="125" t="s">
        <v>336</v>
      </c>
      <c r="F220" s="125">
        <v>3315002</v>
      </c>
      <c r="G220" s="125">
        <v>0</v>
      </c>
      <c r="H220" s="125" t="s">
        <v>264</v>
      </c>
      <c r="I220" s="125" t="s">
        <v>417</v>
      </c>
      <c r="J220" s="125">
        <v>0</v>
      </c>
      <c r="K220" s="125">
        <v>0</v>
      </c>
      <c r="L220" s="125" t="s">
        <v>42</v>
      </c>
      <c r="M220" s="128" t="s">
        <v>730</v>
      </c>
      <c r="N220" s="127"/>
      <c r="O220" s="154">
        <v>27440228</v>
      </c>
      <c r="P220" s="153"/>
      <c r="Q220" s="155">
        <v>-31932846887</v>
      </c>
      <c r="R220" s="125" t="s">
        <v>263</v>
      </c>
      <c r="S220" s="125" t="s">
        <v>339</v>
      </c>
      <c r="T220" s="125" t="s">
        <v>239</v>
      </c>
      <c r="U220" s="125" t="s">
        <v>253</v>
      </c>
      <c r="V220" s="125" t="s">
        <v>340</v>
      </c>
      <c r="W220" s="125" t="s">
        <v>259</v>
      </c>
      <c r="X220" s="125" t="s">
        <v>771</v>
      </c>
    </row>
    <row r="221" spans="2:24" ht="12" customHeight="1">
      <c r="B221" s="125" t="s">
        <v>335</v>
      </c>
      <c r="C221" s="126">
        <v>44259</v>
      </c>
      <c r="D221" s="125">
        <v>109</v>
      </c>
      <c r="E221" s="125" t="s">
        <v>336</v>
      </c>
      <c r="F221" s="125">
        <v>3315002</v>
      </c>
      <c r="G221" s="125">
        <v>0</v>
      </c>
      <c r="H221" s="125" t="s">
        <v>264</v>
      </c>
      <c r="I221" s="125" t="s">
        <v>417</v>
      </c>
      <c r="J221" s="125">
        <v>0</v>
      </c>
      <c r="K221" s="125">
        <v>0</v>
      </c>
      <c r="L221" s="125" t="s">
        <v>42</v>
      </c>
      <c r="M221" s="128">
        <v>0</v>
      </c>
      <c r="N221" s="127"/>
      <c r="O221" s="154">
        <v>1</v>
      </c>
      <c r="P221" s="153"/>
      <c r="Q221" s="155">
        <v>-31932846886</v>
      </c>
      <c r="R221" s="125" t="s">
        <v>263</v>
      </c>
      <c r="S221" s="125" t="s">
        <v>339</v>
      </c>
      <c r="T221" s="125" t="s">
        <v>239</v>
      </c>
      <c r="U221" s="125" t="s">
        <v>253</v>
      </c>
      <c r="V221" s="125" t="s">
        <v>340</v>
      </c>
      <c r="W221" s="125" t="s">
        <v>259</v>
      </c>
      <c r="X221" s="125" t="s">
        <v>771</v>
      </c>
    </row>
    <row r="222" spans="2:24" ht="12" customHeight="1">
      <c r="B222" s="125" t="s">
        <v>335</v>
      </c>
      <c r="C222" s="126">
        <v>44259</v>
      </c>
      <c r="D222" s="125">
        <v>109</v>
      </c>
      <c r="E222" s="125" t="s">
        <v>336</v>
      </c>
      <c r="F222" s="125">
        <v>3315002</v>
      </c>
      <c r="G222" s="125">
        <v>0</v>
      </c>
      <c r="H222" s="125" t="s">
        <v>264</v>
      </c>
      <c r="I222" s="125" t="s">
        <v>418</v>
      </c>
      <c r="J222" s="125">
        <v>0</v>
      </c>
      <c r="K222" s="125">
        <v>0</v>
      </c>
      <c r="L222" s="125" t="s">
        <v>42</v>
      </c>
      <c r="M222" s="128" t="s">
        <v>732</v>
      </c>
      <c r="N222" s="127"/>
      <c r="O222" s="154">
        <v>453798</v>
      </c>
      <c r="P222" s="153"/>
      <c r="Q222" s="155">
        <v>-31932393088</v>
      </c>
      <c r="R222" s="125" t="s">
        <v>263</v>
      </c>
      <c r="S222" s="125" t="s">
        <v>339</v>
      </c>
      <c r="T222" s="125" t="s">
        <v>239</v>
      </c>
      <c r="U222" s="125" t="s">
        <v>253</v>
      </c>
      <c r="V222" s="125" t="s">
        <v>340</v>
      </c>
      <c r="W222" s="125" t="s">
        <v>259</v>
      </c>
      <c r="X222" s="125" t="s">
        <v>772</v>
      </c>
    </row>
    <row r="223" spans="2:24" ht="12" customHeight="1">
      <c r="B223" s="125" t="s">
        <v>335</v>
      </c>
      <c r="C223" s="126">
        <v>44259</v>
      </c>
      <c r="D223" s="125">
        <v>109</v>
      </c>
      <c r="E223" s="125" t="s">
        <v>336</v>
      </c>
      <c r="F223" s="125">
        <v>3315002</v>
      </c>
      <c r="G223" s="125">
        <v>0</v>
      </c>
      <c r="H223" s="125" t="s">
        <v>264</v>
      </c>
      <c r="I223" s="125" t="s">
        <v>734</v>
      </c>
      <c r="J223" s="125">
        <v>0</v>
      </c>
      <c r="K223" s="125">
        <v>0</v>
      </c>
      <c r="L223" s="125" t="s">
        <v>42</v>
      </c>
      <c r="M223" s="128" t="s">
        <v>735</v>
      </c>
      <c r="N223" s="127"/>
      <c r="O223" s="154">
        <v>4200701</v>
      </c>
      <c r="P223" s="153"/>
      <c r="Q223" s="155">
        <v>-31928192387</v>
      </c>
      <c r="R223" s="125" t="s">
        <v>263</v>
      </c>
      <c r="S223" s="125" t="s">
        <v>339</v>
      </c>
      <c r="T223" s="125" t="s">
        <v>239</v>
      </c>
      <c r="U223" s="125" t="s">
        <v>253</v>
      </c>
      <c r="V223" s="125" t="s">
        <v>340</v>
      </c>
      <c r="W223" s="125" t="s">
        <v>259</v>
      </c>
      <c r="X223" s="125" t="s">
        <v>773</v>
      </c>
    </row>
    <row r="224" spans="2:24" ht="12" customHeight="1">
      <c r="B224" s="125" t="s">
        <v>335</v>
      </c>
      <c r="C224" s="126">
        <v>44259</v>
      </c>
      <c r="D224" s="125">
        <v>109</v>
      </c>
      <c r="E224" s="125" t="s">
        <v>336</v>
      </c>
      <c r="F224" s="125">
        <v>3315002</v>
      </c>
      <c r="G224" s="125">
        <v>0</v>
      </c>
      <c r="H224" s="125" t="s">
        <v>264</v>
      </c>
      <c r="I224" s="125" t="s">
        <v>737</v>
      </c>
      <c r="J224" s="125">
        <v>0</v>
      </c>
      <c r="K224" s="125">
        <v>0</v>
      </c>
      <c r="L224" s="125" t="s">
        <v>42</v>
      </c>
      <c r="M224" s="128" t="s">
        <v>738</v>
      </c>
      <c r="N224" s="127"/>
      <c r="O224" s="154">
        <v>4215474</v>
      </c>
      <c r="P224" s="153"/>
      <c r="Q224" s="155">
        <v>-31923976913</v>
      </c>
      <c r="R224" s="125" t="s">
        <v>263</v>
      </c>
      <c r="S224" s="125" t="s">
        <v>339</v>
      </c>
      <c r="T224" s="125" t="s">
        <v>239</v>
      </c>
      <c r="U224" s="125" t="s">
        <v>253</v>
      </c>
      <c r="V224" s="125" t="s">
        <v>340</v>
      </c>
      <c r="W224" s="125" t="s">
        <v>259</v>
      </c>
      <c r="X224" s="125" t="s">
        <v>774</v>
      </c>
    </row>
    <row r="225" spans="2:24" ht="12" customHeight="1">
      <c r="B225" s="125" t="s">
        <v>335</v>
      </c>
      <c r="C225" s="126">
        <v>44259</v>
      </c>
      <c r="D225" s="125">
        <v>109</v>
      </c>
      <c r="E225" s="125" t="s">
        <v>336</v>
      </c>
      <c r="F225" s="125">
        <v>3315002</v>
      </c>
      <c r="G225" s="125">
        <v>0</v>
      </c>
      <c r="H225" s="125" t="s">
        <v>264</v>
      </c>
      <c r="I225" s="125" t="s">
        <v>724</v>
      </c>
      <c r="J225" s="125">
        <v>0</v>
      </c>
      <c r="K225" s="125">
        <v>0</v>
      </c>
      <c r="L225" s="125" t="s">
        <v>42</v>
      </c>
      <c r="M225" s="128" t="s">
        <v>725</v>
      </c>
      <c r="N225" s="127"/>
      <c r="O225" s="154">
        <v>4228843</v>
      </c>
      <c r="P225" s="153"/>
      <c r="Q225" s="155">
        <v>-31919748070</v>
      </c>
      <c r="R225" s="125" t="s">
        <v>263</v>
      </c>
      <c r="S225" s="125" t="s">
        <v>339</v>
      </c>
      <c r="T225" s="125" t="s">
        <v>239</v>
      </c>
      <c r="U225" s="125" t="s">
        <v>253</v>
      </c>
      <c r="V225" s="125" t="s">
        <v>340</v>
      </c>
      <c r="W225" s="125" t="s">
        <v>259</v>
      </c>
      <c r="X225" s="125" t="s">
        <v>775</v>
      </c>
    </row>
    <row r="226" spans="2:24" ht="12" customHeight="1">
      <c r="B226" s="125" t="s">
        <v>335</v>
      </c>
      <c r="C226" s="126">
        <v>44259</v>
      </c>
      <c r="D226" s="125">
        <v>109</v>
      </c>
      <c r="E226" s="125" t="s">
        <v>336</v>
      </c>
      <c r="F226" s="125">
        <v>3315002</v>
      </c>
      <c r="G226" s="125">
        <v>0</v>
      </c>
      <c r="H226" s="125" t="s">
        <v>264</v>
      </c>
      <c r="I226" s="125" t="s">
        <v>741</v>
      </c>
      <c r="J226" s="125">
        <v>0</v>
      </c>
      <c r="K226" s="125">
        <v>0</v>
      </c>
      <c r="L226" s="125" t="s">
        <v>42</v>
      </c>
      <c r="M226" s="128" t="s">
        <v>742</v>
      </c>
      <c r="N226" s="127"/>
      <c r="O226" s="154">
        <v>62234</v>
      </c>
      <c r="P226" s="153"/>
      <c r="Q226" s="155">
        <v>-31919685836</v>
      </c>
      <c r="R226" s="125" t="s">
        <v>263</v>
      </c>
      <c r="S226" s="125" t="s">
        <v>339</v>
      </c>
      <c r="T226" s="125" t="s">
        <v>239</v>
      </c>
      <c r="U226" s="125" t="s">
        <v>253</v>
      </c>
      <c r="V226" s="125" t="s">
        <v>340</v>
      </c>
      <c r="W226" s="125" t="s">
        <v>259</v>
      </c>
      <c r="X226" s="125" t="s">
        <v>776</v>
      </c>
    </row>
    <row r="227" spans="2:24" ht="12" customHeight="1">
      <c r="B227" s="125" t="s">
        <v>335</v>
      </c>
      <c r="C227" s="126">
        <v>44259</v>
      </c>
      <c r="D227" s="125">
        <v>109</v>
      </c>
      <c r="E227" s="125" t="s">
        <v>336</v>
      </c>
      <c r="F227" s="125">
        <v>3315002</v>
      </c>
      <c r="G227" s="125">
        <v>0</v>
      </c>
      <c r="H227" s="125" t="s">
        <v>264</v>
      </c>
      <c r="I227" s="125" t="s">
        <v>425</v>
      </c>
      <c r="J227" s="125">
        <v>0</v>
      </c>
      <c r="K227" s="125">
        <v>0</v>
      </c>
      <c r="L227" s="125" t="s">
        <v>42</v>
      </c>
      <c r="M227" s="128">
        <v>264316</v>
      </c>
      <c r="N227" s="127"/>
      <c r="O227" s="154">
        <v>1860115921</v>
      </c>
      <c r="P227" s="153"/>
      <c r="Q227" s="155">
        <v>-30059569915</v>
      </c>
      <c r="R227" s="125" t="s">
        <v>263</v>
      </c>
      <c r="S227" s="125" t="s">
        <v>339</v>
      </c>
      <c r="T227" s="125" t="s">
        <v>239</v>
      </c>
      <c r="U227" s="125" t="s">
        <v>253</v>
      </c>
      <c r="V227" s="125" t="s">
        <v>340</v>
      </c>
      <c r="W227" s="125" t="s">
        <v>259</v>
      </c>
      <c r="X227" s="125" t="s">
        <v>777</v>
      </c>
    </row>
    <row r="228" spans="2:24" ht="12" customHeight="1">
      <c r="B228" s="125" t="s">
        <v>335</v>
      </c>
      <c r="C228" s="126">
        <v>44260</v>
      </c>
      <c r="D228" s="125">
        <v>109</v>
      </c>
      <c r="E228" s="125" t="s">
        <v>336</v>
      </c>
      <c r="F228" s="125">
        <v>3315002</v>
      </c>
      <c r="G228" s="125">
        <v>0</v>
      </c>
      <c r="H228" s="125" t="s">
        <v>264</v>
      </c>
      <c r="I228" s="125" t="s">
        <v>788</v>
      </c>
      <c r="J228" s="125">
        <v>0</v>
      </c>
      <c r="K228" s="125">
        <v>0</v>
      </c>
      <c r="L228" s="125" t="s">
        <v>42</v>
      </c>
      <c r="M228" s="128" t="s">
        <v>789</v>
      </c>
      <c r="N228" s="127"/>
      <c r="O228" s="154">
        <v>79136</v>
      </c>
      <c r="P228" s="153"/>
      <c r="Q228" s="155">
        <v>-30059490779</v>
      </c>
      <c r="R228" s="125" t="s">
        <v>263</v>
      </c>
      <c r="S228" s="125" t="s">
        <v>339</v>
      </c>
      <c r="T228" s="125" t="s">
        <v>239</v>
      </c>
      <c r="U228" s="125" t="s">
        <v>253</v>
      </c>
      <c r="V228" s="125" t="s">
        <v>340</v>
      </c>
      <c r="W228" s="125" t="s">
        <v>259</v>
      </c>
      <c r="X228" s="125" t="s">
        <v>790</v>
      </c>
    </row>
    <row r="229" spans="2:24" ht="12" customHeight="1">
      <c r="B229" s="125" t="s">
        <v>335</v>
      </c>
      <c r="C229" s="126">
        <v>44260</v>
      </c>
      <c r="D229" s="125">
        <v>109</v>
      </c>
      <c r="E229" s="125" t="s">
        <v>336</v>
      </c>
      <c r="F229" s="125">
        <v>3315002</v>
      </c>
      <c r="G229" s="125">
        <v>0</v>
      </c>
      <c r="H229" s="125" t="s">
        <v>264</v>
      </c>
      <c r="I229" s="125" t="s">
        <v>791</v>
      </c>
      <c r="J229" s="125">
        <v>0</v>
      </c>
      <c r="K229" s="125">
        <v>0</v>
      </c>
      <c r="L229" s="125" t="s">
        <v>43</v>
      </c>
      <c r="M229" s="127"/>
      <c r="N229" s="128">
        <v>11000</v>
      </c>
      <c r="O229" s="153"/>
      <c r="P229" s="154">
        <v>11000</v>
      </c>
      <c r="Q229" s="155">
        <v>-30059501779</v>
      </c>
      <c r="R229" s="125" t="s">
        <v>263</v>
      </c>
      <c r="S229" s="125" t="s">
        <v>262</v>
      </c>
      <c r="T229" s="125" t="s">
        <v>239</v>
      </c>
      <c r="U229" s="125" t="s">
        <v>253</v>
      </c>
      <c r="V229" s="125" t="s">
        <v>260</v>
      </c>
      <c r="W229" s="125" t="s">
        <v>259</v>
      </c>
      <c r="X229" s="125" t="s">
        <v>344</v>
      </c>
    </row>
    <row r="230" spans="2:24" ht="12" customHeight="1">
      <c r="B230" s="125" t="s">
        <v>335</v>
      </c>
      <c r="C230" s="126">
        <v>44260</v>
      </c>
      <c r="D230" s="125">
        <v>109</v>
      </c>
      <c r="E230" s="125" t="s">
        <v>336</v>
      </c>
      <c r="F230" s="125">
        <v>3315002</v>
      </c>
      <c r="G230" s="125">
        <v>0</v>
      </c>
      <c r="H230" s="125" t="s">
        <v>264</v>
      </c>
      <c r="I230" s="125" t="s">
        <v>791</v>
      </c>
      <c r="J230" s="125">
        <v>0</v>
      </c>
      <c r="K230" s="125">
        <v>0</v>
      </c>
      <c r="L230" s="125" t="s">
        <v>43</v>
      </c>
      <c r="M230" s="128">
        <v>11000</v>
      </c>
      <c r="N230" s="127"/>
      <c r="O230" s="154">
        <v>11000</v>
      </c>
      <c r="P230" s="153"/>
      <c r="Q230" s="155">
        <v>-30059490779</v>
      </c>
      <c r="R230" s="125" t="s">
        <v>263</v>
      </c>
      <c r="S230" s="125" t="s">
        <v>339</v>
      </c>
      <c r="T230" s="125" t="s">
        <v>239</v>
      </c>
      <c r="U230" s="125" t="s">
        <v>253</v>
      </c>
      <c r="V230" s="125" t="s">
        <v>340</v>
      </c>
      <c r="W230" s="125" t="s">
        <v>259</v>
      </c>
      <c r="X230" s="125" t="s">
        <v>792</v>
      </c>
    </row>
    <row r="231" spans="2:24" ht="12" customHeight="1">
      <c r="B231" s="125" t="s">
        <v>335</v>
      </c>
      <c r="C231" s="126">
        <v>44263</v>
      </c>
      <c r="D231" s="125">
        <v>109</v>
      </c>
      <c r="E231" s="125" t="s">
        <v>336</v>
      </c>
      <c r="F231" s="125">
        <v>3315002</v>
      </c>
      <c r="G231" s="125">
        <v>0</v>
      </c>
      <c r="H231" s="125" t="s">
        <v>264</v>
      </c>
      <c r="I231" s="125" t="s">
        <v>788</v>
      </c>
      <c r="J231" s="125">
        <v>0</v>
      </c>
      <c r="K231" s="125">
        <v>0</v>
      </c>
      <c r="L231" s="125" t="s">
        <v>42</v>
      </c>
      <c r="M231" s="127"/>
      <c r="N231" s="128" t="s">
        <v>789</v>
      </c>
      <c r="O231" s="153"/>
      <c r="P231" s="154">
        <v>79136</v>
      </c>
      <c r="Q231" s="155">
        <v>-30059569915</v>
      </c>
      <c r="R231" s="125" t="s">
        <v>263</v>
      </c>
      <c r="S231" s="125" t="s">
        <v>262</v>
      </c>
      <c r="T231" s="125" t="s">
        <v>239</v>
      </c>
      <c r="U231" s="125" t="s">
        <v>253</v>
      </c>
      <c r="V231" s="125" t="s">
        <v>260</v>
      </c>
      <c r="W231" s="125" t="s">
        <v>259</v>
      </c>
      <c r="X231" s="125" t="s">
        <v>344</v>
      </c>
    </row>
    <row r="232" spans="2:24" ht="12" customHeight="1">
      <c r="B232" s="125" t="s">
        <v>335</v>
      </c>
      <c r="C232" s="126">
        <v>44266</v>
      </c>
      <c r="D232" s="125">
        <v>109</v>
      </c>
      <c r="E232" s="125" t="s">
        <v>956</v>
      </c>
      <c r="F232" s="125">
        <v>3315003</v>
      </c>
      <c r="G232" s="125">
        <v>0</v>
      </c>
      <c r="H232" s="125" t="s">
        <v>264</v>
      </c>
      <c r="I232" s="125" t="s">
        <v>684</v>
      </c>
      <c r="J232" s="125">
        <v>0</v>
      </c>
      <c r="K232" s="125">
        <v>0</v>
      </c>
      <c r="L232" s="125" t="s">
        <v>43</v>
      </c>
      <c r="M232" s="128">
        <v>738119</v>
      </c>
      <c r="N232" s="127"/>
      <c r="O232" s="154">
        <v>738119</v>
      </c>
      <c r="P232" s="153"/>
      <c r="Q232" s="155">
        <v>-30058831796</v>
      </c>
      <c r="R232" s="125" t="s">
        <v>263</v>
      </c>
      <c r="S232" s="125" t="s">
        <v>339</v>
      </c>
      <c r="T232" s="125" t="s">
        <v>239</v>
      </c>
      <c r="U232" s="125" t="s">
        <v>253</v>
      </c>
      <c r="V232" s="125" t="s">
        <v>340</v>
      </c>
      <c r="W232" s="125" t="s">
        <v>259</v>
      </c>
      <c r="X232" s="125" t="s">
        <v>793</v>
      </c>
    </row>
    <row r="233" spans="2:24" ht="12" customHeight="1">
      <c r="B233" s="125" t="s">
        <v>335</v>
      </c>
      <c r="C233" s="126">
        <v>44266</v>
      </c>
      <c r="D233" s="125">
        <v>109</v>
      </c>
      <c r="E233" s="125" t="s">
        <v>956</v>
      </c>
      <c r="F233" s="125">
        <v>3315003</v>
      </c>
      <c r="G233" s="125">
        <v>0</v>
      </c>
      <c r="H233" s="125" t="s">
        <v>264</v>
      </c>
      <c r="I233" s="125" t="s">
        <v>375</v>
      </c>
      <c r="J233" s="125">
        <v>0</v>
      </c>
      <c r="K233" s="125">
        <v>0</v>
      </c>
      <c r="L233" s="125" t="s">
        <v>42</v>
      </c>
      <c r="M233" s="127"/>
      <c r="N233" s="128">
        <v>0</v>
      </c>
      <c r="O233" s="153"/>
      <c r="P233" s="154">
        <v>0</v>
      </c>
      <c r="Q233" s="155">
        <v>-30058831796</v>
      </c>
      <c r="R233" s="125" t="s">
        <v>263</v>
      </c>
      <c r="S233" s="125" t="s">
        <v>337</v>
      </c>
      <c r="T233" s="125" t="s">
        <v>239</v>
      </c>
      <c r="U233" s="125" t="s">
        <v>253</v>
      </c>
      <c r="V233" s="125" t="s">
        <v>338</v>
      </c>
      <c r="W233" s="125" t="s">
        <v>259</v>
      </c>
      <c r="X233" s="125" t="s">
        <v>376</v>
      </c>
    </row>
    <row r="234" spans="2:24" ht="12" customHeight="1">
      <c r="B234" s="125" t="s">
        <v>335</v>
      </c>
      <c r="C234" s="126">
        <v>44267</v>
      </c>
      <c r="D234" s="125">
        <v>109</v>
      </c>
      <c r="E234" s="125" t="s">
        <v>341</v>
      </c>
      <c r="F234" s="125">
        <v>3315001</v>
      </c>
      <c r="G234" s="125">
        <v>0</v>
      </c>
      <c r="H234" s="125" t="s">
        <v>264</v>
      </c>
      <c r="I234" s="125" t="s">
        <v>794</v>
      </c>
      <c r="J234" s="125">
        <v>0</v>
      </c>
      <c r="K234" s="125">
        <v>0</v>
      </c>
      <c r="L234" s="125" t="s">
        <v>42</v>
      </c>
      <c r="M234" s="127"/>
      <c r="N234" s="128">
        <v>60000</v>
      </c>
      <c r="O234" s="153"/>
      <c r="P234" s="154">
        <v>396667200</v>
      </c>
      <c r="Q234" s="155">
        <v>-30455498996</v>
      </c>
      <c r="R234" s="125" t="s">
        <v>263</v>
      </c>
      <c r="S234" s="125" t="s">
        <v>262</v>
      </c>
      <c r="T234" s="125" t="s">
        <v>239</v>
      </c>
      <c r="U234" s="125" t="s">
        <v>253</v>
      </c>
      <c r="V234" s="125" t="s">
        <v>260</v>
      </c>
      <c r="W234" s="125" t="s">
        <v>259</v>
      </c>
      <c r="X234" s="125" t="s">
        <v>795</v>
      </c>
    </row>
    <row r="235" spans="2:24" ht="12" customHeight="1">
      <c r="B235" s="125" t="s">
        <v>335</v>
      </c>
      <c r="C235" s="126">
        <v>44271</v>
      </c>
      <c r="D235" s="125">
        <v>109</v>
      </c>
      <c r="E235" s="125" t="s">
        <v>336</v>
      </c>
      <c r="F235" s="125">
        <v>3315002</v>
      </c>
      <c r="G235" s="125">
        <v>0</v>
      </c>
      <c r="H235" s="125" t="s">
        <v>264</v>
      </c>
      <c r="I235" s="125" t="s">
        <v>420</v>
      </c>
      <c r="J235" s="125">
        <v>0</v>
      </c>
      <c r="K235" s="125">
        <v>0</v>
      </c>
      <c r="L235" s="125" t="s">
        <v>42</v>
      </c>
      <c r="M235" s="128">
        <v>0</v>
      </c>
      <c r="N235" s="127"/>
      <c r="O235" s="154">
        <v>1</v>
      </c>
      <c r="P235" s="153"/>
      <c r="Q235" s="155">
        <v>-30455498995</v>
      </c>
      <c r="R235" s="125" t="s">
        <v>263</v>
      </c>
      <c r="S235" s="125" t="s">
        <v>339</v>
      </c>
      <c r="T235" s="125" t="s">
        <v>239</v>
      </c>
      <c r="U235" s="125" t="s">
        <v>253</v>
      </c>
      <c r="V235" s="125" t="s">
        <v>340</v>
      </c>
      <c r="W235" s="125" t="s">
        <v>259</v>
      </c>
      <c r="X235" s="125" t="s">
        <v>796</v>
      </c>
    </row>
    <row r="236" spans="2:24" ht="12" customHeight="1">
      <c r="B236" s="125" t="s">
        <v>335</v>
      </c>
      <c r="C236" s="126">
        <v>44271</v>
      </c>
      <c r="D236" s="125">
        <v>109</v>
      </c>
      <c r="E236" s="125" t="s">
        <v>336</v>
      </c>
      <c r="F236" s="125">
        <v>3315002</v>
      </c>
      <c r="G236" s="125">
        <v>0</v>
      </c>
      <c r="H236" s="125" t="s">
        <v>264</v>
      </c>
      <c r="I236" s="125" t="s">
        <v>420</v>
      </c>
      <c r="J236" s="125">
        <v>0</v>
      </c>
      <c r="K236" s="125">
        <v>0</v>
      </c>
      <c r="L236" s="125" t="s">
        <v>42</v>
      </c>
      <c r="M236" s="128" t="s">
        <v>805</v>
      </c>
      <c r="N236" s="127"/>
      <c r="O236" s="154">
        <v>3656898</v>
      </c>
      <c r="P236" s="153"/>
      <c r="Q236" s="155">
        <v>-30451842097</v>
      </c>
      <c r="R236" s="125" t="s">
        <v>263</v>
      </c>
      <c r="S236" s="125" t="s">
        <v>339</v>
      </c>
      <c r="T236" s="125" t="s">
        <v>239</v>
      </c>
      <c r="U236" s="125" t="s">
        <v>253</v>
      </c>
      <c r="V236" s="125" t="s">
        <v>340</v>
      </c>
      <c r="W236" s="125" t="s">
        <v>259</v>
      </c>
      <c r="X236" s="125" t="s">
        <v>796</v>
      </c>
    </row>
    <row r="237" spans="2:24" ht="12" customHeight="1">
      <c r="B237" s="125" t="s">
        <v>335</v>
      </c>
      <c r="C237" s="126">
        <v>44271</v>
      </c>
      <c r="D237" s="125">
        <v>109</v>
      </c>
      <c r="E237" s="125" t="s">
        <v>336</v>
      </c>
      <c r="F237" s="125">
        <v>3315002</v>
      </c>
      <c r="G237" s="125">
        <v>0</v>
      </c>
      <c r="H237" s="125" t="s">
        <v>264</v>
      </c>
      <c r="I237" s="125" t="s">
        <v>797</v>
      </c>
      <c r="J237" s="125">
        <v>0</v>
      </c>
      <c r="K237" s="125">
        <v>0</v>
      </c>
      <c r="L237" s="125" t="s">
        <v>42</v>
      </c>
      <c r="M237" s="127"/>
      <c r="N237" s="128" t="s">
        <v>798</v>
      </c>
      <c r="O237" s="153"/>
      <c r="P237" s="154">
        <v>591409</v>
      </c>
      <c r="Q237" s="155">
        <v>-30452433506</v>
      </c>
      <c r="R237" s="125" t="s">
        <v>263</v>
      </c>
      <c r="S237" s="125" t="s">
        <v>262</v>
      </c>
      <c r="T237" s="125" t="s">
        <v>239</v>
      </c>
      <c r="U237" s="125" t="s">
        <v>253</v>
      </c>
      <c r="V237" s="125" t="s">
        <v>260</v>
      </c>
      <c r="W237" s="125" t="s">
        <v>259</v>
      </c>
      <c r="X237" s="125" t="s">
        <v>800</v>
      </c>
    </row>
    <row r="238" spans="2:24" ht="12" customHeight="1">
      <c r="B238" s="125" t="s">
        <v>335</v>
      </c>
      <c r="C238" s="126">
        <v>44271</v>
      </c>
      <c r="D238" s="125">
        <v>109</v>
      </c>
      <c r="E238" s="125" t="s">
        <v>336</v>
      </c>
      <c r="F238" s="125">
        <v>3315002</v>
      </c>
      <c r="G238" s="125">
        <v>0</v>
      </c>
      <c r="H238" s="125" t="s">
        <v>264</v>
      </c>
      <c r="I238" s="125" t="s">
        <v>797</v>
      </c>
      <c r="J238" s="125">
        <v>0</v>
      </c>
      <c r="K238" s="125">
        <v>0</v>
      </c>
      <c r="L238" s="125" t="s">
        <v>42</v>
      </c>
      <c r="M238" s="128" t="s">
        <v>798</v>
      </c>
      <c r="N238" s="127"/>
      <c r="O238" s="154">
        <v>591409</v>
      </c>
      <c r="P238" s="153"/>
      <c r="Q238" s="155">
        <v>-30451842097</v>
      </c>
      <c r="R238" s="125" t="s">
        <v>263</v>
      </c>
      <c r="S238" s="125" t="s">
        <v>339</v>
      </c>
      <c r="T238" s="125" t="s">
        <v>239</v>
      </c>
      <c r="U238" s="125" t="s">
        <v>253</v>
      </c>
      <c r="V238" s="125" t="s">
        <v>340</v>
      </c>
      <c r="W238" s="125" t="s">
        <v>259</v>
      </c>
      <c r="X238" s="125" t="s">
        <v>799</v>
      </c>
    </row>
    <row r="239" spans="2:24" ht="12" customHeight="1">
      <c r="B239" s="125" t="s">
        <v>335</v>
      </c>
      <c r="C239" s="126">
        <v>44271</v>
      </c>
      <c r="D239" s="125">
        <v>109</v>
      </c>
      <c r="E239" s="125" t="s">
        <v>336</v>
      </c>
      <c r="F239" s="125">
        <v>3315002</v>
      </c>
      <c r="G239" s="125">
        <v>0</v>
      </c>
      <c r="H239" s="125" t="s">
        <v>264</v>
      </c>
      <c r="I239" s="125" t="s">
        <v>419</v>
      </c>
      <c r="J239" s="125">
        <v>0</v>
      </c>
      <c r="K239" s="125">
        <v>0</v>
      </c>
      <c r="L239" s="125" t="s">
        <v>42</v>
      </c>
      <c r="M239" s="128">
        <v>0</v>
      </c>
      <c r="N239" s="127"/>
      <c r="O239" s="154">
        <v>1</v>
      </c>
      <c r="P239" s="153"/>
      <c r="Q239" s="155">
        <v>-30451842096</v>
      </c>
      <c r="R239" s="125" t="s">
        <v>263</v>
      </c>
      <c r="S239" s="125" t="s">
        <v>339</v>
      </c>
      <c r="T239" s="125" t="s">
        <v>239</v>
      </c>
      <c r="U239" s="125" t="s">
        <v>253</v>
      </c>
      <c r="V239" s="125" t="s">
        <v>340</v>
      </c>
      <c r="W239" s="125" t="s">
        <v>259</v>
      </c>
      <c r="X239" s="125" t="s">
        <v>804</v>
      </c>
    </row>
    <row r="240" spans="2:24" ht="12" customHeight="1">
      <c r="B240" s="125" t="s">
        <v>335</v>
      </c>
      <c r="C240" s="126">
        <v>44271</v>
      </c>
      <c r="D240" s="125">
        <v>109</v>
      </c>
      <c r="E240" s="125" t="s">
        <v>336</v>
      </c>
      <c r="F240" s="125">
        <v>3315002</v>
      </c>
      <c r="G240" s="125">
        <v>0</v>
      </c>
      <c r="H240" s="125" t="s">
        <v>264</v>
      </c>
      <c r="I240" s="125" t="s">
        <v>429</v>
      </c>
      <c r="J240" s="125">
        <v>0</v>
      </c>
      <c r="K240" s="125">
        <v>0</v>
      </c>
      <c r="L240" s="125" t="s">
        <v>42</v>
      </c>
      <c r="M240" s="128">
        <v>31168</v>
      </c>
      <c r="N240" s="127"/>
      <c r="O240" s="154">
        <v>219280282</v>
      </c>
      <c r="P240" s="153"/>
      <c r="Q240" s="155">
        <v>-30232561814</v>
      </c>
      <c r="R240" s="125" t="s">
        <v>263</v>
      </c>
      <c r="S240" s="125" t="s">
        <v>339</v>
      </c>
      <c r="T240" s="125" t="s">
        <v>239</v>
      </c>
      <c r="U240" s="125" t="s">
        <v>253</v>
      </c>
      <c r="V240" s="125" t="s">
        <v>340</v>
      </c>
      <c r="W240" s="125" t="s">
        <v>259</v>
      </c>
      <c r="X240" s="125" t="s">
        <v>801</v>
      </c>
    </row>
    <row r="241" spans="2:24" ht="12" customHeight="1">
      <c r="B241" s="125" t="s">
        <v>335</v>
      </c>
      <c r="C241" s="126">
        <v>44271</v>
      </c>
      <c r="D241" s="125">
        <v>109</v>
      </c>
      <c r="E241" s="125" t="s">
        <v>336</v>
      </c>
      <c r="F241" s="125">
        <v>3315002</v>
      </c>
      <c r="G241" s="125">
        <v>0</v>
      </c>
      <c r="H241" s="125" t="s">
        <v>264</v>
      </c>
      <c r="I241" s="125" t="s">
        <v>430</v>
      </c>
      <c r="J241" s="125">
        <v>0</v>
      </c>
      <c r="K241" s="125">
        <v>0</v>
      </c>
      <c r="L241" s="125" t="s">
        <v>42</v>
      </c>
      <c r="M241" s="128" t="s">
        <v>466</v>
      </c>
      <c r="N241" s="127"/>
      <c r="O241" s="154">
        <v>247181414</v>
      </c>
      <c r="P241" s="153"/>
      <c r="Q241" s="155">
        <v>-29985380400</v>
      </c>
      <c r="R241" s="125" t="s">
        <v>263</v>
      </c>
      <c r="S241" s="125" t="s">
        <v>339</v>
      </c>
      <c r="T241" s="125" t="s">
        <v>239</v>
      </c>
      <c r="U241" s="125" t="s">
        <v>253</v>
      </c>
      <c r="V241" s="125" t="s">
        <v>340</v>
      </c>
      <c r="W241" s="125" t="s">
        <v>259</v>
      </c>
      <c r="X241" s="125" t="s">
        <v>802</v>
      </c>
    </row>
    <row r="242" spans="2:24" ht="12" customHeight="1">
      <c r="B242" s="125" t="s">
        <v>335</v>
      </c>
      <c r="C242" s="126">
        <v>44271</v>
      </c>
      <c r="D242" s="125">
        <v>109</v>
      </c>
      <c r="E242" s="125" t="s">
        <v>336</v>
      </c>
      <c r="F242" s="125">
        <v>3315002</v>
      </c>
      <c r="G242" s="125">
        <v>0</v>
      </c>
      <c r="H242" s="125" t="s">
        <v>264</v>
      </c>
      <c r="I242" s="125" t="s">
        <v>419</v>
      </c>
      <c r="J242" s="125">
        <v>0</v>
      </c>
      <c r="K242" s="125">
        <v>0</v>
      </c>
      <c r="L242" s="125" t="s">
        <v>42</v>
      </c>
      <c r="M242" s="128" t="s">
        <v>803</v>
      </c>
      <c r="N242" s="127"/>
      <c r="O242" s="154">
        <v>3244177</v>
      </c>
      <c r="P242" s="153"/>
      <c r="Q242" s="155">
        <v>-29982136223</v>
      </c>
      <c r="R242" s="125" t="s">
        <v>263</v>
      </c>
      <c r="S242" s="125" t="s">
        <v>339</v>
      </c>
      <c r="T242" s="125" t="s">
        <v>239</v>
      </c>
      <c r="U242" s="125" t="s">
        <v>253</v>
      </c>
      <c r="V242" s="125" t="s">
        <v>340</v>
      </c>
      <c r="W242" s="125" t="s">
        <v>259</v>
      </c>
      <c r="X242" s="125" t="s">
        <v>804</v>
      </c>
    </row>
    <row r="243" spans="2:24" ht="12" customHeight="1">
      <c r="B243" s="125" t="s">
        <v>335</v>
      </c>
      <c r="C243" s="126">
        <v>44274</v>
      </c>
      <c r="D243" s="125">
        <v>109</v>
      </c>
      <c r="E243" s="125" t="s">
        <v>336</v>
      </c>
      <c r="F243" s="125">
        <v>3315002</v>
      </c>
      <c r="G243" s="125">
        <v>0</v>
      </c>
      <c r="H243" s="125" t="s">
        <v>264</v>
      </c>
      <c r="I243" s="125" t="s">
        <v>806</v>
      </c>
      <c r="J243" s="125">
        <v>0</v>
      </c>
      <c r="K243" s="125">
        <v>0</v>
      </c>
      <c r="L243" s="125" t="s">
        <v>42</v>
      </c>
      <c r="M243" s="127"/>
      <c r="N243" s="128" t="s">
        <v>616</v>
      </c>
      <c r="O243" s="153"/>
      <c r="P243" s="154">
        <v>31406</v>
      </c>
      <c r="Q243" s="155">
        <v>-29982167629</v>
      </c>
      <c r="R243" s="125" t="s">
        <v>263</v>
      </c>
      <c r="S243" s="125" t="s">
        <v>262</v>
      </c>
      <c r="T243" s="125" t="s">
        <v>239</v>
      </c>
      <c r="U243" s="125" t="s">
        <v>253</v>
      </c>
      <c r="V243" s="125" t="s">
        <v>260</v>
      </c>
      <c r="W243" s="125" t="s">
        <v>259</v>
      </c>
      <c r="X243" s="125" t="s">
        <v>345</v>
      </c>
    </row>
    <row r="244" spans="2:24" ht="12" customHeight="1">
      <c r="B244" s="125" t="s">
        <v>335</v>
      </c>
      <c r="C244" s="126">
        <v>44281</v>
      </c>
      <c r="D244" s="125">
        <v>109</v>
      </c>
      <c r="E244" s="125" t="s">
        <v>336</v>
      </c>
      <c r="F244" s="125">
        <v>3315002</v>
      </c>
      <c r="G244" s="125">
        <v>0</v>
      </c>
      <c r="H244" s="125" t="s">
        <v>264</v>
      </c>
      <c r="I244" s="125" t="s">
        <v>807</v>
      </c>
      <c r="J244" s="125">
        <v>0</v>
      </c>
      <c r="K244" s="125">
        <v>0</v>
      </c>
      <c r="L244" s="125" t="s">
        <v>42</v>
      </c>
      <c r="M244" s="127"/>
      <c r="N244" s="128" t="s">
        <v>808</v>
      </c>
      <c r="O244" s="153"/>
      <c r="P244" s="154">
        <v>57676</v>
      </c>
      <c r="Q244" s="155">
        <v>-29982225305</v>
      </c>
      <c r="R244" s="125" t="s">
        <v>263</v>
      </c>
      <c r="S244" s="125" t="s">
        <v>262</v>
      </c>
      <c r="T244" s="125" t="s">
        <v>239</v>
      </c>
      <c r="U244" s="125" t="s">
        <v>253</v>
      </c>
      <c r="V244" s="125" t="s">
        <v>260</v>
      </c>
      <c r="W244" s="125" t="s">
        <v>259</v>
      </c>
      <c r="X244" s="125" t="s">
        <v>345</v>
      </c>
    </row>
    <row r="245" spans="2:24" ht="12" hidden="1" customHeight="1">
      <c r="B245" s="125" t="s">
        <v>335</v>
      </c>
      <c r="C245" s="126">
        <v>44286</v>
      </c>
      <c r="D245" s="125">
        <v>0</v>
      </c>
      <c r="E245" s="125">
        <v>0</v>
      </c>
      <c r="F245" s="125">
        <v>0</v>
      </c>
      <c r="G245" s="125">
        <v>0</v>
      </c>
      <c r="H245" s="125" t="s">
        <v>957</v>
      </c>
      <c r="I245" s="125">
        <v>1386295</v>
      </c>
      <c r="J245" s="125" t="s">
        <v>958</v>
      </c>
      <c r="K245" s="125" t="s">
        <v>959</v>
      </c>
      <c r="L245" s="125" t="s">
        <v>43</v>
      </c>
      <c r="M245" s="127"/>
      <c r="N245" s="128">
        <v>796574998</v>
      </c>
      <c r="O245" s="153"/>
      <c r="P245" s="154">
        <v>796574998</v>
      </c>
      <c r="Q245" s="155">
        <v>-30778800303</v>
      </c>
      <c r="R245" s="125" t="s">
        <v>256</v>
      </c>
      <c r="S245" s="125" t="s">
        <v>255</v>
      </c>
      <c r="T245" s="125" t="s">
        <v>254</v>
      </c>
      <c r="U245" s="125" t="s">
        <v>253</v>
      </c>
      <c r="V245" s="125" t="s">
        <v>43</v>
      </c>
      <c r="W245" s="125">
        <v>0</v>
      </c>
      <c r="X245" s="127"/>
    </row>
    <row r="246" spans="2:24" ht="12" hidden="1" customHeight="1">
      <c r="B246" s="125" t="s">
        <v>335</v>
      </c>
      <c r="C246" s="126">
        <v>44286</v>
      </c>
      <c r="D246" s="125">
        <v>0</v>
      </c>
      <c r="E246" s="125">
        <v>0</v>
      </c>
      <c r="F246" s="125">
        <v>0</v>
      </c>
      <c r="G246" s="125">
        <v>0</v>
      </c>
      <c r="H246" s="125" t="s">
        <v>637</v>
      </c>
      <c r="I246" s="125">
        <v>1372444</v>
      </c>
      <c r="J246" s="125" t="s">
        <v>960</v>
      </c>
      <c r="K246" s="127"/>
      <c r="L246" s="125" t="s">
        <v>44</v>
      </c>
      <c r="M246" s="128">
        <v>0</v>
      </c>
      <c r="N246" s="128">
        <v>0</v>
      </c>
      <c r="O246" s="154">
        <v>240729644</v>
      </c>
      <c r="P246" s="154">
        <v>0</v>
      </c>
      <c r="Q246" s="155">
        <v>-30538070659</v>
      </c>
      <c r="R246" s="125" t="s">
        <v>256</v>
      </c>
      <c r="S246" s="125" t="s">
        <v>639</v>
      </c>
      <c r="T246" s="125" t="s">
        <v>640</v>
      </c>
      <c r="U246" s="125" t="s">
        <v>253</v>
      </c>
      <c r="V246" s="125" t="s">
        <v>44</v>
      </c>
      <c r="W246" s="125">
        <v>0</v>
      </c>
      <c r="X246" s="127"/>
    </row>
    <row r="247" spans="2:24" ht="12" hidden="1" customHeight="1">
      <c r="B247" s="125" t="s">
        <v>335</v>
      </c>
      <c r="C247" s="126">
        <v>44286</v>
      </c>
      <c r="D247" s="125">
        <v>0</v>
      </c>
      <c r="E247" s="125">
        <v>0</v>
      </c>
      <c r="F247" s="125">
        <v>0</v>
      </c>
      <c r="G247" s="125">
        <v>0</v>
      </c>
      <c r="H247" s="125" t="s">
        <v>961</v>
      </c>
      <c r="I247" s="125">
        <v>1372443</v>
      </c>
      <c r="J247" s="125" t="s">
        <v>962</v>
      </c>
      <c r="K247" s="127"/>
      <c r="L247" s="125" t="s">
        <v>44</v>
      </c>
      <c r="M247" s="128">
        <v>0</v>
      </c>
      <c r="N247" s="128">
        <v>0</v>
      </c>
      <c r="O247" s="154">
        <v>0</v>
      </c>
      <c r="P247" s="154">
        <v>240729644</v>
      </c>
      <c r="Q247" s="155">
        <v>-30778800303</v>
      </c>
      <c r="R247" s="125" t="s">
        <v>256</v>
      </c>
      <c r="S247" s="125" t="s">
        <v>639</v>
      </c>
      <c r="T247" s="125" t="s">
        <v>640</v>
      </c>
      <c r="U247" s="125" t="s">
        <v>253</v>
      </c>
      <c r="V247" s="125" t="s">
        <v>44</v>
      </c>
      <c r="W247" s="125">
        <v>0</v>
      </c>
      <c r="X247" s="127"/>
    </row>
    <row r="248" spans="2:24" ht="12" hidden="1" customHeight="1">
      <c r="B248" s="125" t="s">
        <v>335</v>
      </c>
      <c r="C248" s="126">
        <v>44286</v>
      </c>
      <c r="D248" s="125">
        <v>0</v>
      </c>
      <c r="E248" s="125">
        <v>0</v>
      </c>
      <c r="F248" s="125">
        <v>0</v>
      </c>
      <c r="G248" s="125">
        <v>0</v>
      </c>
      <c r="H248" s="125" t="s">
        <v>641</v>
      </c>
      <c r="I248" s="125">
        <v>1372428</v>
      </c>
      <c r="J248" s="125" t="s">
        <v>963</v>
      </c>
      <c r="K248" s="127"/>
      <c r="L248" s="125" t="s">
        <v>42</v>
      </c>
      <c r="M248" s="128">
        <v>0</v>
      </c>
      <c r="N248" s="128">
        <v>0</v>
      </c>
      <c r="O248" s="154">
        <v>3096513118</v>
      </c>
      <c r="P248" s="154">
        <v>0</v>
      </c>
      <c r="Q248" s="155">
        <v>-27682287185</v>
      </c>
      <c r="R248" s="125" t="s">
        <v>256</v>
      </c>
      <c r="S248" s="125" t="s">
        <v>639</v>
      </c>
      <c r="T248" s="125" t="s">
        <v>640</v>
      </c>
      <c r="U248" s="125" t="s">
        <v>253</v>
      </c>
      <c r="V248" s="125" t="s">
        <v>42</v>
      </c>
      <c r="W248" s="125">
        <v>0</v>
      </c>
      <c r="X248" s="127"/>
    </row>
    <row r="249" spans="2:24" ht="12" hidden="1" customHeight="1">
      <c r="B249" s="125" t="s">
        <v>335</v>
      </c>
      <c r="C249" s="126">
        <v>44286</v>
      </c>
      <c r="D249" s="125">
        <v>0</v>
      </c>
      <c r="E249" s="125">
        <v>0</v>
      </c>
      <c r="F249" s="125">
        <v>0</v>
      </c>
      <c r="G249" s="125">
        <v>0</v>
      </c>
      <c r="H249" s="125" t="s">
        <v>964</v>
      </c>
      <c r="I249" s="125">
        <v>1372426</v>
      </c>
      <c r="J249" s="125" t="s">
        <v>965</v>
      </c>
      <c r="K249" s="127"/>
      <c r="L249" s="125" t="s">
        <v>42</v>
      </c>
      <c r="M249" s="128">
        <v>0</v>
      </c>
      <c r="N249" s="128">
        <v>0</v>
      </c>
      <c r="O249" s="154">
        <v>0</v>
      </c>
      <c r="P249" s="154">
        <v>3096513118</v>
      </c>
      <c r="Q249" s="155">
        <v>-30778800303</v>
      </c>
      <c r="R249" s="125" t="s">
        <v>256</v>
      </c>
      <c r="S249" s="125" t="s">
        <v>639</v>
      </c>
      <c r="T249" s="125" t="s">
        <v>640</v>
      </c>
      <c r="U249" s="125" t="s">
        <v>253</v>
      </c>
      <c r="V249" s="125" t="s">
        <v>42</v>
      </c>
      <c r="W249" s="125">
        <v>0</v>
      </c>
      <c r="X249" s="127"/>
    </row>
    <row r="250" spans="2:24" ht="12" hidden="1" customHeight="1">
      <c r="B250" s="125" t="s">
        <v>335</v>
      </c>
      <c r="C250" s="126">
        <v>44286</v>
      </c>
      <c r="D250" s="125">
        <v>0</v>
      </c>
      <c r="E250" s="125">
        <v>0</v>
      </c>
      <c r="F250" s="125">
        <v>0</v>
      </c>
      <c r="G250" s="125">
        <v>0</v>
      </c>
      <c r="H250" s="125" t="s">
        <v>809</v>
      </c>
      <c r="I250" s="125">
        <v>1358165</v>
      </c>
      <c r="J250" s="125" t="s">
        <v>810</v>
      </c>
      <c r="K250" s="127"/>
      <c r="L250" s="125" t="s">
        <v>42</v>
      </c>
      <c r="M250" s="128">
        <v>0</v>
      </c>
      <c r="N250" s="128">
        <v>0</v>
      </c>
      <c r="O250" s="154">
        <v>0</v>
      </c>
      <c r="P250" s="154">
        <v>3096513118</v>
      </c>
      <c r="Q250" s="155">
        <v>-33875313421</v>
      </c>
      <c r="R250" s="125" t="s">
        <v>256</v>
      </c>
      <c r="S250" s="125" t="s">
        <v>639</v>
      </c>
      <c r="T250" s="125" t="s">
        <v>640</v>
      </c>
      <c r="U250" s="125" t="s">
        <v>253</v>
      </c>
      <c r="V250" s="125" t="s">
        <v>42</v>
      </c>
      <c r="W250" s="125">
        <v>0</v>
      </c>
      <c r="X250" s="127"/>
    </row>
    <row r="251" spans="2:24" ht="12" hidden="1" customHeight="1">
      <c r="B251" s="125" t="s">
        <v>335</v>
      </c>
      <c r="C251" s="126">
        <v>44286</v>
      </c>
      <c r="D251" s="125">
        <v>0</v>
      </c>
      <c r="E251" s="125">
        <v>0</v>
      </c>
      <c r="F251" s="125">
        <v>0</v>
      </c>
      <c r="G251" s="125">
        <v>0</v>
      </c>
      <c r="H251" s="125" t="s">
        <v>641</v>
      </c>
      <c r="I251" s="125">
        <v>1358173</v>
      </c>
      <c r="J251" s="125" t="s">
        <v>811</v>
      </c>
      <c r="K251" s="127"/>
      <c r="L251" s="125" t="s">
        <v>42</v>
      </c>
      <c r="M251" s="128">
        <v>0</v>
      </c>
      <c r="N251" s="128">
        <v>0</v>
      </c>
      <c r="O251" s="154">
        <v>3096513118</v>
      </c>
      <c r="P251" s="154">
        <v>0</v>
      </c>
      <c r="Q251" s="155">
        <v>-30778800303</v>
      </c>
      <c r="R251" s="125" t="s">
        <v>256</v>
      </c>
      <c r="S251" s="125" t="s">
        <v>639</v>
      </c>
      <c r="T251" s="125" t="s">
        <v>640</v>
      </c>
      <c r="U251" s="125" t="s">
        <v>253</v>
      </c>
      <c r="V251" s="125" t="s">
        <v>42</v>
      </c>
      <c r="W251" s="125">
        <v>0</v>
      </c>
      <c r="X251" s="127"/>
    </row>
    <row r="252" spans="2:24" ht="12" hidden="1" customHeight="1">
      <c r="B252" s="125" t="s">
        <v>335</v>
      </c>
      <c r="C252" s="126">
        <v>44286</v>
      </c>
      <c r="D252" s="125">
        <v>0</v>
      </c>
      <c r="E252" s="125">
        <v>0</v>
      </c>
      <c r="F252" s="125">
        <v>0</v>
      </c>
      <c r="G252" s="125">
        <v>0</v>
      </c>
      <c r="H252" s="125" t="s">
        <v>812</v>
      </c>
      <c r="I252" s="125">
        <v>1358119</v>
      </c>
      <c r="J252" s="125" t="s">
        <v>813</v>
      </c>
      <c r="K252" s="127"/>
      <c r="L252" s="125" t="s">
        <v>44</v>
      </c>
      <c r="M252" s="128">
        <v>0</v>
      </c>
      <c r="N252" s="128">
        <v>0</v>
      </c>
      <c r="O252" s="154">
        <v>0</v>
      </c>
      <c r="P252" s="154">
        <v>94003281</v>
      </c>
      <c r="Q252" s="155">
        <v>-30872803584</v>
      </c>
      <c r="R252" s="125" t="s">
        <v>256</v>
      </c>
      <c r="S252" s="125" t="s">
        <v>639</v>
      </c>
      <c r="T252" s="125" t="s">
        <v>640</v>
      </c>
      <c r="U252" s="125" t="s">
        <v>253</v>
      </c>
      <c r="V252" s="125" t="s">
        <v>44</v>
      </c>
      <c r="W252" s="125">
        <v>0</v>
      </c>
      <c r="X252" s="127"/>
    </row>
    <row r="253" spans="2:24" ht="12" hidden="1" customHeight="1">
      <c r="B253" s="125" t="s">
        <v>335</v>
      </c>
      <c r="C253" s="126">
        <v>44286</v>
      </c>
      <c r="D253" s="125">
        <v>0</v>
      </c>
      <c r="E253" s="125">
        <v>0</v>
      </c>
      <c r="F253" s="125">
        <v>0</v>
      </c>
      <c r="G253" s="125">
        <v>0</v>
      </c>
      <c r="H253" s="125" t="s">
        <v>641</v>
      </c>
      <c r="I253" s="125">
        <v>1358125</v>
      </c>
      <c r="J253" s="125" t="s">
        <v>814</v>
      </c>
      <c r="K253" s="127"/>
      <c r="L253" s="125" t="s">
        <v>42</v>
      </c>
      <c r="M253" s="128">
        <v>0</v>
      </c>
      <c r="N253" s="128">
        <v>0</v>
      </c>
      <c r="O253" s="154">
        <v>3096513118</v>
      </c>
      <c r="P253" s="154">
        <v>0</v>
      </c>
      <c r="Q253" s="155">
        <v>-27776290466</v>
      </c>
      <c r="R253" s="125" t="s">
        <v>256</v>
      </c>
      <c r="S253" s="125" t="s">
        <v>639</v>
      </c>
      <c r="T253" s="125" t="s">
        <v>640</v>
      </c>
      <c r="U253" s="125" t="s">
        <v>253</v>
      </c>
      <c r="V253" s="125" t="s">
        <v>42</v>
      </c>
      <c r="W253" s="125">
        <v>0</v>
      </c>
      <c r="X253" s="127"/>
    </row>
    <row r="254" spans="2:24" ht="12" hidden="1" customHeight="1">
      <c r="B254" s="125" t="s">
        <v>335</v>
      </c>
      <c r="C254" s="126">
        <v>44286</v>
      </c>
      <c r="D254" s="125">
        <v>0</v>
      </c>
      <c r="E254" s="125">
        <v>0</v>
      </c>
      <c r="F254" s="125">
        <v>0</v>
      </c>
      <c r="G254" s="125">
        <v>0</v>
      </c>
      <c r="H254" s="125" t="s">
        <v>815</v>
      </c>
      <c r="I254" s="125">
        <v>1358120</v>
      </c>
      <c r="J254" s="125" t="s">
        <v>816</v>
      </c>
      <c r="K254" s="127"/>
      <c r="L254" s="125" t="s">
        <v>42</v>
      </c>
      <c r="M254" s="128">
        <v>0</v>
      </c>
      <c r="N254" s="128">
        <v>0</v>
      </c>
      <c r="O254" s="154">
        <v>0</v>
      </c>
      <c r="P254" s="154">
        <v>1563670045</v>
      </c>
      <c r="Q254" s="155">
        <v>-29339960511</v>
      </c>
      <c r="R254" s="125" t="s">
        <v>256</v>
      </c>
      <c r="S254" s="125" t="s">
        <v>639</v>
      </c>
      <c r="T254" s="125" t="s">
        <v>640</v>
      </c>
      <c r="U254" s="125" t="s">
        <v>253</v>
      </c>
      <c r="V254" s="125" t="s">
        <v>42</v>
      </c>
      <c r="W254" s="125">
        <v>0</v>
      </c>
      <c r="X254" s="127"/>
    </row>
    <row r="255" spans="2:24" ht="12" hidden="1" customHeight="1">
      <c r="B255" s="125" t="s">
        <v>335</v>
      </c>
      <c r="C255" s="126">
        <v>44286</v>
      </c>
      <c r="D255" s="125">
        <v>0</v>
      </c>
      <c r="E255" s="125">
        <v>0</v>
      </c>
      <c r="F255" s="125">
        <v>0</v>
      </c>
      <c r="G255" s="125">
        <v>0</v>
      </c>
      <c r="H255" s="125" t="s">
        <v>637</v>
      </c>
      <c r="I255" s="125">
        <v>1358124</v>
      </c>
      <c r="J255" s="125" t="s">
        <v>817</v>
      </c>
      <c r="K255" s="127"/>
      <c r="L255" s="125" t="s">
        <v>44</v>
      </c>
      <c r="M255" s="128">
        <v>0</v>
      </c>
      <c r="N255" s="128">
        <v>0</v>
      </c>
      <c r="O255" s="154">
        <v>240729644</v>
      </c>
      <c r="P255" s="154">
        <v>0</v>
      </c>
      <c r="Q255" s="155">
        <v>-29099230867</v>
      </c>
      <c r="R255" s="125" t="s">
        <v>256</v>
      </c>
      <c r="S255" s="125" t="s">
        <v>639</v>
      </c>
      <c r="T255" s="125" t="s">
        <v>640</v>
      </c>
      <c r="U255" s="125" t="s">
        <v>253</v>
      </c>
      <c r="V255" s="125" t="s">
        <v>44</v>
      </c>
      <c r="W255" s="125">
        <v>0</v>
      </c>
      <c r="X255" s="127"/>
    </row>
    <row r="256" spans="2:24" ht="12" customHeight="1">
      <c r="B256" s="125" t="s">
        <v>335</v>
      </c>
      <c r="C256" s="126">
        <v>44286</v>
      </c>
      <c r="D256" s="125">
        <v>109</v>
      </c>
      <c r="E256" s="125" t="s">
        <v>336</v>
      </c>
      <c r="F256" s="125">
        <v>3315002</v>
      </c>
      <c r="G256" s="125">
        <v>0</v>
      </c>
      <c r="H256" s="125" t="s">
        <v>264</v>
      </c>
      <c r="I256" s="125" t="s">
        <v>821</v>
      </c>
      <c r="J256" s="125">
        <v>0</v>
      </c>
      <c r="K256" s="125">
        <v>0</v>
      </c>
      <c r="L256" s="125" t="s">
        <v>42</v>
      </c>
      <c r="M256" s="128" t="s">
        <v>822</v>
      </c>
      <c r="N256" s="127"/>
      <c r="O256" s="154">
        <v>27554</v>
      </c>
      <c r="P256" s="153"/>
      <c r="Q256" s="155">
        <v>-29099203313</v>
      </c>
      <c r="R256" s="125" t="s">
        <v>263</v>
      </c>
      <c r="S256" s="125" t="s">
        <v>339</v>
      </c>
      <c r="T256" s="125" t="s">
        <v>239</v>
      </c>
      <c r="U256" s="125" t="s">
        <v>253</v>
      </c>
      <c r="V256" s="125" t="s">
        <v>340</v>
      </c>
      <c r="W256" s="125" t="s">
        <v>259</v>
      </c>
      <c r="X256" s="125" t="s">
        <v>824</v>
      </c>
    </row>
    <row r="257" spans="2:24" ht="12" customHeight="1">
      <c r="B257" s="125" t="s">
        <v>335</v>
      </c>
      <c r="C257" s="126">
        <v>44286</v>
      </c>
      <c r="D257" s="125">
        <v>109</v>
      </c>
      <c r="E257" s="125" t="s">
        <v>336</v>
      </c>
      <c r="F257" s="125">
        <v>3315002</v>
      </c>
      <c r="G257" s="125">
        <v>0</v>
      </c>
      <c r="H257" s="125" t="s">
        <v>264</v>
      </c>
      <c r="I257" s="125" t="s">
        <v>807</v>
      </c>
      <c r="J257" s="125">
        <v>0</v>
      </c>
      <c r="K257" s="125">
        <v>0</v>
      </c>
      <c r="L257" s="125" t="s">
        <v>42</v>
      </c>
      <c r="M257" s="128" t="s">
        <v>808</v>
      </c>
      <c r="N257" s="127"/>
      <c r="O257" s="154">
        <v>57676</v>
      </c>
      <c r="P257" s="153"/>
      <c r="Q257" s="155">
        <v>-29099145637</v>
      </c>
      <c r="R257" s="125" t="s">
        <v>263</v>
      </c>
      <c r="S257" s="125" t="s">
        <v>339</v>
      </c>
      <c r="T257" s="125" t="s">
        <v>239</v>
      </c>
      <c r="U257" s="125" t="s">
        <v>253</v>
      </c>
      <c r="V257" s="125" t="s">
        <v>340</v>
      </c>
      <c r="W257" s="125" t="s">
        <v>259</v>
      </c>
      <c r="X257" s="125" t="s">
        <v>823</v>
      </c>
    </row>
    <row r="258" spans="2:24" ht="12" customHeight="1">
      <c r="B258" s="125" t="s">
        <v>335</v>
      </c>
      <c r="C258" s="126">
        <v>44286</v>
      </c>
      <c r="D258" s="125">
        <v>109</v>
      </c>
      <c r="E258" s="125" t="s">
        <v>336</v>
      </c>
      <c r="F258" s="125">
        <v>3315002</v>
      </c>
      <c r="G258" s="125">
        <v>0</v>
      </c>
      <c r="H258" s="125" t="s">
        <v>264</v>
      </c>
      <c r="I258" s="125" t="s">
        <v>806</v>
      </c>
      <c r="J258" s="125">
        <v>0</v>
      </c>
      <c r="K258" s="125">
        <v>0</v>
      </c>
      <c r="L258" s="125" t="s">
        <v>42</v>
      </c>
      <c r="M258" s="128" t="s">
        <v>616</v>
      </c>
      <c r="N258" s="127"/>
      <c r="O258" s="154">
        <v>31406</v>
      </c>
      <c r="P258" s="153"/>
      <c r="Q258" s="155">
        <v>-29099114231</v>
      </c>
      <c r="R258" s="125" t="s">
        <v>263</v>
      </c>
      <c r="S258" s="125" t="s">
        <v>339</v>
      </c>
      <c r="T258" s="125" t="s">
        <v>239</v>
      </c>
      <c r="U258" s="125" t="s">
        <v>253</v>
      </c>
      <c r="V258" s="125" t="s">
        <v>340</v>
      </c>
      <c r="W258" s="125" t="s">
        <v>259</v>
      </c>
      <c r="X258" s="125" t="s">
        <v>820</v>
      </c>
    </row>
    <row r="259" spans="2:24" ht="12" customHeight="1">
      <c r="B259" s="125" t="s">
        <v>335</v>
      </c>
      <c r="C259" s="126">
        <v>44286</v>
      </c>
      <c r="D259" s="125">
        <v>109</v>
      </c>
      <c r="E259" s="125" t="s">
        <v>336</v>
      </c>
      <c r="F259" s="125">
        <v>3315002</v>
      </c>
      <c r="G259" s="125">
        <v>0</v>
      </c>
      <c r="H259" s="125" t="s">
        <v>264</v>
      </c>
      <c r="I259" s="125" t="s">
        <v>821</v>
      </c>
      <c r="J259" s="125">
        <v>0</v>
      </c>
      <c r="K259" s="125">
        <v>0</v>
      </c>
      <c r="L259" s="125" t="s">
        <v>42</v>
      </c>
      <c r="M259" s="127"/>
      <c r="N259" s="128" t="s">
        <v>822</v>
      </c>
      <c r="O259" s="153"/>
      <c r="P259" s="154">
        <v>27554</v>
      </c>
      <c r="Q259" s="155">
        <v>-29099141785</v>
      </c>
      <c r="R259" s="125" t="s">
        <v>263</v>
      </c>
      <c r="S259" s="125" t="s">
        <v>262</v>
      </c>
      <c r="T259" s="125" t="s">
        <v>239</v>
      </c>
      <c r="U259" s="125" t="s">
        <v>253</v>
      </c>
      <c r="V259" s="125" t="s">
        <v>260</v>
      </c>
      <c r="W259" s="125" t="s">
        <v>259</v>
      </c>
      <c r="X259" s="125" t="s">
        <v>345</v>
      </c>
    </row>
    <row r="260" spans="2:24" ht="12" customHeight="1">
      <c r="B260" s="125" t="s">
        <v>335</v>
      </c>
      <c r="C260" s="126">
        <v>44286</v>
      </c>
      <c r="D260" s="125">
        <v>109</v>
      </c>
      <c r="E260" s="125" t="s">
        <v>956</v>
      </c>
      <c r="F260" s="125">
        <v>3315003</v>
      </c>
      <c r="G260" s="125">
        <v>0</v>
      </c>
      <c r="H260" s="125" t="s">
        <v>264</v>
      </c>
      <c r="I260" s="125" t="s">
        <v>818</v>
      </c>
      <c r="J260" s="125">
        <v>0</v>
      </c>
      <c r="K260" s="125">
        <v>0</v>
      </c>
      <c r="L260" s="125" t="s">
        <v>43</v>
      </c>
      <c r="M260" s="128">
        <v>1050720</v>
      </c>
      <c r="N260" s="127"/>
      <c r="O260" s="154">
        <v>1050720</v>
      </c>
      <c r="P260" s="153"/>
      <c r="Q260" s="155">
        <v>-29098091065</v>
      </c>
      <c r="R260" s="125" t="s">
        <v>263</v>
      </c>
      <c r="S260" s="125" t="s">
        <v>339</v>
      </c>
      <c r="T260" s="125" t="s">
        <v>239</v>
      </c>
      <c r="U260" s="125" t="s">
        <v>253</v>
      </c>
      <c r="V260" s="125" t="s">
        <v>340</v>
      </c>
      <c r="W260" s="125" t="s">
        <v>259</v>
      </c>
      <c r="X260" s="125" t="s">
        <v>819</v>
      </c>
    </row>
    <row r="261" spans="2:24" ht="12" customHeight="1">
      <c r="B261" s="125" t="s">
        <v>335</v>
      </c>
      <c r="C261" s="126">
        <v>44286</v>
      </c>
      <c r="D261" s="125">
        <v>109</v>
      </c>
      <c r="E261" s="125" t="s">
        <v>956</v>
      </c>
      <c r="F261" s="125">
        <v>3315003</v>
      </c>
      <c r="G261" s="125">
        <v>0</v>
      </c>
      <c r="H261" s="125" t="s">
        <v>264</v>
      </c>
      <c r="I261" s="125" t="s">
        <v>818</v>
      </c>
      <c r="J261" s="125">
        <v>0</v>
      </c>
      <c r="K261" s="125">
        <v>0</v>
      </c>
      <c r="L261" s="125" t="s">
        <v>43</v>
      </c>
      <c r="M261" s="127"/>
      <c r="N261" s="128">
        <v>1050720</v>
      </c>
      <c r="O261" s="153"/>
      <c r="P261" s="154">
        <v>1050720</v>
      </c>
      <c r="Q261" s="155">
        <v>-29099141785</v>
      </c>
      <c r="R261" s="125" t="s">
        <v>263</v>
      </c>
      <c r="S261" s="125" t="s">
        <v>262</v>
      </c>
      <c r="T261" s="125" t="s">
        <v>239</v>
      </c>
      <c r="U261" s="125" t="s">
        <v>253</v>
      </c>
      <c r="V261" s="125" t="s">
        <v>260</v>
      </c>
      <c r="W261" s="125" t="s">
        <v>259</v>
      </c>
      <c r="X261" s="125" t="s">
        <v>345</v>
      </c>
    </row>
    <row r="262" spans="2:24" ht="12" customHeight="1">
      <c r="B262" s="125" t="s">
        <v>335</v>
      </c>
      <c r="C262" s="126">
        <v>44286</v>
      </c>
      <c r="D262" s="125">
        <v>109</v>
      </c>
      <c r="E262" s="125" t="s">
        <v>341</v>
      </c>
      <c r="F262" s="125">
        <v>3315001</v>
      </c>
      <c r="G262" s="125">
        <v>0</v>
      </c>
      <c r="H262" s="125" t="s">
        <v>264</v>
      </c>
      <c r="I262" s="125" t="s">
        <v>825</v>
      </c>
      <c r="J262" s="125">
        <v>0</v>
      </c>
      <c r="K262" s="125">
        <v>0</v>
      </c>
      <c r="L262" s="125" t="s">
        <v>43</v>
      </c>
      <c r="M262" s="127"/>
      <c r="N262" s="128">
        <v>1080140</v>
      </c>
      <c r="O262" s="153"/>
      <c r="P262" s="154">
        <v>1080140</v>
      </c>
      <c r="Q262" s="155">
        <v>-29100221925</v>
      </c>
      <c r="R262" s="125" t="s">
        <v>263</v>
      </c>
      <c r="S262" s="125" t="s">
        <v>262</v>
      </c>
      <c r="T262" s="125" t="s">
        <v>239</v>
      </c>
      <c r="U262" s="125" t="s">
        <v>253</v>
      </c>
      <c r="V262" s="125" t="s">
        <v>260</v>
      </c>
      <c r="W262" s="125" t="s">
        <v>259</v>
      </c>
      <c r="X262" s="125" t="s">
        <v>345</v>
      </c>
    </row>
    <row r="263" spans="2:24" ht="12" customHeight="1">
      <c r="B263" s="125" t="s">
        <v>335</v>
      </c>
      <c r="C263" s="126">
        <v>44286</v>
      </c>
      <c r="D263" s="125">
        <v>109</v>
      </c>
      <c r="E263" s="125" t="s">
        <v>341</v>
      </c>
      <c r="F263" s="125">
        <v>3315001</v>
      </c>
      <c r="G263" s="125">
        <v>0</v>
      </c>
      <c r="H263" s="125" t="s">
        <v>264</v>
      </c>
      <c r="I263" s="125" t="s">
        <v>825</v>
      </c>
      <c r="J263" s="125">
        <v>0</v>
      </c>
      <c r="K263" s="125">
        <v>0</v>
      </c>
      <c r="L263" s="125" t="s">
        <v>43</v>
      </c>
      <c r="M263" s="128">
        <v>115005</v>
      </c>
      <c r="N263" s="127"/>
      <c r="O263" s="154">
        <v>115005</v>
      </c>
      <c r="P263" s="153"/>
      <c r="Q263" s="155">
        <v>-29100106920</v>
      </c>
      <c r="R263" s="125" t="s">
        <v>263</v>
      </c>
      <c r="S263" s="125" t="s">
        <v>339</v>
      </c>
      <c r="T263" s="125" t="s">
        <v>239</v>
      </c>
      <c r="U263" s="125" t="s">
        <v>253</v>
      </c>
      <c r="V263" s="125" t="s">
        <v>340</v>
      </c>
      <c r="W263" s="125" t="s">
        <v>259</v>
      </c>
      <c r="X263" s="125" t="s">
        <v>833</v>
      </c>
    </row>
    <row r="264" spans="2:24" ht="12" customHeight="1">
      <c r="B264" s="125" t="s">
        <v>335</v>
      </c>
      <c r="C264" s="126">
        <v>44286</v>
      </c>
      <c r="D264" s="125">
        <v>109</v>
      </c>
      <c r="E264" s="125" t="s">
        <v>341</v>
      </c>
      <c r="F264" s="125">
        <v>3315001</v>
      </c>
      <c r="G264" s="125">
        <v>0</v>
      </c>
      <c r="H264" s="125" t="s">
        <v>264</v>
      </c>
      <c r="I264" s="125" t="s">
        <v>826</v>
      </c>
      <c r="J264" s="125">
        <v>0</v>
      </c>
      <c r="K264" s="125">
        <v>0</v>
      </c>
      <c r="L264" s="125" t="s">
        <v>42</v>
      </c>
      <c r="M264" s="128" t="s">
        <v>828</v>
      </c>
      <c r="N264" s="127"/>
      <c r="O264" s="154">
        <v>1664963</v>
      </c>
      <c r="P264" s="153"/>
      <c r="Q264" s="155">
        <v>-29098441957</v>
      </c>
      <c r="R264" s="125" t="s">
        <v>263</v>
      </c>
      <c r="S264" s="125" t="s">
        <v>339</v>
      </c>
      <c r="T264" s="125" t="s">
        <v>239</v>
      </c>
      <c r="U264" s="125" t="s">
        <v>253</v>
      </c>
      <c r="V264" s="125" t="s">
        <v>340</v>
      </c>
      <c r="W264" s="125" t="s">
        <v>259</v>
      </c>
      <c r="X264" s="125" t="s">
        <v>829</v>
      </c>
    </row>
    <row r="265" spans="2:24" ht="12" customHeight="1">
      <c r="B265" s="125" t="s">
        <v>335</v>
      </c>
      <c r="C265" s="126">
        <v>44286</v>
      </c>
      <c r="D265" s="125">
        <v>109</v>
      </c>
      <c r="E265" s="125" t="s">
        <v>341</v>
      </c>
      <c r="F265" s="125">
        <v>3315001</v>
      </c>
      <c r="G265" s="125">
        <v>0</v>
      </c>
      <c r="H265" s="125" t="s">
        <v>264</v>
      </c>
      <c r="I265" s="125" t="s">
        <v>826</v>
      </c>
      <c r="J265" s="125">
        <v>0</v>
      </c>
      <c r="K265" s="125">
        <v>0</v>
      </c>
      <c r="L265" s="125" t="s">
        <v>42</v>
      </c>
      <c r="M265" s="128" t="s">
        <v>831</v>
      </c>
      <c r="N265" s="127"/>
      <c r="O265" s="154">
        <v>21746</v>
      </c>
      <c r="P265" s="153"/>
      <c r="Q265" s="155">
        <v>-29098420211</v>
      </c>
      <c r="R265" s="125" t="s">
        <v>263</v>
      </c>
      <c r="S265" s="125" t="s">
        <v>339</v>
      </c>
      <c r="T265" s="125" t="s">
        <v>239</v>
      </c>
      <c r="U265" s="125" t="s">
        <v>253</v>
      </c>
      <c r="V265" s="125" t="s">
        <v>340</v>
      </c>
      <c r="W265" s="125" t="s">
        <v>259</v>
      </c>
      <c r="X265" s="125" t="s">
        <v>834</v>
      </c>
    </row>
    <row r="266" spans="2:24" ht="12" customHeight="1">
      <c r="B266" s="125" t="s">
        <v>335</v>
      </c>
      <c r="C266" s="126">
        <v>44286</v>
      </c>
      <c r="D266" s="125">
        <v>109</v>
      </c>
      <c r="E266" s="125" t="s">
        <v>341</v>
      </c>
      <c r="F266" s="125">
        <v>3315001</v>
      </c>
      <c r="G266" s="125">
        <v>0</v>
      </c>
      <c r="H266" s="125" t="s">
        <v>264</v>
      </c>
      <c r="I266" s="125" t="s">
        <v>826</v>
      </c>
      <c r="J266" s="125">
        <v>0</v>
      </c>
      <c r="K266" s="125">
        <v>0</v>
      </c>
      <c r="L266" s="125" t="s">
        <v>42</v>
      </c>
      <c r="M266" s="128" t="s">
        <v>831</v>
      </c>
      <c r="N266" s="127"/>
      <c r="O266" s="154">
        <v>21746</v>
      </c>
      <c r="P266" s="153"/>
      <c r="Q266" s="155">
        <v>-29098398465</v>
      </c>
      <c r="R266" s="125" t="s">
        <v>263</v>
      </c>
      <c r="S266" s="125" t="s">
        <v>339</v>
      </c>
      <c r="T266" s="125" t="s">
        <v>239</v>
      </c>
      <c r="U266" s="125" t="s">
        <v>253</v>
      </c>
      <c r="V266" s="125" t="s">
        <v>340</v>
      </c>
      <c r="W266" s="125" t="s">
        <v>259</v>
      </c>
      <c r="X266" s="125" t="s">
        <v>832</v>
      </c>
    </row>
    <row r="267" spans="2:24" ht="12" customHeight="1">
      <c r="B267" s="125" t="s">
        <v>335</v>
      </c>
      <c r="C267" s="126">
        <v>44286</v>
      </c>
      <c r="D267" s="125">
        <v>109</v>
      </c>
      <c r="E267" s="125" t="s">
        <v>341</v>
      </c>
      <c r="F267" s="125">
        <v>3315001</v>
      </c>
      <c r="G267" s="125">
        <v>0</v>
      </c>
      <c r="H267" s="125" t="s">
        <v>264</v>
      </c>
      <c r="I267" s="125" t="s">
        <v>826</v>
      </c>
      <c r="J267" s="125">
        <v>0</v>
      </c>
      <c r="K267" s="125">
        <v>0</v>
      </c>
      <c r="L267" s="125" t="s">
        <v>42</v>
      </c>
      <c r="M267" s="128">
        <v>0</v>
      </c>
      <c r="N267" s="127"/>
      <c r="O267" s="154">
        <v>1</v>
      </c>
      <c r="P267" s="153"/>
      <c r="Q267" s="155">
        <v>-29098398464</v>
      </c>
      <c r="R267" s="125" t="s">
        <v>263</v>
      </c>
      <c r="S267" s="125" t="s">
        <v>339</v>
      </c>
      <c r="T267" s="125" t="s">
        <v>239</v>
      </c>
      <c r="U267" s="125" t="s">
        <v>253</v>
      </c>
      <c r="V267" s="125" t="s">
        <v>340</v>
      </c>
      <c r="W267" s="125" t="s">
        <v>259</v>
      </c>
      <c r="X267" s="125" t="s">
        <v>832</v>
      </c>
    </row>
    <row r="268" spans="2:24" ht="12" customHeight="1">
      <c r="B268" s="125" t="s">
        <v>335</v>
      </c>
      <c r="C268" s="126">
        <v>44286</v>
      </c>
      <c r="D268" s="125">
        <v>109</v>
      </c>
      <c r="E268" s="125" t="s">
        <v>341</v>
      </c>
      <c r="F268" s="125">
        <v>3315001</v>
      </c>
      <c r="G268" s="125">
        <v>0</v>
      </c>
      <c r="H268" s="125" t="s">
        <v>264</v>
      </c>
      <c r="I268" s="125" t="s">
        <v>825</v>
      </c>
      <c r="J268" s="125">
        <v>0</v>
      </c>
      <c r="K268" s="125">
        <v>0</v>
      </c>
      <c r="L268" s="125" t="s">
        <v>43</v>
      </c>
      <c r="M268" s="128">
        <v>965135</v>
      </c>
      <c r="N268" s="127"/>
      <c r="O268" s="154">
        <v>965135</v>
      </c>
      <c r="P268" s="153"/>
      <c r="Q268" s="155">
        <v>-29097433329</v>
      </c>
      <c r="R268" s="125" t="s">
        <v>263</v>
      </c>
      <c r="S268" s="125" t="s">
        <v>339</v>
      </c>
      <c r="T268" s="125" t="s">
        <v>239</v>
      </c>
      <c r="U268" s="125" t="s">
        <v>253</v>
      </c>
      <c r="V268" s="125" t="s">
        <v>340</v>
      </c>
      <c r="W268" s="125" t="s">
        <v>259</v>
      </c>
      <c r="X268" s="125" t="s">
        <v>830</v>
      </c>
    </row>
    <row r="269" spans="2:24" ht="12" customHeight="1">
      <c r="B269" s="125" t="s">
        <v>335</v>
      </c>
      <c r="C269" s="126">
        <v>44286</v>
      </c>
      <c r="D269" s="125">
        <v>109</v>
      </c>
      <c r="E269" s="125" t="s">
        <v>341</v>
      </c>
      <c r="F269" s="125">
        <v>3315001</v>
      </c>
      <c r="G269" s="125">
        <v>0</v>
      </c>
      <c r="H269" s="125" t="s">
        <v>264</v>
      </c>
      <c r="I269" s="125" t="s">
        <v>826</v>
      </c>
      <c r="J269" s="125">
        <v>0</v>
      </c>
      <c r="K269" s="125">
        <v>0</v>
      </c>
      <c r="L269" s="125" t="s">
        <v>42</v>
      </c>
      <c r="M269" s="127"/>
      <c r="N269" s="128" t="s">
        <v>827</v>
      </c>
      <c r="O269" s="153"/>
      <c r="P269" s="154">
        <v>1708456</v>
      </c>
      <c r="Q269" s="155">
        <v>-29099141785</v>
      </c>
      <c r="R269" s="125" t="s">
        <v>263</v>
      </c>
      <c r="S269" s="125" t="s">
        <v>262</v>
      </c>
      <c r="T269" s="125" t="s">
        <v>239</v>
      </c>
      <c r="U269" s="125" t="s">
        <v>253</v>
      </c>
      <c r="V269" s="125" t="s">
        <v>260</v>
      </c>
      <c r="W269" s="125" t="s">
        <v>259</v>
      </c>
      <c r="X269" s="125" t="s">
        <v>345</v>
      </c>
    </row>
    <row r="270" spans="2:24" ht="12" customHeight="1">
      <c r="B270" s="125" t="s">
        <v>335</v>
      </c>
      <c r="C270" s="126">
        <v>44291</v>
      </c>
      <c r="D270" s="125">
        <v>109</v>
      </c>
      <c r="E270" s="125" t="s">
        <v>956</v>
      </c>
      <c r="F270" s="125">
        <v>3315003</v>
      </c>
      <c r="G270" s="125">
        <v>0</v>
      </c>
      <c r="H270" s="125" t="s">
        <v>264</v>
      </c>
      <c r="I270" s="125" t="s">
        <v>966</v>
      </c>
      <c r="J270" s="125">
        <v>0</v>
      </c>
      <c r="K270" s="125">
        <v>0</v>
      </c>
      <c r="L270" s="125" t="s">
        <v>42</v>
      </c>
      <c r="M270" s="128">
        <v>54432</v>
      </c>
      <c r="N270" s="127"/>
      <c r="O270" s="154">
        <v>371251823</v>
      </c>
      <c r="P270" s="153"/>
      <c r="Q270" s="155">
        <v>-28727889962</v>
      </c>
      <c r="R270" s="125" t="s">
        <v>263</v>
      </c>
      <c r="S270" s="125" t="s">
        <v>339</v>
      </c>
      <c r="T270" s="125" t="s">
        <v>239</v>
      </c>
      <c r="U270" s="125" t="s">
        <v>253</v>
      </c>
      <c r="V270" s="125" t="s">
        <v>340</v>
      </c>
      <c r="W270" s="125" t="s">
        <v>259</v>
      </c>
      <c r="X270" s="125" t="s">
        <v>967</v>
      </c>
    </row>
    <row r="271" spans="2:24" ht="12" customHeight="1">
      <c r="B271" s="125" t="s">
        <v>335</v>
      </c>
      <c r="C271" s="126">
        <v>44291</v>
      </c>
      <c r="D271" s="125">
        <v>109</v>
      </c>
      <c r="E271" s="125" t="s">
        <v>341</v>
      </c>
      <c r="F271" s="125">
        <v>3315001</v>
      </c>
      <c r="G271" s="125">
        <v>0</v>
      </c>
      <c r="H271" s="125" t="s">
        <v>264</v>
      </c>
      <c r="I271" s="125" t="s">
        <v>968</v>
      </c>
      <c r="J271" s="125">
        <v>0</v>
      </c>
      <c r="K271" s="125">
        <v>0</v>
      </c>
      <c r="L271" s="125" t="s">
        <v>42</v>
      </c>
      <c r="M271" s="127"/>
      <c r="N271" s="128">
        <v>36743</v>
      </c>
      <c r="O271" s="153"/>
      <c r="P271" s="154">
        <v>233366918</v>
      </c>
      <c r="Q271" s="155">
        <v>-28961256880</v>
      </c>
      <c r="R271" s="125" t="s">
        <v>263</v>
      </c>
      <c r="S271" s="125" t="s">
        <v>262</v>
      </c>
      <c r="T271" s="125" t="s">
        <v>239</v>
      </c>
      <c r="U271" s="125" t="s">
        <v>253</v>
      </c>
      <c r="V271" s="125" t="s">
        <v>260</v>
      </c>
      <c r="W271" s="125" t="s">
        <v>259</v>
      </c>
      <c r="X271" s="125" t="s">
        <v>969</v>
      </c>
    </row>
    <row r="272" spans="2:24" ht="12" customHeight="1">
      <c r="B272" s="125" t="s">
        <v>335</v>
      </c>
      <c r="C272" s="126">
        <v>44291</v>
      </c>
      <c r="D272" s="125">
        <v>109</v>
      </c>
      <c r="E272" s="125" t="s">
        <v>341</v>
      </c>
      <c r="F272" s="125">
        <v>3315001</v>
      </c>
      <c r="G272" s="125">
        <v>0</v>
      </c>
      <c r="H272" s="125" t="s">
        <v>264</v>
      </c>
      <c r="I272" s="125" t="s">
        <v>970</v>
      </c>
      <c r="J272" s="125">
        <v>0</v>
      </c>
      <c r="K272" s="125">
        <v>0</v>
      </c>
      <c r="L272" s="125" t="s">
        <v>42</v>
      </c>
      <c r="M272" s="128">
        <v>120000</v>
      </c>
      <c r="N272" s="127"/>
      <c r="O272" s="154">
        <v>841759200</v>
      </c>
      <c r="P272" s="153"/>
      <c r="Q272" s="155">
        <v>-28119497680</v>
      </c>
      <c r="R272" s="125" t="s">
        <v>263</v>
      </c>
      <c r="S272" s="125" t="s">
        <v>339</v>
      </c>
      <c r="T272" s="125" t="s">
        <v>239</v>
      </c>
      <c r="U272" s="125" t="s">
        <v>253</v>
      </c>
      <c r="V272" s="125" t="s">
        <v>340</v>
      </c>
      <c r="W272" s="125" t="s">
        <v>259</v>
      </c>
      <c r="X272" s="125" t="s">
        <v>971</v>
      </c>
    </row>
    <row r="273" spans="2:24" ht="12" customHeight="1">
      <c r="B273" s="125" t="s">
        <v>335</v>
      </c>
      <c r="C273" s="126">
        <v>44298</v>
      </c>
      <c r="D273" s="125">
        <v>109</v>
      </c>
      <c r="E273" s="125" t="s">
        <v>341</v>
      </c>
      <c r="F273" s="125">
        <v>3315001</v>
      </c>
      <c r="G273" s="125">
        <v>0</v>
      </c>
      <c r="H273" s="125" t="s">
        <v>264</v>
      </c>
      <c r="I273" s="125" t="s">
        <v>972</v>
      </c>
      <c r="J273" s="125">
        <v>0</v>
      </c>
      <c r="K273" s="125">
        <v>0</v>
      </c>
      <c r="L273" s="125" t="s">
        <v>42</v>
      </c>
      <c r="M273" s="128">
        <v>18700</v>
      </c>
      <c r="N273" s="127"/>
      <c r="O273" s="154">
        <v>128124172</v>
      </c>
      <c r="P273" s="153"/>
      <c r="Q273" s="155">
        <v>-27991373508</v>
      </c>
      <c r="R273" s="125" t="s">
        <v>263</v>
      </c>
      <c r="S273" s="125" t="s">
        <v>339</v>
      </c>
      <c r="T273" s="125" t="s">
        <v>239</v>
      </c>
      <c r="U273" s="125" t="s">
        <v>253</v>
      </c>
      <c r="V273" s="125" t="s">
        <v>340</v>
      </c>
      <c r="W273" s="125" t="s">
        <v>259</v>
      </c>
      <c r="X273" s="125" t="s">
        <v>973</v>
      </c>
    </row>
    <row r="274" spans="2:24" ht="12" customHeight="1">
      <c r="B274" s="125" t="s">
        <v>335</v>
      </c>
      <c r="C274" s="126">
        <v>44300</v>
      </c>
      <c r="D274" s="125">
        <v>109</v>
      </c>
      <c r="E274" s="125" t="s">
        <v>341</v>
      </c>
      <c r="F274" s="125">
        <v>3315001</v>
      </c>
      <c r="G274" s="125">
        <v>0</v>
      </c>
      <c r="H274" s="125" t="s">
        <v>264</v>
      </c>
      <c r="I274" s="125">
        <v>576877</v>
      </c>
      <c r="J274" s="125">
        <v>0</v>
      </c>
      <c r="K274" s="125">
        <v>0</v>
      </c>
      <c r="L274" s="125" t="s">
        <v>42</v>
      </c>
      <c r="M274" s="127"/>
      <c r="N274" s="128">
        <v>152280</v>
      </c>
      <c r="O274" s="153"/>
      <c r="P274" s="154">
        <v>960474121</v>
      </c>
      <c r="Q274" s="155">
        <v>-28951847629</v>
      </c>
      <c r="R274" s="125" t="s">
        <v>263</v>
      </c>
      <c r="S274" s="125" t="s">
        <v>262</v>
      </c>
      <c r="T274" s="125" t="s">
        <v>239</v>
      </c>
      <c r="U274" s="125" t="s">
        <v>253</v>
      </c>
      <c r="V274" s="125" t="s">
        <v>260</v>
      </c>
      <c r="W274" s="125" t="s">
        <v>259</v>
      </c>
      <c r="X274" s="125" t="s">
        <v>974</v>
      </c>
    </row>
    <row r="275" spans="2:24" ht="12" customHeight="1">
      <c r="B275" s="125" t="s">
        <v>335</v>
      </c>
      <c r="C275" s="126">
        <v>44301</v>
      </c>
      <c r="D275" s="125">
        <v>109</v>
      </c>
      <c r="E275" s="125" t="s">
        <v>341</v>
      </c>
      <c r="F275" s="125">
        <v>3315001</v>
      </c>
      <c r="G275" s="125">
        <v>0</v>
      </c>
      <c r="H275" s="125" t="s">
        <v>264</v>
      </c>
      <c r="I275" s="125" t="s">
        <v>671</v>
      </c>
      <c r="J275" s="125">
        <v>0</v>
      </c>
      <c r="K275" s="125">
        <v>0</v>
      </c>
      <c r="L275" s="125" t="s">
        <v>42</v>
      </c>
      <c r="M275" s="128">
        <v>149650</v>
      </c>
      <c r="N275" s="127"/>
      <c r="O275" s="154">
        <v>990461518</v>
      </c>
      <c r="P275" s="153"/>
      <c r="Q275" s="155">
        <v>-27961386111</v>
      </c>
      <c r="R275" s="125" t="s">
        <v>263</v>
      </c>
      <c r="S275" s="125" t="s">
        <v>339</v>
      </c>
      <c r="T275" s="125" t="s">
        <v>239</v>
      </c>
      <c r="U275" s="125" t="s">
        <v>253</v>
      </c>
      <c r="V275" s="125" t="s">
        <v>340</v>
      </c>
      <c r="W275" s="125" t="s">
        <v>259</v>
      </c>
      <c r="X275" s="125" t="s">
        <v>975</v>
      </c>
    </row>
    <row r="276" spans="2:24" ht="12" customHeight="1">
      <c r="B276" s="125" t="s">
        <v>335</v>
      </c>
      <c r="C276" s="126">
        <v>44301</v>
      </c>
      <c r="D276" s="125">
        <v>109</v>
      </c>
      <c r="E276" s="125" t="s">
        <v>341</v>
      </c>
      <c r="F276" s="125">
        <v>3315001</v>
      </c>
      <c r="G276" s="125">
        <v>0</v>
      </c>
      <c r="H276" s="125" t="s">
        <v>264</v>
      </c>
      <c r="I276" s="125" t="s">
        <v>673</v>
      </c>
      <c r="J276" s="125">
        <v>0</v>
      </c>
      <c r="K276" s="125">
        <v>0</v>
      </c>
      <c r="L276" s="125" t="s">
        <v>42</v>
      </c>
      <c r="M276" s="128">
        <v>2300</v>
      </c>
      <c r="N276" s="127"/>
      <c r="O276" s="154">
        <v>15222596</v>
      </c>
      <c r="P276" s="153"/>
      <c r="Q276" s="155">
        <v>-27946163515</v>
      </c>
      <c r="R276" s="125" t="s">
        <v>263</v>
      </c>
      <c r="S276" s="125" t="s">
        <v>339</v>
      </c>
      <c r="T276" s="125" t="s">
        <v>239</v>
      </c>
      <c r="U276" s="125" t="s">
        <v>253</v>
      </c>
      <c r="V276" s="125" t="s">
        <v>340</v>
      </c>
      <c r="W276" s="125" t="s">
        <v>259</v>
      </c>
      <c r="X276" s="125" t="s">
        <v>976</v>
      </c>
    </row>
    <row r="277" spans="2:24" ht="12" customHeight="1">
      <c r="B277" s="125" t="s">
        <v>335</v>
      </c>
      <c r="C277" s="126">
        <v>44302</v>
      </c>
      <c r="D277" s="125">
        <v>109</v>
      </c>
      <c r="E277" s="125" t="s">
        <v>336</v>
      </c>
      <c r="F277" s="125">
        <v>3315002</v>
      </c>
      <c r="G277" s="125">
        <v>0</v>
      </c>
      <c r="H277" s="125" t="s">
        <v>264</v>
      </c>
      <c r="I277" s="125" t="s">
        <v>977</v>
      </c>
      <c r="J277" s="125">
        <v>0</v>
      </c>
      <c r="K277" s="125">
        <v>0</v>
      </c>
      <c r="L277" s="125" t="s">
        <v>42</v>
      </c>
      <c r="M277" s="127"/>
      <c r="N277" s="128" t="s">
        <v>464</v>
      </c>
      <c r="O277" s="153"/>
      <c r="P277" s="154">
        <v>47888</v>
      </c>
      <c r="Q277" s="155">
        <v>-27946211403</v>
      </c>
      <c r="R277" s="125" t="s">
        <v>263</v>
      </c>
      <c r="S277" s="125" t="s">
        <v>262</v>
      </c>
      <c r="T277" s="125" t="s">
        <v>239</v>
      </c>
      <c r="U277" s="125" t="s">
        <v>253</v>
      </c>
      <c r="V277" s="125" t="s">
        <v>260</v>
      </c>
      <c r="W277" s="125" t="s">
        <v>259</v>
      </c>
      <c r="X277" s="125" t="s">
        <v>345</v>
      </c>
    </row>
    <row r="278" spans="2:24" ht="12" customHeight="1">
      <c r="B278" s="125" t="s">
        <v>335</v>
      </c>
      <c r="C278" s="126">
        <v>44302</v>
      </c>
      <c r="D278" s="125">
        <v>109</v>
      </c>
      <c r="E278" s="125" t="s">
        <v>341</v>
      </c>
      <c r="F278" s="125">
        <v>3315001</v>
      </c>
      <c r="G278" s="125">
        <v>0</v>
      </c>
      <c r="H278" s="125" t="s">
        <v>264</v>
      </c>
      <c r="I278" s="125" t="s">
        <v>978</v>
      </c>
      <c r="J278" s="125">
        <v>0</v>
      </c>
      <c r="K278" s="125">
        <v>0</v>
      </c>
      <c r="L278" s="125" t="s">
        <v>42</v>
      </c>
      <c r="M278" s="128" t="s">
        <v>979</v>
      </c>
      <c r="N278" s="127"/>
      <c r="O278" s="154">
        <v>515797794</v>
      </c>
      <c r="P278" s="153"/>
      <c r="Q278" s="155">
        <v>-27430413609</v>
      </c>
      <c r="R278" s="125" t="s">
        <v>263</v>
      </c>
      <c r="S278" s="125" t="s">
        <v>339</v>
      </c>
      <c r="T278" s="125" t="s">
        <v>239</v>
      </c>
      <c r="U278" s="125" t="s">
        <v>253</v>
      </c>
      <c r="V278" s="125" t="s">
        <v>340</v>
      </c>
      <c r="W278" s="125" t="s">
        <v>259</v>
      </c>
      <c r="X278" s="125" t="s">
        <v>980</v>
      </c>
    </row>
    <row r="279" spans="2:24" ht="12" customHeight="1">
      <c r="B279" s="125" t="s">
        <v>335</v>
      </c>
      <c r="C279" s="126">
        <v>44302</v>
      </c>
      <c r="D279" s="125">
        <v>109</v>
      </c>
      <c r="E279" s="125" t="s">
        <v>341</v>
      </c>
      <c r="F279" s="125">
        <v>3315001</v>
      </c>
      <c r="G279" s="125">
        <v>0</v>
      </c>
      <c r="H279" s="125" t="s">
        <v>264</v>
      </c>
      <c r="I279" s="125" t="s">
        <v>981</v>
      </c>
      <c r="J279" s="125">
        <v>0</v>
      </c>
      <c r="K279" s="125">
        <v>0</v>
      </c>
      <c r="L279" s="125" t="s">
        <v>42</v>
      </c>
      <c r="M279" s="128" t="s">
        <v>982</v>
      </c>
      <c r="N279" s="127"/>
      <c r="O279" s="154">
        <v>638044955</v>
      </c>
      <c r="P279" s="153"/>
      <c r="Q279" s="155">
        <v>-26792368654</v>
      </c>
      <c r="R279" s="125" t="s">
        <v>263</v>
      </c>
      <c r="S279" s="125" t="s">
        <v>339</v>
      </c>
      <c r="T279" s="125" t="s">
        <v>239</v>
      </c>
      <c r="U279" s="125" t="s">
        <v>253</v>
      </c>
      <c r="V279" s="125" t="s">
        <v>340</v>
      </c>
      <c r="W279" s="125" t="s">
        <v>259</v>
      </c>
      <c r="X279" s="125" t="s">
        <v>983</v>
      </c>
    </row>
    <row r="280" spans="2:24" ht="12" customHeight="1">
      <c r="B280" s="125" t="s">
        <v>335</v>
      </c>
      <c r="C280" s="126">
        <v>44306</v>
      </c>
      <c r="D280" s="125">
        <v>109</v>
      </c>
      <c r="E280" s="125" t="s">
        <v>956</v>
      </c>
      <c r="F280" s="125">
        <v>3315003</v>
      </c>
      <c r="G280" s="125">
        <v>0</v>
      </c>
      <c r="H280" s="125" t="s">
        <v>264</v>
      </c>
      <c r="I280" s="125" t="s">
        <v>984</v>
      </c>
      <c r="J280" s="125">
        <v>0</v>
      </c>
      <c r="K280" s="125">
        <v>0</v>
      </c>
      <c r="L280" s="125" t="s">
        <v>44</v>
      </c>
      <c r="M280" s="128" t="s">
        <v>985</v>
      </c>
      <c r="N280" s="127"/>
      <c r="O280" s="154">
        <v>1583095894</v>
      </c>
      <c r="P280" s="153"/>
      <c r="Q280" s="155">
        <v>-25209272760</v>
      </c>
      <c r="R280" s="125" t="s">
        <v>263</v>
      </c>
      <c r="S280" s="125" t="s">
        <v>339</v>
      </c>
      <c r="T280" s="125" t="s">
        <v>239</v>
      </c>
      <c r="U280" s="125" t="s">
        <v>253</v>
      </c>
      <c r="V280" s="125" t="s">
        <v>340</v>
      </c>
      <c r="W280" s="125" t="s">
        <v>259</v>
      </c>
      <c r="X280" s="125" t="s">
        <v>986</v>
      </c>
    </row>
    <row r="281" spans="2:24" ht="12" customHeight="1">
      <c r="B281" s="125" t="s">
        <v>335</v>
      </c>
      <c r="C281" s="126">
        <v>44306</v>
      </c>
      <c r="D281" s="125">
        <v>109</v>
      </c>
      <c r="E281" s="125" t="s">
        <v>956</v>
      </c>
      <c r="F281" s="125">
        <v>3315003</v>
      </c>
      <c r="G281" s="125">
        <v>0</v>
      </c>
      <c r="H281" s="125" t="s">
        <v>264</v>
      </c>
      <c r="I281" s="125" t="s">
        <v>987</v>
      </c>
      <c r="J281" s="125">
        <v>0</v>
      </c>
      <c r="K281" s="125">
        <v>0</v>
      </c>
      <c r="L281" s="125" t="s">
        <v>42</v>
      </c>
      <c r="M281" s="128" t="s">
        <v>988</v>
      </c>
      <c r="N281" s="127"/>
      <c r="O281" s="154">
        <v>178479853</v>
      </c>
      <c r="P281" s="153"/>
      <c r="Q281" s="155">
        <v>-25030792907</v>
      </c>
      <c r="R281" s="125" t="s">
        <v>263</v>
      </c>
      <c r="S281" s="125" t="s">
        <v>339</v>
      </c>
      <c r="T281" s="125" t="s">
        <v>239</v>
      </c>
      <c r="U281" s="125" t="s">
        <v>253</v>
      </c>
      <c r="V281" s="125" t="s">
        <v>340</v>
      </c>
      <c r="W281" s="125" t="s">
        <v>259</v>
      </c>
      <c r="X281" s="125" t="s">
        <v>989</v>
      </c>
    </row>
    <row r="282" spans="2:24" ht="12" customHeight="1">
      <c r="B282" s="125" t="s">
        <v>335</v>
      </c>
      <c r="C282" s="126">
        <v>44306</v>
      </c>
      <c r="D282" s="125">
        <v>109</v>
      </c>
      <c r="E282" s="125" t="s">
        <v>341</v>
      </c>
      <c r="F282" s="125">
        <v>3315001</v>
      </c>
      <c r="G282" s="125">
        <v>0</v>
      </c>
      <c r="H282" s="125" t="s">
        <v>264</v>
      </c>
      <c r="I282" s="125" t="s">
        <v>990</v>
      </c>
      <c r="J282" s="125">
        <v>0</v>
      </c>
      <c r="K282" s="125">
        <v>0</v>
      </c>
      <c r="L282" s="125" t="s">
        <v>42</v>
      </c>
      <c r="M282" s="128">
        <v>39000</v>
      </c>
      <c r="N282" s="127"/>
      <c r="O282" s="154">
        <v>267210840</v>
      </c>
      <c r="P282" s="153"/>
      <c r="Q282" s="155">
        <v>-24763582067</v>
      </c>
      <c r="R282" s="125" t="s">
        <v>263</v>
      </c>
      <c r="S282" s="125" t="s">
        <v>339</v>
      </c>
      <c r="T282" s="125" t="s">
        <v>239</v>
      </c>
      <c r="U282" s="125" t="s">
        <v>253</v>
      </c>
      <c r="V282" s="125" t="s">
        <v>340</v>
      </c>
      <c r="W282" s="125" t="s">
        <v>259</v>
      </c>
      <c r="X282" s="125" t="s">
        <v>991</v>
      </c>
    </row>
    <row r="283" spans="2:24" ht="12" customHeight="1">
      <c r="B283" s="125" t="s">
        <v>335</v>
      </c>
      <c r="C283" s="126">
        <v>44309</v>
      </c>
      <c r="D283" s="125">
        <v>109</v>
      </c>
      <c r="E283" s="125" t="s">
        <v>336</v>
      </c>
      <c r="F283" s="125">
        <v>3315002</v>
      </c>
      <c r="G283" s="125">
        <v>0</v>
      </c>
      <c r="H283" s="125" t="s">
        <v>264</v>
      </c>
      <c r="I283" s="125" t="s">
        <v>992</v>
      </c>
      <c r="J283" s="125">
        <v>0</v>
      </c>
      <c r="K283" s="125">
        <v>0</v>
      </c>
      <c r="L283" s="125" t="s">
        <v>42</v>
      </c>
      <c r="M283" s="127"/>
      <c r="N283" s="128" t="s">
        <v>993</v>
      </c>
      <c r="O283" s="153"/>
      <c r="P283" s="154">
        <v>53662</v>
      </c>
      <c r="Q283" s="155">
        <v>-24763635729</v>
      </c>
      <c r="R283" s="125" t="s">
        <v>263</v>
      </c>
      <c r="S283" s="125" t="s">
        <v>262</v>
      </c>
      <c r="T283" s="125" t="s">
        <v>239</v>
      </c>
      <c r="U283" s="125" t="s">
        <v>253</v>
      </c>
      <c r="V283" s="125" t="s">
        <v>260</v>
      </c>
      <c r="W283" s="125" t="s">
        <v>259</v>
      </c>
      <c r="X283" s="125" t="s">
        <v>345</v>
      </c>
    </row>
    <row r="284" spans="2:24" ht="12" customHeight="1">
      <c r="B284" s="125" t="s">
        <v>335</v>
      </c>
      <c r="C284" s="126">
        <v>44310</v>
      </c>
      <c r="D284" s="125">
        <v>109</v>
      </c>
      <c r="E284" s="125" t="s">
        <v>341</v>
      </c>
      <c r="F284" s="125">
        <v>3315001</v>
      </c>
      <c r="G284" s="125">
        <v>0</v>
      </c>
      <c r="H284" s="125" t="s">
        <v>264</v>
      </c>
      <c r="I284" s="125" t="s">
        <v>994</v>
      </c>
      <c r="J284" s="125">
        <v>0</v>
      </c>
      <c r="K284" s="125">
        <v>0</v>
      </c>
      <c r="L284" s="125" t="s">
        <v>42</v>
      </c>
      <c r="M284" s="127"/>
      <c r="N284" s="128">
        <v>16975</v>
      </c>
      <c r="O284" s="153"/>
      <c r="P284" s="154">
        <v>110517265</v>
      </c>
      <c r="Q284" s="155">
        <v>-24874152994</v>
      </c>
      <c r="R284" s="125" t="s">
        <v>263</v>
      </c>
      <c r="S284" s="125" t="s">
        <v>262</v>
      </c>
      <c r="T284" s="125" t="s">
        <v>239</v>
      </c>
      <c r="U284" s="125" t="s">
        <v>253</v>
      </c>
      <c r="V284" s="125" t="s">
        <v>260</v>
      </c>
      <c r="W284" s="125" t="s">
        <v>259</v>
      </c>
      <c r="X284" s="125" t="s">
        <v>995</v>
      </c>
    </row>
    <row r="285" spans="2:24" ht="12" customHeight="1">
      <c r="B285" s="125" t="s">
        <v>335</v>
      </c>
      <c r="C285" s="126">
        <v>44312</v>
      </c>
      <c r="D285" s="125">
        <v>109</v>
      </c>
      <c r="E285" s="125" t="s">
        <v>956</v>
      </c>
      <c r="F285" s="125">
        <v>3315003</v>
      </c>
      <c r="G285" s="125">
        <v>0</v>
      </c>
      <c r="H285" s="125" t="s">
        <v>264</v>
      </c>
      <c r="I285" s="125" t="s">
        <v>996</v>
      </c>
      <c r="J285" s="125">
        <v>0</v>
      </c>
      <c r="K285" s="125">
        <v>0</v>
      </c>
      <c r="L285" s="125" t="s">
        <v>42</v>
      </c>
      <c r="M285" s="128" t="s">
        <v>997</v>
      </c>
      <c r="N285" s="127"/>
      <c r="O285" s="154">
        <v>698691075</v>
      </c>
      <c r="P285" s="153"/>
      <c r="Q285" s="155">
        <v>-24175461919</v>
      </c>
      <c r="R285" s="125" t="s">
        <v>263</v>
      </c>
      <c r="S285" s="125" t="s">
        <v>339</v>
      </c>
      <c r="T285" s="125" t="s">
        <v>239</v>
      </c>
      <c r="U285" s="125" t="s">
        <v>253</v>
      </c>
      <c r="V285" s="125" t="s">
        <v>340</v>
      </c>
      <c r="W285" s="125" t="s">
        <v>259</v>
      </c>
      <c r="X285" s="125" t="s">
        <v>998</v>
      </c>
    </row>
    <row r="286" spans="2:24" ht="12" customHeight="1">
      <c r="B286" s="125" t="s">
        <v>335</v>
      </c>
      <c r="C286" s="126">
        <v>44312</v>
      </c>
      <c r="D286" s="125">
        <v>109</v>
      </c>
      <c r="E286" s="125" t="s">
        <v>956</v>
      </c>
      <c r="F286" s="125">
        <v>3315003</v>
      </c>
      <c r="G286" s="125">
        <v>0</v>
      </c>
      <c r="H286" s="125" t="s">
        <v>264</v>
      </c>
      <c r="I286" s="125" t="s">
        <v>999</v>
      </c>
      <c r="J286" s="125">
        <v>0</v>
      </c>
      <c r="K286" s="125">
        <v>0</v>
      </c>
      <c r="L286" s="125" t="s">
        <v>42</v>
      </c>
      <c r="M286" s="128" t="s">
        <v>1000</v>
      </c>
      <c r="N286" s="127"/>
      <c r="O286" s="154">
        <v>240275106</v>
      </c>
      <c r="P286" s="153"/>
      <c r="Q286" s="155">
        <v>-23935186813</v>
      </c>
      <c r="R286" s="125" t="s">
        <v>263</v>
      </c>
      <c r="S286" s="125" t="s">
        <v>339</v>
      </c>
      <c r="T286" s="125" t="s">
        <v>239</v>
      </c>
      <c r="U286" s="125" t="s">
        <v>253</v>
      </c>
      <c r="V286" s="125" t="s">
        <v>340</v>
      </c>
      <c r="W286" s="125" t="s">
        <v>259</v>
      </c>
      <c r="X286" s="125" t="s">
        <v>1001</v>
      </c>
    </row>
    <row r="287" spans="2:24" ht="12" customHeight="1">
      <c r="B287" s="125" t="s">
        <v>335</v>
      </c>
      <c r="C287" s="126">
        <v>44312</v>
      </c>
      <c r="D287" s="125">
        <v>109</v>
      </c>
      <c r="E287" s="125" t="s">
        <v>956</v>
      </c>
      <c r="F287" s="125">
        <v>3315003</v>
      </c>
      <c r="G287" s="125">
        <v>0</v>
      </c>
      <c r="H287" s="125" t="s">
        <v>264</v>
      </c>
      <c r="I287" s="125" t="s">
        <v>996</v>
      </c>
      <c r="J287" s="125">
        <v>0</v>
      </c>
      <c r="K287" s="125">
        <v>0</v>
      </c>
      <c r="L287" s="125" t="s">
        <v>42</v>
      </c>
      <c r="M287" s="127"/>
      <c r="N287" s="128" t="s">
        <v>997</v>
      </c>
      <c r="O287" s="153"/>
      <c r="P287" s="154">
        <v>698691075</v>
      </c>
      <c r="Q287" s="155">
        <v>-24633877888</v>
      </c>
      <c r="R287" s="125" t="s">
        <v>263</v>
      </c>
      <c r="S287" s="125" t="s">
        <v>342</v>
      </c>
      <c r="T287" s="125" t="s">
        <v>239</v>
      </c>
      <c r="U287" s="125" t="s">
        <v>253</v>
      </c>
      <c r="V287" s="125" t="s">
        <v>343</v>
      </c>
      <c r="W287" s="125" t="s">
        <v>259</v>
      </c>
      <c r="X287" s="125">
        <v>83885</v>
      </c>
    </row>
    <row r="288" spans="2:24" ht="12" customHeight="1">
      <c r="B288" s="125" t="s">
        <v>335</v>
      </c>
      <c r="C288" s="126">
        <v>44312</v>
      </c>
      <c r="D288" s="125">
        <v>109</v>
      </c>
      <c r="E288" s="125" t="s">
        <v>956</v>
      </c>
      <c r="F288" s="125">
        <v>3315003</v>
      </c>
      <c r="G288" s="125">
        <v>0</v>
      </c>
      <c r="H288" s="125" t="s">
        <v>264</v>
      </c>
      <c r="I288" s="125" t="s">
        <v>999</v>
      </c>
      <c r="J288" s="125">
        <v>0</v>
      </c>
      <c r="K288" s="125">
        <v>0</v>
      </c>
      <c r="L288" s="125" t="s">
        <v>42</v>
      </c>
      <c r="M288" s="127"/>
      <c r="N288" s="128" t="s">
        <v>1000</v>
      </c>
      <c r="O288" s="153"/>
      <c r="P288" s="154">
        <v>240275106</v>
      </c>
      <c r="Q288" s="155">
        <v>-24874152994</v>
      </c>
      <c r="R288" s="125" t="s">
        <v>263</v>
      </c>
      <c r="S288" s="125" t="s">
        <v>342</v>
      </c>
      <c r="T288" s="125" t="s">
        <v>239</v>
      </c>
      <c r="U288" s="125" t="s">
        <v>253</v>
      </c>
      <c r="V288" s="125" t="s">
        <v>343</v>
      </c>
      <c r="W288" s="125" t="s">
        <v>259</v>
      </c>
      <c r="X288" s="125">
        <v>83885</v>
      </c>
    </row>
    <row r="289" spans="2:24" ht="12" customHeight="1">
      <c r="B289" s="125" t="s">
        <v>335</v>
      </c>
      <c r="C289" s="126">
        <v>44312</v>
      </c>
      <c r="D289" s="125">
        <v>109</v>
      </c>
      <c r="E289" s="125" t="s">
        <v>956</v>
      </c>
      <c r="F289" s="125">
        <v>3315003</v>
      </c>
      <c r="G289" s="125">
        <v>0</v>
      </c>
      <c r="H289" s="125" t="s">
        <v>264</v>
      </c>
      <c r="I289" s="125" t="s">
        <v>999</v>
      </c>
      <c r="J289" s="125">
        <v>0</v>
      </c>
      <c r="K289" s="125">
        <v>0</v>
      </c>
      <c r="L289" s="125" t="s">
        <v>42</v>
      </c>
      <c r="M289" s="128" t="s">
        <v>1000</v>
      </c>
      <c r="N289" s="127"/>
      <c r="O289" s="154">
        <v>240275106</v>
      </c>
      <c r="P289" s="153"/>
      <c r="Q289" s="155">
        <v>-24633877888</v>
      </c>
      <c r="R289" s="125" t="s">
        <v>263</v>
      </c>
      <c r="S289" s="125" t="s">
        <v>339</v>
      </c>
      <c r="T289" s="125" t="s">
        <v>239</v>
      </c>
      <c r="U289" s="125" t="s">
        <v>253</v>
      </c>
      <c r="V289" s="125" t="s">
        <v>340</v>
      </c>
      <c r="W289" s="125" t="s">
        <v>259</v>
      </c>
      <c r="X289" s="125" t="s">
        <v>1002</v>
      </c>
    </row>
    <row r="290" spans="2:24" ht="12" customHeight="1">
      <c r="B290" s="125" t="s">
        <v>335</v>
      </c>
      <c r="C290" s="126">
        <v>44312</v>
      </c>
      <c r="D290" s="125">
        <v>109</v>
      </c>
      <c r="E290" s="125" t="s">
        <v>956</v>
      </c>
      <c r="F290" s="125">
        <v>3315003</v>
      </c>
      <c r="G290" s="125">
        <v>0</v>
      </c>
      <c r="H290" s="125" t="s">
        <v>264</v>
      </c>
      <c r="I290" s="125" t="s">
        <v>996</v>
      </c>
      <c r="J290" s="125">
        <v>0</v>
      </c>
      <c r="K290" s="125">
        <v>0</v>
      </c>
      <c r="L290" s="125" t="s">
        <v>42</v>
      </c>
      <c r="M290" s="128" t="s">
        <v>997</v>
      </c>
      <c r="N290" s="127"/>
      <c r="O290" s="154">
        <v>698691075</v>
      </c>
      <c r="P290" s="153"/>
      <c r="Q290" s="155">
        <v>-23935186813</v>
      </c>
      <c r="R290" s="125" t="s">
        <v>263</v>
      </c>
      <c r="S290" s="125" t="s">
        <v>339</v>
      </c>
      <c r="T290" s="125" t="s">
        <v>239</v>
      </c>
      <c r="U290" s="125" t="s">
        <v>253</v>
      </c>
      <c r="V290" s="125" t="s">
        <v>340</v>
      </c>
      <c r="W290" s="125" t="s">
        <v>259</v>
      </c>
      <c r="X290" s="125" t="s">
        <v>1003</v>
      </c>
    </row>
    <row r="291" spans="2:24" ht="12" customHeight="1">
      <c r="B291" s="125" t="s">
        <v>335</v>
      </c>
      <c r="C291" s="126">
        <v>44313</v>
      </c>
      <c r="D291" s="125">
        <v>109</v>
      </c>
      <c r="E291" s="125" t="s">
        <v>336</v>
      </c>
      <c r="F291" s="125">
        <v>3315002</v>
      </c>
      <c r="G291" s="125">
        <v>0</v>
      </c>
      <c r="H291" s="125" t="s">
        <v>264</v>
      </c>
      <c r="I291" s="125" t="s">
        <v>599</v>
      </c>
      <c r="J291" s="125">
        <v>0</v>
      </c>
      <c r="K291" s="125">
        <v>0</v>
      </c>
      <c r="L291" s="125" t="s">
        <v>42</v>
      </c>
      <c r="M291" s="128" t="s">
        <v>726</v>
      </c>
      <c r="N291" s="127"/>
      <c r="O291" s="154">
        <v>27110512</v>
      </c>
      <c r="P291" s="153"/>
      <c r="Q291" s="155">
        <v>-23908076301</v>
      </c>
      <c r="R291" s="125" t="s">
        <v>263</v>
      </c>
      <c r="S291" s="125" t="s">
        <v>339</v>
      </c>
      <c r="T291" s="125" t="s">
        <v>239</v>
      </c>
      <c r="U291" s="125" t="s">
        <v>253</v>
      </c>
      <c r="V291" s="125" t="s">
        <v>340</v>
      </c>
      <c r="W291" s="125" t="s">
        <v>259</v>
      </c>
      <c r="X291" s="125" t="s">
        <v>1004</v>
      </c>
    </row>
    <row r="292" spans="2:24" ht="12" customHeight="1">
      <c r="B292" s="125" t="s">
        <v>335</v>
      </c>
      <c r="C292" s="126">
        <v>44313</v>
      </c>
      <c r="D292" s="125">
        <v>109</v>
      </c>
      <c r="E292" s="125" t="s">
        <v>336</v>
      </c>
      <c r="F292" s="125">
        <v>3315002</v>
      </c>
      <c r="G292" s="125">
        <v>0</v>
      </c>
      <c r="H292" s="125" t="s">
        <v>264</v>
      </c>
      <c r="I292" s="125" t="s">
        <v>1005</v>
      </c>
      <c r="J292" s="125">
        <v>0</v>
      </c>
      <c r="K292" s="125">
        <v>0</v>
      </c>
      <c r="L292" s="125" t="s">
        <v>42</v>
      </c>
      <c r="M292" s="128" t="s">
        <v>1006</v>
      </c>
      <c r="N292" s="127"/>
      <c r="O292" s="154">
        <v>2456391</v>
      </c>
      <c r="P292" s="153"/>
      <c r="Q292" s="155">
        <v>-23905619910</v>
      </c>
      <c r="R292" s="125" t="s">
        <v>263</v>
      </c>
      <c r="S292" s="125" t="s">
        <v>339</v>
      </c>
      <c r="T292" s="125" t="s">
        <v>239</v>
      </c>
      <c r="U292" s="125" t="s">
        <v>253</v>
      </c>
      <c r="V292" s="125" t="s">
        <v>340</v>
      </c>
      <c r="W292" s="125" t="s">
        <v>259</v>
      </c>
      <c r="X292" s="125" t="s">
        <v>1007</v>
      </c>
    </row>
    <row r="293" spans="2:24" ht="12" customHeight="1">
      <c r="B293" s="125" t="s">
        <v>335</v>
      </c>
      <c r="C293" s="126">
        <v>44313</v>
      </c>
      <c r="D293" s="125">
        <v>109</v>
      </c>
      <c r="E293" s="125" t="s">
        <v>336</v>
      </c>
      <c r="F293" s="125">
        <v>3315002</v>
      </c>
      <c r="G293" s="125">
        <v>0</v>
      </c>
      <c r="H293" s="125" t="s">
        <v>264</v>
      </c>
      <c r="I293" s="125" t="s">
        <v>1005</v>
      </c>
      <c r="J293" s="125">
        <v>0</v>
      </c>
      <c r="K293" s="125">
        <v>0</v>
      </c>
      <c r="L293" s="125" t="s">
        <v>42</v>
      </c>
      <c r="M293" s="127"/>
      <c r="N293" s="128" t="s">
        <v>1006</v>
      </c>
      <c r="O293" s="153"/>
      <c r="P293" s="154">
        <v>2456391</v>
      </c>
      <c r="Q293" s="155">
        <v>-23908076301</v>
      </c>
      <c r="R293" s="125" t="s">
        <v>263</v>
      </c>
      <c r="S293" s="125" t="s">
        <v>262</v>
      </c>
      <c r="T293" s="125" t="s">
        <v>239</v>
      </c>
      <c r="U293" s="125" t="s">
        <v>253</v>
      </c>
      <c r="V293" s="125" t="s">
        <v>260</v>
      </c>
      <c r="W293" s="125" t="s">
        <v>259</v>
      </c>
      <c r="X293" s="125" t="s">
        <v>1008</v>
      </c>
    </row>
    <row r="294" spans="2:24" ht="12" customHeight="1">
      <c r="B294" s="125" t="s">
        <v>335</v>
      </c>
      <c r="C294" s="126">
        <v>44313</v>
      </c>
      <c r="D294" s="125">
        <v>109</v>
      </c>
      <c r="E294" s="125" t="s">
        <v>336</v>
      </c>
      <c r="F294" s="125">
        <v>3315002</v>
      </c>
      <c r="G294" s="125">
        <v>0</v>
      </c>
      <c r="H294" s="125" t="s">
        <v>264</v>
      </c>
      <c r="I294" s="125" t="s">
        <v>601</v>
      </c>
      <c r="J294" s="125">
        <v>0</v>
      </c>
      <c r="K294" s="125">
        <v>0</v>
      </c>
      <c r="L294" s="125" t="s">
        <v>42</v>
      </c>
      <c r="M294" s="128">
        <v>265200</v>
      </c>
      <c r="N294" s="127"/>
      <c r="O294" s="154">
        <v>1832468352</v>
      </c>
      <c r="P294" s="153"/>
      <c r="Q294" s="155">
        <v>-22075607949</v>
      </c>
      <c r="R294" s="125" t="s">
        <v>263</v>
      </c>
      <c r="S294" s="125" t="s">
        <v>339</v>
      </c>
      <c r="T294" s="125" t="s">
        <v>239</v>
      </c>
      <c r="U294" s="125" t="s">
        <v>253</v>
      </c>
      <c r="V294" s="125" t="s">
        <v>340</v>
      </c>
      <c r="W294" s="125" t="s">
        <v>259</v>
      </c>
      <c r="X294" s="125" t="s">
        <v>1009</v>
      </c>
    </row>
    <row r="295" spans="2:24" ht="12" customHeight="1">
      <c r="B295" s="125" t="s">
        <v>335</v>
      </c>
      <c r="C295" s="126">
        <v>44313</v>
      </c>
      <c r="D295" s="125">
        <v>109</v>
      </c>
      <c r="E295" s="125" t="s">
        <v>336</v>
      </c>
      <c r="F295" s="125">
        <v>3315002</v>
      </c>
      <c r="G295" s="125">
        <v>0</v>
      </c>
      <c r="H295" s="125" t="s">
        <v>264</v>
      </c>
      <c r="I295" s="125" t="s">
        <v>599</v>
      </c>
      <c r="J295" s="125">
        <v>0</v>
      </c>
      <c r="K295" s="125">
        <v>0</v>
      </c>
      <c r="L295" s="125" t="s">
        <v>42</v>
      </c>
      <c r="M295" s="128">
        <v>0</v>
      </c>
      <c r="N295" s="127"/>
      <c r="O295" s="154">
        <v>1</v>
      </c>
      <c r="P295" s="153"/>
      <c r="Q295" s="155">
        <v>-22075607948</v>
      </c>
      <c r="R295" s="125" t="s">
        <v>263</v>
      </c>
      <c r="S295" s="125" t="s">
        <v>339</v>
      </c>
      <c r="T295" s="125" t="s">
        <v>239</v>
      </c>
      <c r="U295" s="125" t="s">
        <v>253</v>
      </c>
      <c r="V295" s="125" t="s">
        <v>340</v>
      </c>
      <c r="W295" s="125" t="s">
        <v>259</v>
      </c>
      <c r="X295" s="125" t="s">
        <v>1004</v>
      </c>
    </row>
    <row r="296" spans="2:24" ht="12" hidden="1" customHeight="1">
      <c r="B296" s="125" t="s">
        <v>335</v>
      </c>
      <c r="C296" s="126">
        <v>44316</v>
      </c>
      <c r="D296" s="125">
        <v>0</v>
      </c>
      <c r="E296" s="125">
        <v>0</v>
      </c>
      <c r="F296" s="125">
        <v>0</v>
      </c>
      <c r="G296" s="125">
        <v>0</v>
      </c>
      <c r="H296" s="125" t="s">
        <v>1010</v>
      </c>
      <c r="I296" s="125">
        <v>1372698</v>
      </c>
      <c r="J296" s="125" t="s">
        <v>1011</v>
      </c>
      <c r="K296" s="127"/>
      <c r="L296" s="125" t="s">
        <v>44</v>
      </c>
      <c r="M296" s="128">
        <v>0</v>
      </c>
      <c r="N296" s="128">
        <v>0</v>
      </c>
      <c r="O296" s="154">
        <v>0</v>
      </c>
      <c r="P296" s="154">
        <v>240729644</v>
      </c>
      <c r="Q296" s="155">
        <v>-22316337592</v>
      </c>
      <c r="R296" s="125" t="s">
        <v>256</v>
      </c>
      <c r="S296" s="125" t="s">
        <v>639</v>
      </c>
      <c r="T296" s="125" t="s">
        <v>640</v>
      </c>
      <c r="U296" s="125" t="s">
        <v>253</v>
      </c>
      <c r="V296" s="125" t="s">
        <v>44</v>
      </c>
      <c r="W296" s="125">
        <v>0</v>
      </c>
      <c r="X296" s="127"/>
    </row>
    <row r="297" spans="2:24" ht="12" hidden="1" customHeight="1">
      <c r="B297" s="125" t="s">
        <v>335</v>
      </c>
      <c r="C297" s="126">
        <v>44316</v>
      </c>
      <c r="D297" s="125">
        <v>0</v>
      </c>
      <c r="E297" s="125">
        <v>0</v>
      </c>
      <c r="F297" s="125">
        <v>0</v>
      </c>
      <c r="G297" s="125">
        <v>0</v>
      </c>
      <c r="H297" s="125" t="s">
        <v>637</v>
      </c>
      <c r="I297" s="125">
        <v>1372701</v>
      </c>
      <c r="J297" s="125" t="s">
        <v>1012</v>
      </c>
      <c r="K297" s="127"/>
      <c r="L297" s="125" t="s">
        <v>44</v>
      </c>
      <c r="M297" s="128">
        <v>0</v>
      </c>
      <c r="N297" s="128">
        <v>0</v>
      </c>
      <c r="O297" s="154">
        <v>14789370</v>
      </c>
      <c r="P297" s="154">
        <v>0</v>
      </c>
      <c r="Q297" s="155">
        <v>-22301548222</v>
      </c>
      <c r="R297" s="125" t="s">
        <v>256</v>
      </c>
      <c r="S297" s="125" t="s">
        <v>639</v>
      </c>
      <c r="T297" s="125" t="s">
        <v>640</v>
      </c>
      <c r="U297" s="125" t="s">
        <v>253</v>
      </c>
      <c r="V297" s="125" t="s">
        <v>44</v>
      </c>
      <c r="W297" s="125">
        <v>0</v>
      </c>
      <c r="X297" s="127"/>
    </row>
    <row r="298" spans="2:24" ht="12" hidden="1" customHeight="1">
      <c r="B298" s="125" t="s">
        <v>335</v>
      </c>
      <c r="C298" s="126">
        <v>44316</v>
      </c>
      <c r="D298" s="125">
        <v>0</v>
      </c>
      <c r="E298" s="125">
        <v>0</v>
      </c>
      <c r="F298" s="125">
        <v>0</v>
      </c>
      <c r="G298" s="125">
        <v>0</v>
      </c>
      <c r="H298" s="125" t="s">
        <v>1013</v>
      </c>
      <c r="I298" s="125">
        <v>1386296</v>
      </c>
      <c r="J298" s="125" t="s">
        <v>1014</v>
      </c>
      <c r="K298" s="125" t="s">
        <v>959</v>
      </c>
      <c r="L298" s="125" t="s">
        <v>43</v>
      </c>
      <c r="M298" s="128">
        <v>796574998</v>
      </c>
      <c r="N298" s="127"/>
      <c r="O298" s="154">
        <v>796574998</v>
      </c>
      <c r="P298" s="153"/>
      <c r="Q298" s="155">
        <v>-21504973224</v>
      </c>
      <c r="R298" s="125" t="s">
        <v>256</v>
      </c>
      <c r="S298" s="125" t="s">
        <v>255</v>
      </c>
      <c r="T298" s="125" t="s">
        <v>254</v>
      </c>
      <c r="U298" s="125" t="s">
        <v>253</v>
      </c>
      <c r="V298" s="125" t="s">
        <v>43</v>
      </c>
      <c r="W298" s="125">
        <v>0</v>
      </c>
      <c r="X298" s="127"/>
    </row>
    <row r="299" spans="2:24" ht="12" hidden="1" customHeight="1">
      <c r="B299" s="125" t="s">
        <v>335</v>
      </c>
      <c r="C299" s="126">
        <v>44316</v>
      </c>
      <c r="D299" s="125">
        <v>0</v>
      </c>
      <c r="E299" s="125">
        <v>0</v>
      </c>
      <c r="F299" s="125">
        <v>0</v>
      </c>
      <c r="G299" s="125">
        <v>0</v>
      </c>
      <c r="H299" s="125" t="s">
        <v>1015</v>
      </c>
      <c r="I299" s="125">
        <v>1372697</v>
      </c>
      <c r="J299" s="125" t="s">
        <v>1016</v>
      </c>
      <c r="K299" s="127"/>
      <c r="L299" s="125" t="s">
        <v>42</v>
      </c>
      <c r="M299" s="128">
        <v>0</v>
      </c>
      <c r="N299" s="128">
        <v>0</v>
      </c>
      <c r="O299" s="154">
        <v>0</v>
      </c>
      <c r="P299" s="154">
        <v>3096513118</v>
      </c>
      <c r="Q299" s="155">
        <v>-24601486342</v>
      </c>
      <c r="R299" s="125" t="s">
        <v>256</v>
      </c>
      <c r="S299" s="125" t="s">
        <v>639</v>
      </c>
      <c r="T299" s="125" t="s">
        <v>640</v>
      </c>
      <c r="U299" s="125" t="s">
        <v>253</v>
      </c>
      <c r="V299" s="125" t="s">
        <v>42</v>
      </c>
      <c r="W299" s="125">
        <v>0</v>
      </c>
      <c r="X299" s="127"/>
    </row>
    <row r="300" spans="2:24" ht="12" hidden="1" customHeight="1">
      <c r="B300" s="125" t="s">
        <v>335</v>
      </c>
      <c r="C300" s="126">
        <v>44316</v>
      </c>
      <c r="D300" s="125">
        <v>0</v>
      </c>
      <c r="E300" s="125">
        <v>0</v>
      </c>
      <c r="F300" s="125">
        <v>0</v>
      </c>
      <c r="G300" s="125">
        <v>0</v>
      </c>
      <c r="H300" s="125" t="s">
        <v>637</v>
      </c>
      <c r="I300" s="125">
        <v>1372679</v>
      </c>
      <c r="J300" s="125" t="s">
        <v>1017</v>
      </c>
      <c r="K300" s="127"/>
      <c r="L300" s="125" t="s">
        <v>44</v>
      </c>
      <c r="M300" s="128">
        <v>0</v>
      </c>
      <c r="N300" s="128">
        <v>0</v>
      </c>
      <c r="O300" s="154">
        <v>0</v>
      </c>
      <c r="P300" s="154">
        <v>225940274</v>
      </c>
      <c r="Q300" s="155">
        <v>-24827426616</v>
      </c>
      <c r="R300" s="125" t="s">
        <v>256</v>
      </c>
      <c r="S300" s="125" t="s">
        <v>639</v>
      </c>
      <c r="T300" s="125" t="s">
        <v>640</v>
      </c>
      <c r="U300" s="125" t="s">
        <v>253</v>
      </c>
      <c r="V300" s="125" t="s">
        <v>44</v>
      </c>
      <c r="W300" s="125">
        <v>0</v>
      </c>
      <c r="X300" s="127"/>
    </row>
    <row r="301" spans="2:24" ht="12" hidden="1" customHeight="1">
      <c r="B301" s="125" t="s">
        <v>335</v>
      </c>
      <c r="C301" s="126">
        <v>44316</v>
      </c>
      <c r="D301" s="125">
        <v>0</v>
      </c>
      <c r="E301" s="125">
        <v>0</v>
      </c>
      <c r="F301" s="125">
        <v>0</v>
      </c>
      <c r="G301" s="125">
        <v>0</v>
      </c>
      <c r="H301" s="125" t="s">
        <v>641</v>
      </c>
      <c r="I301" s="125">
        <v>1372702</v>
      </c>
      <c r="J301" s="125" t="s">
        <v>1018</v>
      </c>
      <c r="K301" s="127"/>
      <c r="L301" s="125" t="s">
        <v>42</v>
      </c>
      <c r="M301" s="128">
        <v>0</v>
      </c>
      <c r="N301" s="128">
        <v>0</v>
      </c>
      <c r="O301" s="154">
        <v>912937292</v>
      </c>
      <c r="P301" s="154">
        <v>0</v>
      </c>
      <c r="Q301" s="155">
        <v>-23914489324</v>
      </c>
      <c r="R301" s="125" t="s">
        <v>256</v>
      </c>
      <c r="S301" s="125" t="s">
        <v>639</v>
      </c>
      <c r="T301" s="125" t="s">
        <v>640</v>
      </c>
      <c r="U301" s="125" t="s">
        <v>253</v>
      </c>
      <c r="V301" s="125" t="s">
        <v>42</v>
      </c>
      <c r="W301" s="125">
        <v>0</v>
      </c>
      <c r="X301" s="127"/>
    </row>
    <row r="302" spans="2:24" ht="12" hidden="1" customHeight="1">
      <c r="B302" s="125" t="s">
        <v>335</v>
      </c>
      <c r="C302" s="126">
        <v>44316</v>
      </c>
      <c r="D302" s="125">
        <v>0</v>
      </c>
      <c r="E302" s="125">
        <v>0</v>
      </c>
      <c r="F302" s="125">
        <v>0</v>
      </c>
      <c r="G302" s="125">
        <v>0</v>
      </c>
      <c r="H302" s="125" t="s">
        <v>1019</v>
      </c>
      <c r="I302" s="125">
        <v>1372694</v>
      </c>
      <c r="J302" s="125" t="s">
        <v>1020</v>
      </c>
      <c r="K302" s="127"/>
      <c r="L302" s="125" t="s">
        <v>44</v>
      </c>
      <c r="M302" s="128">
        <v>0</v>
      </c>
      <c r="N302" s="128">
        <v>0</v>
      </c>
      <c r="O302" s="154">
        <v>225940274</v>
      </c>
      <c r="P302" s="154">
        <v>0</v>
      </c>
      <c r="Q302" s="155">
        <v>-23688549050</v>
      </c>
      <c r="R302" s="125" t="s">
        <v>256</v>
      </c>
      <c r="S302" s="125" t="s">
        <v>639</v>
      </c>
      <c r="T302" s="125" t="s">
        <v>640</v>
      </c>
      <c r="U302" s="125" t="s">
        <v>253</v>
      </c>
      <c r="V302" s="125" t="s">
        <v>44</v>
      </c>
      <c r="W302" s="125">
        <v>0</v>
      </c>
      <c r="X302" s="127"/>
    </row>
    <row r="303" spans="2:24" ht="12" hidden="1" customHeight="1">
      <c r="B303" s="125" t="s">
        <v>335</v>
      </c>
      <c r="C303" s="126">
        <v>44316</v>
      </c>
      <c r="D303" s="125">
        <v>0</v>
      </c>
      <c r="E303" s="125">
        <v>0</v>
      </c>
      <c r="F303" s="125">
        <v>0</v>
      </c>
      <c r="G303" s="125">
        <v>0</v>
      </c>
      <c r="H303" s="125" t="s">
        <v>1021</v>
      </c>
      <c r="I303" s="125">
        <v>1372695</v>
      </c>
      <c r="J303" s="125" t="s">
        <v>1022</v>
      </c>
      <c r="K303" s="127"/>
      <c r="L303" s="125" t="s">
        <v>42</v>
      </c>
      <c r="M303" s="128">
        <v>0</v>
      </c>
      <c r="N303" s="128">
        <v>0</v>
      </c>
      <c r="O303" s="154">
        <v>2183575826</v>
      </c>
      <c r="P303" s="154">
        <v>0</v>
      </c>
      <c r="Q303" s="155">
        <v>-21504973224</v>
      </c>
      <c r="R303" s="125" t="s">
        <v>256</v>
      </c>
      <c r="S303" s="125" t="s">
        <v>639</v>
      </c>
      <c r="T303" s="125" t="s">
        <v>640</v>
      </c>
      <c r="U303" s="125" t="s">
        <v>253</v>
      </c>
      <c r="V303" s="125" t="s">
        <v>42</v>
      </c>
      <c r="W303" s="125">
        <v>0</v>
      </c>
      <c r="X303" s="127"/>
    </row>
    <row r="304" spans="2:24" ht="12" hidden="1" customHeight="1">
      <c r="B304" s="125" t="s">
        <v>335</v>
      </c>
      <c r="C304" s="126">
        <v>44316</v>
      </c>
      <c r="D304" s="125">
        <v>0</v>
      </c>
      <c r="E304" s="125">
        <v>0</v>
      </c>
      <c r="F304" s="125">
        <v>0</v>
      </c>
      <c r="G304" s="125">
        <v>0</v>
      </c>
      <c r="H304" s="125" t="s">
        <v>641</v>
      </c>
      <c r="I304" s="125">
        <v>1372680</v>
      </c>
      <c r="J304" s="125" t="s">
        <v>1023</v>
      </c>
      <c r="K304" s="127"/>
      <c r="L304" s="125" t="s">
        <v>42</v>
      </c>
      <c r="M304" s="128">
        <v>0</v>
      </c>
      <c r="N304" s="128">
        <v>0</v>
      </c>
      <c r="O304" s="154">
        <v>0</v>
      </c>
      <c r="P304" s="154">
        <v>2183575826</v>
      </c>
      <c r="Q304" s="155">
        <v>-23688549050</v>
      </c>
      <c r="R304" s="125" t="s">
        <v>256</v>
      </c>
      <c r="S304" s="125" t="s">
        <v>639</v>
      </c>
      <c r="T304" s="125" t="s">
        <v>640</v>
      </c>
      <c r="U304" s="125" t="s">
        <v>253</v>
      </c>
      <c r="V304" s="125" t="s">
        <v>42</v>
      </c>
      <c r="W304" s="125">
        <v>0</v>
      </c>
      <c r="X304" s="127"/>
    </row>
    <row r="305" spans="2:24" ht="12" customHeight="1">
      <c r="B305" s="125" t="s">
        <v>335</v>
      </c>
      <c r="C305" s="126">
        <v>44316</v>
      </c>
      <c r="D305" s="125">
        <v>109</v>
      </c>
      <c r="E305" s="125" t="s">
        <v>336</v>
      </c>
      <c r="F305" s="125">
        <v>3315002</v>
      </c>
      <c r="G305" s="125">
        <v>0</v>
      </c>
      <c r="H305" s="125" t="s">
        <v>264</v>
      </c>
      <c r="I305" s="125" t="s">
        <v>992</v>
      </c>
      <c r="J305" s="125">
        <v>0</v>
      </c>
      <c r="K305" s="125">
        <v>0</v>
      </c>
      <c r="L305" s="125" t="s">
        <v>42</v>
      </c>
      <c r="M305" s="128" t="s">
        <v>993</v>
      </c>
      <c r="N305" s="127"/>
      <c r="O305" s="154">
        <v>53662</v>
      </c>
      <c r="P305" s="153"/>
      <c r="Q305" s="155">
        <v>-23688495388</v>
      </c>
      <c r="R305" s="125" t="s">
        <v>263</v>
      </c>
      <c r="S305" s="125" t="s">
        <v>339</v>
      </c>
      <c r="T305" s="125" t="s">
        <v>239</v>
      </c>
      <c r="U305" s="125" t="s">
        <v>253</v>
      </c>
      <c r="V305" s="125" t="s">
        <v>340</v>
      </c>
      <c r="W305" s="125" t="s">
        <v>259</v>
      </c>
      <c r="X305" s="125" t="s">
        <v>1024</v>
      </c>
    </row>
    <row r="306" spans="2:24" ht="12" customHeight="1">
      <c r="B306" s="125" t="s">
        <v>335</v>
      </c>
      <c r="C306" s="126">
        <v>44316</v>
      </c>
      <c r="D306" s="125">
        <v>109</v>
      </c>
      <c r="E306" s="125" t="s">
        <v>336</v>
      </c>
      <c r="F306" s="125">
        <v>3315002</v>
      </c>
      <c r="G306" s="125">
        <v>0</v>
      </c>
      <c r="H306" s="125" t="s">
        <v>264</v>
      </c>
      <c r="I306" s="125" t="s">
        <v>977</v>
      </c>
      <c r="J306" s="125">
        <v>0</v>
      </c>
      <c r="K306" s="125">
        <v>0</v>
      </c>
      <c r="L306" s="125" t="s">
        <v>42</v>
      </c>
      <c r="M306" s="128" t="s">
        <v>464</v>
      </c>
      <c r="N306" s="127"/>
      <c r="O306" s="154">
        <v>47888</v>
      </c>
      <c r="P306" s="153"/>
      <c r="Q306" s="155">
        <v>-23688447500</v>
      </c>
      <c r="R306" s="125" t="s">
        <v>263</v>
      </c>
      <c r="S306" s="125" t="s">
        <v>339</v>
      </c>
      <c r="T306" s="125" t="s">
        <v>239</v>
      </c>
      <c r="U306" s="125" t="s">
        <v>253</v>
      </c>
      <c r="V306" s="125" t="s">
        <v>340</v>
      </c>
      <c r="W306" s="125" t="s">
        <v>259</v>
      </c>
      <c r="X306" s="125" t="s">
        <v>1025</v>
      </c>
    </row>
    <row r="307" spans="2:24" ht="12" customHeight="1">
      <c r="B307" s="125" t="s">
        <v>335</v>
      </c>
      <c r="C307" s="126">
        <v>44316</v>
      </c>
      <c r="D307" s="125">
        <v>109</v>
      </c>
      <c r="E307" s="125" t="s">
        <v>336</v>
      </c>
      <c r="F307" s="125">
        <v>3315002</v>
      </c>
      <c r="G307" s="125">
        <v>0</v>
      </c>
      <c r="H307" s="125" t="s">
        <v>264</v>
      </c>
      <c r="I307" s="125" t="s">
        <v>1026</v>
      </c>
      <c r="J307" s="125">
        <v>0</v>
      </c>
      <c r="K307" s="125">
        <v>0</v>
      </c>
      <c r="L307" s="125" t="s">
        <v>43</v>
      </c>
      <c r="M307" s="128">
        <v>165000</v>
      </c>
      <c r="N307" s="127"/>
      <c r="O307" s="154">
        <v>165000</v>
      </c>
      <c r="P307" s="153"/>
      <c r="Q307" s="155">
        <v>-23688282500</v>
      </c>
      <c r="R307" s="125" t="s">
        <v>263</v>
      </c>
      <c r="S307" s="125" t="s">
        <v>339</v>
      </c>
      <c r="T307" s="125" t="s">
        <v>239</v>
      </c>
      <c r="U307" s="125" t="s">
        <v>253</v>
      </c>
      <c r="V307" s="125" t="s">
        <v>340</v>
      </c>
      <c r="W307" s="125" t="s">
        <v>259</v>
      </c>
      <c r="X307" s="125" t="s">
        <v>1027</v>
      </c>
    </row>
    <row r="308" spans="2:24" ht="12" customHeight="1">
      <c r="B308" s="125" t="s">
        <v>335</v>
      </c>
      <c r="C308" s="126">
        <v>44316</v>
      </c>
      <c r="D308" s="125">
        <v>109</v>
      </c>
      <c r="E308" s="125" t="s">
        <v>336</v>
      </c>
      <c r="F308" s="125">
        <v>3315002</v>
      </c>
      <c r="G308" s="125">
        <v>0</v>
      </c>
      <c r="H308" s="125" t="s">
        <v>264</v>
      </c>
      <c r="I308" s="125" t="s">
        <v>1028</v>
      </c>
      <c r="J308" s="125">
        <v>0</v>
      </c>
      <c r="K308" s="125">
        <v>0</v>
      </c>
      <c r="L308" s="125" t="s">
        <v>42</v>
      </c>
      <c r="M308" s="127"/>
      <c r="N308" s="128" t="s">
        <v>1029</v>
      </c>
      <c r="O308" s="153"/>
      <c r="P308" s="154">
        <v>27250</v>
      </c>
      <c r="Q308" s="155">
        <v>-23688309750</v>
      </c>
      <c r="R308" s="125" t="s">
        <v>263</v>
      </c>
      <c r="S308" s="125" t="s">
        <v>262</v>
      </c>
      <c r="T308" s="125" t="s">
        <v>239</v>
      </c>
      <c r="U308" s="125" t="s">
        <v>253</v>
      </c>
      <c r="V308" s="125" t="s">
        <v>260</v>
      </c>
      <c r="W308" s="125" t="s">
        <v>259</v>
      </c>
      <c r="X308" s="125" t="s">
        <v>345</v>
      </c>
    </row>
    <row r="309" spans="2:24" ht="12" customHeight="1">
      <c r="B309" s="125" t="s">
        <v>335</v>
      </c>
      <c r="C309" s="126">
        <v>44316</v>
      </c>
      <c r="D309" s="125">
        <v>109</v>
      </c>
      <c r="E309" s="125" t="s">
        <v>336</v>
      </c>
      <c r="F309" s="125">
        <v>3315002</v>
      </c>
      <c r="G309" s="125">
        <v>0</v>
      </c>
      <c r="H309" s="125" t="s">
        <v>264</v>
      </c>
      <c r="I309" s="125" t="s">
        <v>1028</v>
      </c>
      <c r="J309" s="125">
        <v>0</v>
      </c>
      <c r="K309" s="125">
        <v>0</v>
      </c>
      <c r="L309" s="125" t="s">
        <v>42</v>
      </c>
      <c r="M309" s="128" t="s">
        <v>1029</v>
      </c>
      <c r="N309" s="127"/>
      <c r="O309" s="154">
        <v>27250</v>
      </c>
      <c r="P309" s="153"/>
      <c r="Q309" s="155">
        <v>-23688282500</v>
      </c>
      <c r="R309" s="125" t="s">
        <v>263</v>
      </c>
      <c r="S309" s="125" t="s">
        <v>339</v>
      </c>
      <c r="T309" s="125" t="s">
        <v>239</v>
      </c>
      <c r="U309" s="125" t="s">
        <v>253</v>
      </c>
      <c r="V309" s="125" t="s">
        <v>340</v>
      </c>
      <c r="W309" s="125" t="s">
        <v>259</v>
      </c>
      <c r="X309" s="125" t="s">
        <v>1030</v>
      </c>
    </row>
    <row r="310" spans="2:24" ht="12" customHeight="1">
      <c r="B310" s="125" t="s">
        <v>335</v>
      </c>
      <c r="C310" s="126">
        <v>44316</v>
      </c>
      <c r="D310" s="125">
        <v>109</v>
      </c>
      <c r="E310" s="125" t="s">
        <v>336</v>
      </c>
      <c r="F310" s="125">
        <v>3315002</v>
      </c>
      <c r="G310" s="125">
        <v>0</v>
      </c>
      <c r="H310" s="125" t="s">
        <v>264</v>
      </c>
      <c r="I310" s="125" t="s">
        <v>1026</v>
      </c>
      <c r="J310" s="125">
        <v>0</v>
      </c>
      <c r="K310" s="125">
        <v>0</v>
      </c>
      <c r="L310" s="125" t="s">
        <v>43</v>
      </c>
      <c r="M310" s="127"/>
      <c r="N310" s="128">
        <v>165000</v>
      </c>
      <c r="O310" s="153"/>
      <c r="P310" s="154">
        <v>165000</v>
      </c>
      <c r="Q310" s="155">
        <v>-23688447500</v>
      </c>
      <c r="R310" s="125" t="s">
        <v>263</v>
      </c>
      <c r="S310" s="125" t="s">
        <v>262</v>
      </c>
      <c r="T310" s="125" t="s">
        <v>239</v>
      </c>
      <c r="U310" s="125" t="s">
        <v>253</v>
      </c>
      <c r="V310" s="125" t="s">
        <v>260</v>
      </c>
      <c r="W310" s="125" t="s">
        <v>259</v>
      </c>
      <c r="X310" s="125" t="s">
        <v>345</v>
      </c>
    </row>
    <row r="311" spans="2:24" ht="12" customHeight="1">
      <c r="B311" s="125" t="s">
        <v>335</v>
      </c>
      <c r="C311" s="126">
        <v>44316</v>
      </c>
      <c r="D311" s="125">
        <v>109</v>
      </c>
      <c r="E311" s="125" t="s">
        <v>956</v>
      </c>
      <c r="F311" s="125">
        <v>3315003</v>
      </c>
      <c r="G311" s="125">
        <v>0</v>
      </c>
      <c r="H311" s="125" t="s">
        <v>264</v>
      </c>
      <c r="I311" s="125" t="s">
        <v>1031</v>
      </c>
      <c r="J311" s="125">
        <v>0</v>
      </c>
      <c r="K311" s="125">
        <v>0</v>
      </c>
      <c r="L311" s="125" t="s">
        <v>43</v>
      </c>
      <c r="M311" s="127"/>
      <c r="N311" s="128">
        <v>38522812</v>
      </c>
      <c r="O311" s="153"/>
      <c r="P311" s="154">
        <v>38522812</v>
      </c>
      <c r="Q311" s="155">
        <v>-23726970312</v>
      </c>
      <c r="R311" s="125" t="s">
        <v>263</v>
      </c>
      <c r="S311" s="125" t="s">
        <v>262</v>
      </c>
      <c r="T311" s="125" t="s">
        <v>239</v>
      </c>
      <c r="U311" s="125" t="s">
        <v>253</v>
      </c>
      <c r="V311" s="125" t="s">
        <v>260</v>
      </c>
      <c r="W311" s="125" t="s">
        <v>259</v>
      </c>
      <c r="X311" s="125" t="s">
        <v>1032</v>
      </c>
    </row>
    <row r="312" spans="2:24" ht="12" customHeight="1">
      <c r="B312" s="125" t="s">
        <v>335</v>
      </c>
      <c r="C312" s="126">
        <v>44316</v>
      </c>
      <c r="D312" s="125">
        <v>109</v>
      </c>
      <c r="E312" s="125" t="s">
        <v>956</v>
      </c>
      <c r="F312" s="125">
        <v>3315003</v>
      </c>
      <c r="G312" s="125">
        <v>0</v>
      </c>
      <c r="H312" s="125" t="s">
        <v>264</v>
      </c>
      <c r="I312" s="125" t="s">
        <v>1033</v>
      </c>
      <c r="J312" s="125">
        <v>0</v>
      </c>
      <c r="K312" s="125">
        <v>0</v>
      </c>
      <c r="L312" s="125" t="s">
        <v>43</v>
      </c>
      <c r="M312" s="128">
        <v>10589097</v>
      </c>
      <c r="N312" s="127"/>
      <c r="O312" s="154">
        <v>10589097</v>
      </c>
      <c r="P312" s="153"/>
      <c r="Q312" s="155">
        <v>-23716381215</v>
      </c>
      <c r="R312" s="125" t="s">
        <v>263</v>
      </c>
      <c r="S312" s="125" t="s">
        <v>339</v>
      </c>
      <c r="T312" s="125" t="s">
        <v>239</v>
      </c>
      <c r="U312" s="125" t="s">
        <v>253</v>
      </c>
      <c r="V312" s="125" t="s">
        <v>340</v>
      </c>
      <c r="W312" s="125" t="s">
        <v>259</v>
      </c>
      <c r="X312" s="125" t="s">
        <v>1034</v>
      </c>
    </row>
    <row r="313" spans="2:24" ht="12" customHeight="1">
      <c r="B313" s="125" t="s">
        <v>335</v>
      </c>
      <c r="C313" s="126">
        <v>44316</v>
      </c>
      <c r="D313" s="125">
        <v>109</v>
      </c>
      <c r="E313" s="125" t="s">
        <v>956</v>
      </c>
      <c r="F313" s="125">
        <v>3315003</v>
      </c>
      <c r="G313" s="125">
        <v>0</v>
      </c>
      <c r="H313" s="125" t="s">
        <v>264</v>
      </c>
      <c r="I313" s="125" t="s">
        <v>1033</v>
      </c>
      <c r="J313" s="125">
        <v>0</v>
      </c>
      <c r="K313" s="125">
        <v>0</v>
      </c>
      <c r="L313" s="125" t="s">
        <v>43</v>
      </c>
      <c r="M313" s="127"/>
      <c r="N313" s="128">
        <v>26594901</v>
      </c>
      <c r="O313" s="153"/>
      <c r="P313" s="154">
        <v>26594901</v>
      </c>
      <c r="Q313" s="155">
        <v>-23742976116</v>
      </c>
      <c r="R313" s="125" t="s">
        <v>263</v>
      </c>
      <c r="S313" s="125" t="s">
        <v>262</v>
      </c>
      <c r="T313" s="125" t="s">
        <v>239</v>
      </c>
      <c r="U313" s="125" t="s">
        <v>253</v>
      </c>
      <c r="V313" s="125" t="s">
        <v>260</v>
      </c>
      <c r="W313" s="125" t="s">
        <v>259</v>
      </c>
      <c r="X313" s="125" t="s">
        <v>1032</v>
      </c>
    </row>
    <row r="314" spans="2:24" ht="12" customHeight="1">
      <c r="B314" s="125" t="s">
        <v>335</v>
      </c>
      <c r="C314" s="126">
        <v>44316</v>
      </c>
      <c r="D314" s="125">
        <v>109</v>
      </c>
      <c r="E314" s="125" t="s">
        <v>956</v>
      </c>
      <c r="F314" s="125">
        <v>3315003</v>
      </c>
      <c r="G314" s="125">
        <v>0</v>
      </c>
      <c r="H314" s="125" t="s">
        <v>264</v>
      </c>
      <c r="I314" s="125" t="s">
        <v>1031</v>
      </c>
      <c r="J314" s="125">
        <v>0</v>
      </c>
      <c r="K314" s="125">
        <v>0</v>
      </c>
      <c r="L314" s="125" t="s">
        <v>43</v>
      </c>
      <c r="M314" s="128">
        <v>23552901</v>
      </c>
      <c r="N314" s="127"/>
      <c r="O314" s="154">
        <v>23552901</v>
      </c>
      <c r="P314" s="153"/>
      <c r="Q314" s="155">
        <v>-23719423215</v>
      </c>
      <c r="R314" s="125" t="s">
        <v>263</v>
      </c>
      <c r="S314" s="125" t="s">
        <v>339</v>
      </c>
      <c r="T314" s="125" t="s">
        <v>239</v>
      </c>
      <c r="U314" s="125" t="s">
        <v>253</v>
      </c>
      <c r="V314" s="125" t="s">
        <v>340</v>
      </c>
      <c r="W314" s="125" t="s">
        <v>259</v>
      </c>
      <c r="X314" s="125" t="s">
        <v>1035</v>
      </c>
    </row>
    <row r="315" spans="2:24" ht="12" customHeight="1">
      <c r="B315" s="125" t="s">
        <v>335</v>
      </c>
      <c r="C315" s="126">
        <v>44316</v>
      </c>
      <c r="D315" s="125">
        <v>109</v>
      </c>
      <c r="E315" s="125" t="s">
        <v>956</v>
      </c>
      <c r="F315" s="125">
        <v>3315003</v>
      </c>
      <c r="G315" s="125">
        <v>0</v>
      </c>
      <c r="H315" s="125" t="s">
        <v>264</v>
      </c>
      <c r="I315" s="125" t="s">
        <v>1031</v>
      </c>
      <c r="J315" s="125">
        <v>0</v>
      </c>
      <c r="K315" s="125">
        <v>0</v>
      </c>
      <c r="L315" s="125" t="s">
        <v>43</v>
      </c>
      <c r="M315" s="128">
        <v>2667612</v>
      </c>
      <c r="N315" s="127"/>
      <c r="O315" s="154">
        <v>2667612</v>
      </c>
      <c r="P315" s="153"/>
      <c r="Q315" s="155">
        <v>-23716755603</v>
      </c>
      <c r="R315" s="125" t="s">
        <v>263</v>
      </c>
      <c r="S315" s="125" t="s">
        <v>339</v>
      </c>
      <c r="T315" s="125" t="s">
        <v>239</v>
      </c>
      <c r="U315" s="125" t="s">
        <v>253</v>
      </c>
      <c r="V315" s="125" t="s">
        <v>340</v>
      </c>
      <c r="W315" s="125" t="s">
        <v>259</v>
      </c>
      <c r="X315" s="125" t="s">
        <v>1036</v>
      </c>
    </row>
    <row r="316" spans="2:24" ht="12" customHeight="1">
      <c r="B316" s="125" t="s">
        <v>335</v>
      </c>
      <c r="C316" s="126">
        <v>44316</v>
      </c>
      <c r="D316" s="125">
        <v>109</v>
      </c>
      <c r="E316" s="125" t="s">
        <v>956</v>
      </c>
      <c r="F316" s="125">
        <v>3315003</v>
      </c>
      <c r="G316" s="125">
        <v>0</v>
      </c>
      <c r="H316" s="125" t="s">
        <v>264</v>
      </c>
      <c r="I316" s="125" t="s">
        <v>1031</v>
      </c>
      <c r="J316" s="125">
        <v>0</v>
      </c>
      <c r="K316" s="125">
        <v>0</v>
      </c>
      <c r="L316" s="125" t="s">
        <v>43</v>
      </c>
      <c r="M316" s="128">
        <v>110000</v>
      </c>
      <c r="N316" s="127"/>
      <c r="O316" s="154">
        <v>110000</v>
      </c>
      <c r="P316" s="153"/>
      <c r="Q316" s="155">
        <v>-23716645603</v>
      </c>
      <c r="R316" s="125" t="s">
        <v>263</v>
      </c>
      <c r="S316" s="125" t="s">
        <v>339</v>
      </c>
      <c r="T316" s="125" t="s">
        <v>239</v>
      </c>
      <c r="U316" s="125" t="s">
        <v>253</v>
      </c>
      <c r="V316" s="125" t="s">
        <v>340</v>
      </c>
      <c r="W316" s="125" t="s">
        <v>259</v>
      </c>
      <c r="X316" s="125" t="s">
        <v>1037</v>
      </c>
    </row>
    <row r="317" spans="2:24" ht="12" customHeight="1">
      <c r="B317" s="125" t="s">
        <v>335</v>
      </c>
      <c r="C317" s="126">
        <v>44316</v>
      </c>
      <c r="D317" s="125">
        <v>109</v>
      </c>
      <c r="E317" s="125" t="s">
        <v>956</v>
      </c>
      <c r="F317" s="125">
        <v>3315003</v>
      </c>
      <c r="G317" s="125">
        <v>0</v>
      </c>
      <c r="H317" s="125" t="s">
        <v>264</v>
      </c>
      <c r="I317" s="125" t="s">
        <v>1031</v>
      </c>
      <c r="J317" s="125">
        <v>0</v>
      </c>
      <c r="K317" s="125">
        <v>0</v>
      </c>
      <c r="L317" s="125" t="s">
        <v>43</v>
      </c>
      <c r="M317" s="128">
        <v>5647786</v>
      </c>
      <c r="N317" s="127"/>
      <c r="O317" s="154">
        <v>5647786</v>
      </c>
      <c r="P317" s="153"/>
      <c r="Q317" s="155">
        <v>-23710997817</v>
      </c>
      <c r="R317" s="125" t="s">
        <v>263</v>
      </c>
      <c r="S317" s="125" t="s">
        <v>339</v>
      </c>
      <c r="T317" s="125" t="s">
        <v>239</v>
      </c>
      <c r="U317" s="125" t="s">
        <v>253</v>
      </c>
      <c r="V317" s="125" t="s">
        <v>340</v>
      </c>
      <c r="W317" s="125" t="s">
        <v>259</v>
      </c>
      <c r="X317" s="125" t="s">
        <v>1038</v>
      </c>
    </row>
    <row r="318" spans="2:24" ht="12" customHeight="1">
      <c r="B318" s="125" t="s">
        <v>335</v>
      </c>
      <c r="C318" s="126">
        <v>44316</v>
      </c>
      <c r="D318" s="125">
        <v>109</v>
      </c>
      <c r="E318" s="125" t="s">
        <v>956</v>
      </c>
      <c r="F318" s="125">
        <v>3315003</v>
      </c>
      <c r="G318" s="125">
        <v>0</v>
      </c>
      <c r="H318" s="125" t="s">
        <v>264</v>
      </c>
      <c r="I318" s="125" t="s">
        <v>1031</v>
      </c>
      <c r="J318" s="125">
        <v>0</v>
      </c>
      <c r="K318" s="125">
        <v>0</v>
      </c>
      <c r="L318" s="125" t="s">
        <v>43</v>
      </c>
      <c r="M318" s="128">
        <v>2903020</v>
      </c>
      <c r="N318" s="127"/>
      <c r="O318" s="154">
        <v>2903020</v>
      </c>
      <c r="P318" s="153"/>
      <c r="Q318" s="155">
        <v>-23708094797</v>
      </c>
      <c r="R318" s="125" t="s">
        <v>263</v>
      </c>
      <c r="S318" s="125" t="s">
        <v>339</v>
      </c>
      <c r="T318" s="125" t="s">
        <v>239</v>
      </c>
      <c r="U318" s="125" t="s">
        <v>253</v>
      </c>
      <c r="V318" s="125" t="s">
        <v>340</v>
      </c>
      <c r="W318" s="125" t="s">
        <v>259</v>
      </c>
      <c r="X318" s="125" t="s">
        <v>1039</v>
      </c>
    </row>
    <row r="319" spans="2:24" ht="12" customHeight="1">
      <c r="B319" s="125" t="s">
        <v>335</v>
      </c>
      <c r="C319" s="126">
        <v>44316</v>
      </c>
      <c r="D319" s="125">
        <v>109</v>
      </c>
      <c r="E319" s="125" t="s">
        <v>956</v>
      </c>
      <c r="F319" s="125">
        <v>3315003</v>
      </c>
      <c r="G319" s="125">
        <v>0</v>
      </c>
      <c r="H319" s="125" t="s">
        <v>264</v>
      </c>
      <c r="I319" s="125" t="s">
        <v>1031</v>
      </c>
      <c r="J319" s="125">
        <v>0</v>
      </c>
      <c r="K319" s="125">
        <v>0</v>
      </c>
      <c r="L319" s="125" t="s">
        <v>43</v>
      </c>
      <c r="M319" s="128">
        <v>3641493</v>
      </c>
      <c r="N319" s="127"/>
      <c r="O319" s="154">
        <v>3641493</v>
      </c>
      <c r="P319" s="153"/>
      <c r="Q319" s="155">
        <v>-23704453304</v>
      </c>
      <c r="R319" s="125" t="s">
        <v>263</v>
      </c>
      <c r="S319" s="125" t="s">
        <v>339</v>
      </c>
      <c r="T319" s="125" t="s">
        <v>239</v>
      </c>
      <c r="U319" s="125" t="s">
        <v>253</v>
      </c>
      <c r="V319" s="125" t="s">
        <v>340</v>
      </c>
      <c r="W319" s="125" t="s">
        <v>259</v>
      </c>
      <c r="X319" s="125" t="s">
        <v>1040</v>
      </c>
    </row>
    <row r="320" spans="2:24" ht="12" customHeight="1">
      <c r="B320" s="125" t="s">
        <v>335</v>
      </c>
      <c r="C320" s="126">
        <v>44316</v>
      </c>
      <c r="D320" s="125">
        <v>109</v>
      </c>
      <c r="E320" s="125" t="s">
        <v>341</v>
      </c>
      <c r="F320" s="125">
        <v>3315001</v>
      </c>
      <c r="G320" s="125">
        <v>0</v>
      </c>
      <c r="H320" s="125" t="s">
        <v>264</v>
      </c>
      <c r="I320" s="125" t="s">
        <v>1041</v>
      </c>
      <c r="J320" s="125">
        <v>0</v>
      </c>
      <c r="K320" s="125">
        <v>0</v>
      </c>
      <c r="L320" s="125" t="s">
        <v>43</v>
      </c>
      <c r="M320" s="127"/>
      <c r="N320" s="128">
        <v>4100042</v>
      </c>
      <c r="O320" s="153"/>
      <c r="P320" s="154">
        <v>4100042</v>
      </c>
      <c r="Q320" s="155">
        <v>-23708553346</v>
      </c>
      <c r="R320" s="125" t="s">
        <v>263</v>
      </c>
      <c r="S320" s="125" t="s">
        <v>262</v>
      </c>
      <c r="T320" s="125" t="s">
        <v>239</v>
      </c>
      <c r="U320" s="125" t="s">
        <v>253</v>
      </c>
      <c r="V320" s="125" t="s">
        <v>260</v>
      </c>
      <c r="W320" s="125" t="s">
        <v>259</v>
      </c>
      <c r="X320" s="125" t="s">
        <v>345</v>
      </c>
    </row>
    <row r="321" spans="2:24" ht="12" customHeight="1">
      <c r="B321" s="125" t="s">
        <v>335</v>
      </c>
      <c r="C321" s="126">
        <v>44316</v>
      </c>
      <c r="D321" s="125">
        <v>109</v>
      </c>
      <c r="E321" s="125" t="s">
        <v>341</v>
      </c>
      <c r="F321" s="125">
        <v>3315001</v>
      </c>
      <c r="G321" s="125">
        <v>0</v>
      </c>
      <c r="H321" s="125" t="s">
        <v>264</v>
      </c>
      <c r="I321" s="125" t="s">
        <v>1042</v>
      </c>
      <c r="J321" s="125">
        <v>0</v>
      </c>
      <c r="K321" s="125">
        <v>0</v>
      </c>
      <c r="L321" s="125" t="s">
        <v>42</v>
      </c>
      <c r="M321" s="127"/>
      <c r="N321" s="128" t="s">
        <v>1043</v>
      </c>
      <c r="O321" s="153"/>
      <c r="P321" s="154">
        <v>14029440</v>
      </c>
      <c r="Q321" s="155">
        <v>-23722582786</v>
      </c>
      <c r="R321" s="125" t="s">
        <v>263</v>
      </c>
      <c r="S321" s="125" t="s">
        <v>262</v>
      </c>
      <c r="T321" s="125" t="s">
        <v>239</v>
      </c>
      <c r="U321" s="125" t="s">
        <v>253</v>
      </c>
      <c r="V321" s="125" t="s">
        <v>260</v>
      </c>
      <c r="W321" s="125" t="s">
        <v>259</v>
      </c>
      <c r="X321" s="125" t="s">
        <v>345</v>
      </c>
    </row>
    <row r="322" spans="2:24" ht="12" customHeight="1">
      <c r="B322" s="125" t="s">
        <v>335</v>
      </c>
      <c r="C322" s="126">
        <v>44316</v>
      </c>
      <c r="D322" s="125">
        <v>109</v>
      </c>
      <c r="E322" s="125" t="s">
        <v>341</v>
      </c>
      <c r="F322" s="125">
        <v>3315001</v>
      </c>
      <c r="G322" s="125">
        <v>0</v>
      </c>
      <c r="H322" s="125" t="s">
        <v>264</v>
      </c>
      <c r="I322" s="125" t="s">
        <v>1044</v>
      </c>
      <c r="J322" s="125">
        <v>0</v>
      </c>
      <c r="K322" s="125">
        <v>0</v>
      </c>
      <c r="L322" s="125" t="s">
        <v>42</v>
      </c>
      <c r="M322" s="128">
        <v>16900</v>
      </c>
      <c r="N322" s="127"/>
      <c r="O322" s="154">
        <v>118998477</v>
      </c>
      <c r="P322" s="153"/>
      <c r="Q322" s="155">
        <v>-23603584309</v>
      </c>
      <c r="R322" s="125" t="s">
        <v>263</v>
      </c>
      <c r="S322" s="125" t="s">
        <v>266</v>
      </c>
      <c r="T322" s="125" t="s">
        <v>239</v>
      </c>
      <c r="U322" s="125" t="s">
        <v>253</v>
      </c>
      <c r="V322" s="125" t="s">
        <v>265</v>
      </c>
      <c r="W322" s="125" t="s">
        <v>259</v>
      </c>
      <c r="X322" s="125" t="s">
        <v>1045</v>
      </c>
    </row>
    <row r="323" spans="2:24" ht="12" customHeight="1">
      <c r="B323" s="125" t="s">
        <v>335</v>
      </c>
      <c r="C323" s="126">
        <v>44316</v>
      </c>
      <c r="D323" s="125">
        <v>109</v>
      </c>
      <c r="E323" s="125" t="s">
        <v>341</v>
      </c>
      <c r="F323" s="125">
        <v>3315001</v>
      </c>
      <c r="G323" s="125">
        <v>0</v>
      </c>
      <c r="H323" s="125" t="s">
        <v>264</v>
      </c>
      <c r="I323" s="125" t="s">
        <v>596</v>
      </c>
      <c r="J323" s="125">
        <v>0</v>
      </c>
      <c r="K323" s="125">
        <v>0</v>
      </c>
      <c r="L323" s="125" t="s">
        <v>42</v>
      </c>
      <c r="M323" s="128">
        <v>6000</v>
      </c>
      <c r="N323" s="127"/>
      <c r="O323" s="154">
        <v>41262300</v>
      </c>
      <c r="P323" s="153"/>
      <c r="Q323" s="155">
        <v>-23562322009</v>
      </c>
      <c r="R323" s="125" t="s">
        <v>263</v>
      </c>
      <c r="S323" s="125" t="s">
        <v>266</v>
      </c>
      <c r="T323" s="125" t="s">
        <v>239</v>
      </c>
      <c r="U323" s="125" t="s">
        <v>253</v>
      </c>
      <c r="V323" s="125" t="s">
        <v>265</v>
      </c>
      <c r="W323" s="125" t="s">
        <v>259</v>
      </c>
      <c r="X323" s="125" t="s">
        <v>597</v>
      </c>
    </row>
    <row r="324" spans="2:24" ht="12" customHeight="1">
      <c r="B324" s="125" t="s">
        <v>335</v>
      </c>
      <c r="C324" s="126">
        <v>44316</v>
      </c>
      <c r="D324" s="125">
        <v>109</v>
      </c>
      <c r="E324" s="125" t="s">
        <v>341</v>
      </c>
      <c r="F324" s="125">
        <v>3315001</v>
      </c>
      <c r="G324" s="125">
        <v>0</v>
      </c>
      <c r="H324" s="125" t="s">
        <v>264</v>
      </c>
      <c r="I324" s="125" t="s">
        <v>1042</v>
      </c>
      <c r="J324" s="125">
        <v>0</v>
      </c>
      <c r="K324" s="125">
        <v>0</v>
      </c>
      <c r="L324" s="125" t="s">
        <v>42</v>
      </c>
      <c r="M324" s="128" t="s">
        <v>1046</v>
      </c>
      <c r="N324" s="127"/>
      <c r="O324" s="154">
        <v>9869295</v>
      </c>
      <c r="P324" s="153"/>
      <c r="Q324" s="155">
        <v>-23552452714</v>
      </c>
      <c r="R324" s="125" t="s">
        <v>263</v>
      </c>
      <c r="S324" s="125" t="s">
        <v>339</v>
      </c>
      <c r="T324" s="125" t="s">
        <v>239</v>
      </c>
      <c r="U324" s="125" t="s">
        <v>253</v>
      </c>
      <c r="V324" s="125" t="s">
        <v>340</v>
      </c>
      <c r="W324" s="125" t="s">
        <v>259</v>
      </c>
      <c r="X324" s="125" t="s">
        <v>1047</v>
      </c>
    </row>
    <row r="325" spans="2:24" ht="12" customHeight="1">
      <c r="B325" s="125" t="s">
        <v>335</v>
      </c>
      <c r="C325" s="126">
        <v>44316</v>
      </c>
      <c r="D325" s="125">
        <v>109</v>
      </c>
      <c r="E325" s="125" t="s">
        <v>341</v>
      </c>
      <c r="F325" s="125">
        <v>3315001</v>
      </c>
      <c r="G325" s="125">
        <v>0</v>
      </c>
      <c r="H325" s="125" t="s">
        <v>264</v>
      </c>
      <c r="I325" s="125" t="s">
        <v>1042</v>
      </c>
      <c r="J325" s="125">
        <v>0</v>
      </c>
      <c r="K325" s="125">
        <v>0</v>
      </c>
      <c r="L325" s="125" t="s">
        <v>42</v>
      </c>
      <c r="M325" s="128">
        <v>330</v>
      </c>
      <c r="N325" s="127"/>
      <c r="O325" s="154">
        <v>2177327</v>
      </c>
      <c r="P325" s="153"/>
      <c r="Q325" s="155">
        <v>-23550275387</v>
      </c>
      <c r="R325" s="125" t="s">
        <v>263</v>
      </c>
      <c r="S325" s="125" t="s">
        <v>339</v>
      </c>
      <c r="T325" s="125" t="s">
        <v>239</v>
      </c>
      <c r="U325" s="125" t="s">
        <v>253</v>
      </c>
      <c r="V325" s="125" t="s">
        <v>340</v>
      </c>
      <c r="W325" s="125" t="s">
        <v>259</v>
      </c>
      <c r="X325" s="125" t="s">
        <v>1048</v>
      </c>
    </row>
    <row r="326" spans="2:24" ht="12" customHeight="1">
      <c r="B326" s="125" t="s">
        <v>335</v>
      </c>
      <c r="C326" s="126">
        <v>44316</v>
      </c>
      <c r="D326" s="125">
        <v>109</v>
      </c>
      <c r="E326" s="125" t="s">
        <v>341</v>
      </c>
      <c r="F326" s="125">
        <v>3315001</v>
      </c>
      <c r="G326" s="125">
        <v>0</v>
      </c>
      <c r="H326" s="125" t="s">
        <v>264</v>
      </c>
      <c r="I326" s="125" t="s">
        <v>1042</v>
      </c>
      <c r="J326" s="125">
        <v>0</v>
      </c>
      <c r="K326" s="125">
        <v>0</v>
      </c>
      <c r="L326" s="125" t="s">
        <v>42</v>
      </c>
      <c r="M326" s="128">
        <v>297</v>
      </c>
      <c r="N326" s="127"/>
      <c r="O326" s="154">
        <v>1959594</v>
      </c>
      <c r="P326" s="153"/>
      <c r="Q326" s="155">
        <v>-23548315793</v>
      </c>
      <c r="R326" s="125" t="s">
        <v>263</v>
      </c>
      <c r="S326" s="125" t="s">
        <v>339</v>
      </c>
      <c r="T326" s="125" t="s">
        <v>239</v>
      </c>
      <c r="U326" s="125" t="s">
        <v>253</v>
      </c>
      <c r="V326" s="125" t="s">
        <v>340</v>
      </c>
      <c r="W326" s="125" t="s">
        <v>259</v>
      </c>
      <c r="X326" s="125" t="s">
        <v>1049</v>
      </c>
    </row>
    <row r="327" spans="2:24" ht="12" customHeight="1">
      <c r="B327" s="125" t="s">
        <v>335</v>
      </c>
      <c r="C327" s="126">
        <v>44316</v>
      </c>
      <c r="D327" s="125">
        <v>109</v>
      </c>
      <c r="E327" s="125" t="s">
        <v>341</v>
      </c>
      <c r="F327" s="125">
        <v>3315001</v>
      </c>
      <c r="G327" s="125">
        <v>0</v>
      </c>
      <c r="H327" s="125" t="s">
        <v>264</v>
      </c>
      <c r="I327" s="125" t="s">
        <v>1042</v>
      </c>
      <c r="J327" s="125">
        <v>0</v>
      </c>
      <c r="K327" s="125">
        <v>0</v>
      </c>
      <c r="L327" s="125" t="s">
        <v>42</v>
      </c>
      <c r="M327" s="128" t="s">
        <v>831</v>
      </c>
      <c r="N327" s="127"/>
      <c r="O327" s="154">
        <v>23225</v>
      </c>
      <c r="P327" s="153"/>
      <c r="Q327" s="155">
        <v>-23548292568</v>
      </c>
      <c r="R327" s="125" t="s">
        <v>263</v>
      </c>
      <c r="S327" s="125" t="s">
        <v>339</v>
      </c>
      <c r="T327" s="125" t="s">
        <v>239</v>
      </c>
      <c r="U327" s="125" t="s">
        <v>253</v>
      </c>
      <c r="V327" s="125" t="s">
        <v>340</v>
      </c>
      <c r="W327" s="125" t="s">
        <v>259</v>
      </c>
      <c r="X327" s="125" t="s">
        <v>1050</v>
      </c>
    </row>
    <row r="328" spans="2:24" ht="12" customHeight="1">
      <c r="B328" s="125" t="s">
        <v>335</v>
      </c>
      <c r="C328" s="126">
        <v>44316</v>
      </c>
      <c r="D328" s="125">
        <v>109</v>
      </c>
      <c r="E328" s="125" t="s">
        <v>341</v>
      </c>
      <c r="F328" s="125">
        <v>3315001</v>
      </c>
      <c r="G328" s="125">
        <v>0</v>
      </c>
      <c r="H328" s="125" t="s">
        <v>264</v>
      </c>
      <c r="I328" s="125" t="s">
        <v>1042</v>
      </c>
      <c r="J328" s="125">
        <v>0</v>
      </c>
      <c r="K328" s="125">
        <v>0</v>
      </c>
      <c r="L328" s="125" t="s">
        <v>42</v>
      </c>
      <c r="M328" s="127"/>
      <c r="N328" s="128">
        <v>0</v>
      </c>
      <c r="O328" s="153"/>
      <c r="P328" s="154">
        <v>1</v>
      </c>
      <c r="Q328" s="155">
        <v>-23548292569</v>
      </c>
      <c r="R328" s="125" t="s">
        <v>263</v>
      </c>
      <c r="S328" s="125" t="s">
        <v>339</v>
      </c>
      <c r="T328" s="125" t="s">
        <v>239</v>
      </c>
      <c r="U328" s="125" t="s">
        <v>253</v>
      </c>
      <c r="V328" s="125" t="s">
        <v>340</v>
      </c>
      <c r="W328" s="125" t="s">
        <v>259</v>
      </c>
      <c r="X328" s="125" t="s">
        <v>1050</v>
      </c>
    </row>
    <row r="329" spans="2:24" ht="12" customHeight="1">
      <c r="B329" s="125" t="s">
        <v>335</v>
      </c>
      <c r="C329" s="126">
        <v>44316</v>
      </c>
      <c r="D329" s="125">
        <v>109</v>
      </c>
      <c r="E329" s="125" t="s">
        <v>341</v>
      </c>
      <c r="F329" s="125">
        <v>3315001</v>
      </c>
      <c r="G329" s="125">
        <v>0</v>
      </c>
      <c r="H329" s="125" t="s">
        <v>264</v>
      </c>
      <c r="I329" s="125" t="s">
        <v>1041</v>
      </c>
      <c r="J329" s="125">
        <v>0</v>
      </c>
      <c r="K329" s="125">
        <v>0</v>
      </c>
      <c r="L329" s="125" t="s">
        <v>43</v>
      </c>
      <c r="M329" s="128">
        <v>3379762</v>
      </c>
      <c r="N329" s="127"/>
      <c r="O329" s="154">
        <v>3379762</v>
      </c>
      <c r="P329" s="153"/>
      <c r="Q329" s="155">
        <v>-23544912807</v>
      </c>
      <c r="R329" s="125" t="s">
        <v>263</v>
      </c>
      <c r="S329" s="125" t="s">
        <v>339</v>
      </c>
      <c r="T329" s="125" t="s">
        <v>239</v>
      </c>
      <c r="U329" s="125" t="s">
        <v>253</v>
      </c>
      <c r="V329" s="125" t="s">
        <v>340</v>
      </c>
      <c r="W329" s="125" t="s">
        <v>259</v>
      </c>
      <c r="X329" s="125" t="s">
        <v>1051</v>
      </c>
    </row>
    <row r="330" spans="2:24" ht="12" customHeight="1">
      <c r="B330" s="125" t="s">
        <v>335</v>
      </c>
      <c r="C330" s="126">
        <v>44316</v>
      </c>
      <c r="D330" s="125">
        <v>109</v>
      </c>
      <c r="E330" s="125" t="s">
        <v>341</v>
      </c>
      <c r="F330" s="125">
        <v>3315001</v>
      </c>
      <c r="G330" s="125">
        <v>0</v>
      </c>
      <c r="H330" s="125" t="s">
        <v>264</v>
      </c>
      <c r="I330" s="125" t="s">
        <v>1041</v>
      </c>
      <c r="J330" s="125">
        <v>0</v>
      </c>
      <c r="K330" s="125">
        <v>0</v>
      </c>
      <c r="L330" s="125" t="s">
        <v>43</v>
      </c>
      <c r="M330" s="128">
        <v>220000</v>
      </c>
      <c r="N330" s="127"/>
      <c r="O330" s="154">
        <v>220000</v>
      </c>
      <c r="P330" s="153"/>
      <c r="Q330" s="155">
        <v>-23544692807</v>
      </c>
      <c r="R330" s="125" t="s">
        <v>263</v>
      </c>
      <c r="S330" s="125" t="s">
        <v>339</v>
      </c>
      <c r="T330" s="125" t="s">
        <v>239</v>
      </c>
      <c r="U330" s="125" t="s">
        <v>253</v>
      </c>
      <c r="V330" s="125" t="s">
        <v>340</v>
      </c>
      <c r="W330" s="125" t="s">
        <v>259</v>
      </c>
      <c r="X330" s="125" t="s">
        <v>1052</v>
      </c>
    </row>
    <row r="331" spans="2:24" ht="12" customHeight="1">
      <c r="B331" s="125" t="s">
        <v>335</v>
      </c>
      <c r="C331" s="126">
        <v>44316</v>
      </c>
      <c r="D331" s="125">
        <v>109</v>
      </c>
      <c r="E331" s="125" t="s">
        <v>341</v>
      </c>
      <c r="F331" s="125">
        <v>3315001</v>
      </c>
      <c r="G331" s="125">
        <v>0</v>
      </c>
      <c r="H331" s="125" t="s">
        <v>264</v>
      </c>
      <c r="I331" s="125" t="s">
        <v>1041</v>
      </c>
      <c r="J331" s="125">
        <v>0</v>
      </c>
      <c r="K331" s="125">
        <v>0</v>
      </c>
      <c r="L331" s="125" t="s">
        <v>43</v>
      </c>
      <c r="M331" s="128">
        <v>230010</v>
      </c>
      <c r="N331" s="127"/>
      <c r="O331" s="154">
        <v>230010</v>
      </c>
      <c r="P331" s="153"/>
      <c r="Q331" s="155">
        <v>-23544462797</v>
      </c>
      <c r="R331" s="125" t="s">
        <v>263</v>
      </c>
      <c r="S331" s="125" t="s">
        <v>339</v>
      </c>
      <c r="T331" s="125" t="s">
        <v>239</v>
      </c>
      <c r="U331" s="125" t="s">
        <v>253</v>
      </c>
      <c r="V331" s="125" t="s">
        <v>340</v>
      </c>
      <c r="W331" s="125" t="s">
        <v>259</v>
      </c>
      <c r="X331" s="125" t="s">
        <v>1053</v>
      </c>
    </row>
    <row r="332" spans="2:24" ht="12" customHeight="1">
      <c r="B332" s="125" t="s">
        <v>335</v>
      </c>
      <c r="C332" s="126">
        <v>44316</v>
      </c>
      <c r="D332" s="125">
        <v>109</v>
      </c>
      <c r="E332" s="125" t="s">
        <v>341</v>
      </c>
      <c r="F332" s="125">
        <v>3315001</v>
      </c>
      <c r="G332" s="125">
        <v>0</v>
      </c>
      <c r="H332" s="125" t="s">
        <v>264</v>
      </c>
      <c r="I332" s="125" t="s">
        <v>1041</v>
      </c>
      <c r="J332" s="125">
        <v>0</v>
      </c>
      <c r="K332" s="125">
        <v>0</v>
      </c>
      <c r="L332" s="125" t="s">
        <v>43</v>
      </c>
      <c r="M332" s="128">
        <v>270270</v>
      </c>
      <c r="N332" s="127"/>
      <c r="O332" s="154">
        <v>270270</v>
      </c>
      <c r="P332" s="153"/>
      <c r="Q332" s="155">
        <v>-23544192527</v>
      </c>
      <c r="R332" s="125" t="s">
        <v>263</v>
      </c>
      <c r="S332" s="125" t="s">
        <v>339</v>
      </c>
      <c r="T332" s="125" t="s">
        <v>239</v>
      </c>
      <c r="U332" s="125" t="s">
        <v>253</v>
      </c>
      <c r="V332" s="125" t="s">
        <v>340</v>
      </c>
      <c r="W332" s="125" t="s">
        <v>259</v>
      </c>
      <c r="X332" s="125" t="s">
        <v>1054</v>
      </c>
    </row>
    <row r="333" spans="2:24" ht="12" customHeight="1">
      <c r="B333" s="125" t="s">
        <v>335</v>
      </c>
      <c r="C333" s="126">
        <v>44317</v>
      </c>
      <c r="D333" s="125">
        <v>109</v>
      </c>
      <c r="E333" s="125" t="s">
        <v>956</v>
      </c>
      <c r="F333" s="125">
        <v>3315003</v>
      </c>
      <c r="G333" s="125">
        <v>0</v>
      </c>
      <c r="H333" s="125" t="s">
        <v>264</v>
      </c>
      <c r="I333" s="125" t="s">
        <v>1055</v>
      </c>
      <c r="J333" s="125">
        <v>0</v>
      </c>
      <c r="K333" s="125">
        <v>0</v>
      </c>
      <c r="L333" s="125" t="s">
        <v>44</v>
      </c>
      <c r="M333" s="127"/>
      <c r="N333" s="128" t="s">
        <v>1056</v>
      </c>
      <c r="O333" s="153"/>
      <c r="P333" s="154">
        <v>510848853</v>
      </c>
      <c r="Q333" s="155">
        <v>-24055041380</v>
      </c>
      <c r="R333" s="125" t="s">
        <v>263</v>
      </c>
      <c r="S333" s="125" t="s">
        <v>262</v>
      </c>
      <c r="T333" s="125" t="s">
        <v>239</v>
      </c>
      <c r="U333" s="125" t="s">
        <v>253</v>
      </c>
      <c r="V333" s="125" t="s">
        <v>260</v>
      </c>
      <c r="W333" s="125" t="s">
        <v>259</v>
      </c>
      <c r="X333" s="125" t="s">
        <v>1057</v>
      </c>
    </row>
    <row r="334" spans="2:24" ht="12" customHeight="1">
      <c r="B334" s="125" t="s">
        <v>335</v>
      </c>
      <c r="C334" s="126">
        <v>44317</v>
      </c>
      <c r="D334" s="125">
        <v>109</v>
      </c>
      <c r="E334" s="125" t="s">
        <v>341</v>
      </c>
      <c r="F334" s="125">
        <v>3315001</v>
      </c>
      <c r="G334" s="125">
        <v>0</v>
      </c>
      <c r="H334" s="125" t="s">
        <v>264</v>
      </c>
      <c r="I334" s="125" t="s">
        <v>1058</v>
      </c>
      <c r="J334" s="125">
        <v>0</v>
      </c>
      <c r="K334" s="125">
        <v>0</v>
      </c>
      <c r="L334" s="125" t="s">
        <v>43</v>
      </c>
      <c r="M334" s="127"/>
      <c r="N334" s="128">
        <v>1074955</v>
      </c>
      <c r="O334" s="153"/>
      <c r="P334" s="154">
        <v>1074955</v>
      </c>
      <c r="Q334" s="155">
        <v>-24056116335</v>
      </c>
      <c r="R334" s="125" t="s">
        <v>263</v>
      </c>
      <c r="S334" s="125" t="s">
        <v>262</v>
      </c>
      <c r="T334" s="125" t="s">
        <v>239</v>
      </c>
      <c r="U334" s="125" t="s">
        <v>253</v>
      </c>
      <c r="V334" s="125" t="s">
        <v>260</v>
      </c>
      <c r="W334" s="125" t="s">
        <v>259</v>
      </c>
      <c r="X334" s="125" t="s">
        <v>345</v>
      </c>
    </row>
    <row r="335" spans="2:24" ht="12" customHeight="1">
      <c r="B335" s="125" t="s">
        <v>335</v>
      </c>
      <c r="C335" s="126">
        <v>44317</v>
      </c>
      <c r="D335" s="125">
        <v>109</v>
      </c>
      <c r="E335" s="125" t="s">
        <v>341</v>
      </c>
      <c r="F335" s="125">
        <v>3315001</v>
      </c>
      <c r="G335" s="125">
        <v>0</v>
      </c>
      <c r="H335" s="125" t="s">
        <v>264</v>
      </c>
      <c r="I335" s="125" t="s">
        <v>1059</v>
      </c>
      <c r="J335" s="125">
        <v>0</v>
      </c>
      <c r="K335" s="125">
        <v>0</v>
      </c>
      <c r="L335" s="125" t="s">
        <v>42</v>
      </c>
      <c r="M335" s="127"/>
      <c r="N335" s="128">
        <v>239400</v>
      </c>
      <c r="O335" s="153"/>
      <c r="P335" s="154">
        <v>1578103254</v>
      </c>
      <c r="Q335" s="155">
        <v>-25634219589</v>
      </c>
      <c r="R335" s="125" t="s">
        <v>263</v>
      </c>
      <c r="S335" s="125" t="s">
        <v>262</v>
      </c>
      <c r="T335" s="125" t="s">
        <v>239</v>
      </c>
      <c r="U335" s="125" t="s">
        <v>253</v>
      </c>
      <c r="V335" s="125" t="s">
        <v>260</v>
      </c>
      <c r="W335" s="125" t="s">
        <v>259</v>
      </c>
      <c r="X335" s="125" t="s">
        <v>1060</v>
      </c>
    </row>
    <row r="336" spans="2:24" ht="12" customHeight="1">
      <c r="B336" s="125" t="s">
        <v>335</v>
      </c>
      <c r="C336" s="126">
        <v>44317</v>
      </c>
      <c r="D336" s="125">
        <v>109</v>
      </c>
      <c r="E336" s="125" t="s">
        <v>341</v>
      </c>
      <c r="F336" s="125">
        <v>3315001</v>
      </c>
      <c r="G336" s="125">
        <v>0</v>
      </c>
      <c r="H336" s="125" t="s">
        <v>264</v>
      </c>
      <c r="I336" s="125" t="s">
        <v>1061</v>
      </c>
      <c r="J336" s="125">
        <v>0</v>
      </c>
      <c r="K336" s="125">
        <v>0</v>
      </c>
      <c r="L336" s="125" t="s">
        <v>42</v>
      </c>
      <c r="M336" s="127"/>
      <c r="N336" s="128">
        <v>25162</v>
      </c>
      <c r="O336" s="153"/>
      <c r="P336" s="154">
        <v>165865639</v>
      </c>
      <c r="Q336" s="155">
        <v>-25800085228</v>
      </c>
      <c r="R336" s="125" t="s">
        <v>263</v>
      </c>
      <c r="S336" s="125" t="s">
        <v>262</v>
      </c>
      <c r="T336" s="125" t="s">
        <v>239</v>
      </c>
      <c r="U336" s="125" t="s">
        <v>253</v>
      </c>
      <c r="V336" s="125" t="s">
        <v>260</v>
      </c>
      <c r="W336" s="125" t="s">
        <v>259</v>
      </c>
      <c r="X336" s="125" t="s">
        <v>1062</v>
      </c>
    </row>
    <row r="337" spans="2:24" ht="12" customHeight="1">
      <c r="B337" s="125" t="s">
        <v>335</v>
      </c>
      <c r="C337" s="126">
        <v>44317</v>
      </c>
      <c r="D337" s="125">
        <v>109</v>
      </c>
      <c r="E337" s="125" t="s">
        <v>341</v>
      </c>
      <c r="F337" s="125">
        <v>3315001</v>
      </c>
      <c r="G337" s="125">
        <v>0</v>
      </c>
      <c r="H337" s="125" t="s">
        <v>264</v>
      </c>
      <c r="I337" s="125" t="s">
        <v>1063</v>
      </c>
      <c r="J337" s="125">
        <v>0</v>
      </c>
      <c r="K337" s="125">
        <v>0</v>
      </c>
      <c r="L337" s="125" t="s">
        <v>42</v>
      </c>
      <c r="M337" s="127"/>
      <c r="N337" s="128">
        <v>27825</v>
      </c>
      <c r="O337" s="153"/>
      <c r="P337" s="154">
        <v>183419896</v>
      </c>
      <c r="Q337" s="155">
        <v>-25983505124</v>
      </c>
      <c r="R337" s="125" t="s">
        <v>263</v>
      </c>
      <c r="S337" s="125" t="s">
        <v>262</v>
      </c>
      <c r="T337" s="125" t="s">
        <v>239</v>
      </c>
      <c r="U337" s="125" t="s">
        <v>253</v>
      </c>
      <c r="V337" s="125" t="s">
        <v>260</v>
      </c>
      <c r="W337" s="125" t="s">
        <v>259</v>
      </c>
      <c r="X337" s="125" t="s">
        <v>1064</v>
      </c>
    </row>
    <row r="338" spans="2:24" ht="12" customHeight="1">
      <c r="B338" s="125" t="s">
        <v>335</v>
      </c>
      <c r="C338" s="126">
        <v>44317</v>
      </c>
      <c r="D338" s="125">
        <v>109</v>
      </c>
      <c r="E338" s="125" t="s">
        <v>341</v>
      </c>
      <c r="F338" s="125">
        <v>3315001</v>
      </c>
      <c r="G338" s="125">
        <v>0</v>
      </c>
      <c r="H338" s="125" t="s">
        <v>264</v>
      </c>
      <c r="I338" s="125" t="s">
        <v>1065</v>
      </c>
      <c r="J338" s="125">
        <v>0</v>
      </c>
      <c r="K338" s="125">
        <v>0</v>
      </c>
      <c r="L338" s="125" t="s">
        <v>43</v>
      </c>
      <c r="M338" s="127"/>
      <c r="N338" s="128">
        <v>25162</v>
      </c>
      <c r="O338" s="153"/>
      <c r="P338" s="154">
        <v>25162</v>
      </c>
      <c r="Q338" s="155">
        <v>-25983530286</v>
      </c>
      <c r="R338" s="125" t="s">
        <v>263</v>
      </c>
      <c r="S338" s="125" t="s">
        <v>262</v>
      </c>
      <c r="T338" s="125" t="s">
        <v>239</v>
      </c>
      <c r="U338" s="125" t="s">
        <v>253</v>
      </c>
      <c r="V338" s="125" t="s">
        <v>260</v>
      </c>
      <c r="W338" s="125" t="s">
        <v>259</v>
      </c>
      <c r="X338" s="125" t="s">
        <v>1062</v>
      </c>
    </row>
    <row r="339" spans="2:24" ht="12" customHeight="1">
      <c r="B339" s="125" t="s">
        <v>335</v>
      </c>
      <c r="C339" s="126">
        <v>44317</v>
      </c>
      <c r="D339" s="125">
        <v>109</v>
      </c>
      <c r="E339" s="125" t="s">
        <v>341</v>
      </c>
      <c r="F339" s="125">
        <v>3315001</v>
      </c>
      <c r="G339" s="125">
        <v>0</v>
      </c>
      <c r="H339" s="125" t="s">
        <v>264</v>
      </c>
      <c r="I339" s="125" t="s">
        <v>1066</v>
      </c>
      <c r="J339" s="125">
        <v>0</v>
      </c>
      <c r="K339" s="125">
        <v>0</v>
      </c>
      <c r="L339" s="125" t="s">
        <v>42</v>
      </c>
      <c r="M339" s="127"/>
      <c r="N339" s="128" t="s">
        <v>1067</v>
      </c>
      <c r="O339" s="153"/>
      <c r="P339" s="154">
        <v>18360958</v>
      </c>
      <c r="Q339" s="155">
        <v>-26001891244</v>
      </c>
      <c r="R339" s="125" t="s">
        <v>263</v>
      </c>
      <c r="S339" s="125" t="s">
        <v>262</v>
      </c>
      <c r="T339" s="125" t="s">
        <v>239</v>
      </c>
      <c r="U339" s="125" t="s">
        <v>253</v>
      </c>
      <c r="V339" s="125" t="s">
        <v>260</v>
      </c>
      <c r="W339" s="125" t="s">
        <v>259</v>
      </c>
      <c r="X339" s="125" t="s">
        <v>345</v>
      </c>
    </row>
    <row r="340" spans="2:24" ht="12" customHeight="1">
      <c r="B340" s="125" t="s">
        <v>335</v>
      </c>
      <c r="C340" s="126">
        <v>44317</v>
      </c>
      <c r="D340" s="125">
        <v>109</v>
      </c>
      <c r="E340" s="125" t="s">
        <v>341</v>
      </c>
      <c r="F340" s="125">
        <v>3315001</v>
      </c>
      <c r="G340" s="125">
        <v>0</v>
      </c>
      <c r="H340" s="125" t="s">
        <v>264</v>
      </c>
      <c r="I340" s="125" t="s">
        <v>1068</v>
      </c>
      <c r="J340" s="125">
        <v>0</v>
      </c>
      <c r="K340" s="125">
        <v>0</v>
      </c>
      <c r="L340" s="125" t="s">
        <v>42</v>
      </c>
      <c r="M340" s="127"/>
      <c r="N340" s="128">
        <v>25350</v>
      </c>
      <c r="O340" s="153"/>
      <c r="P340" s="154">
        <v>167104919</v>
      </c>
      <c r="Q340" s="155">
        <v>-26168996163</v>
      </c>
      <c r="R340" s="125" t="s">
        <v>263</v>
      </c>
      <c r="S340" s="125" t="s">
        <v>262</v>
      </c>
      <c r="T340" s="125" t="s">
        <v>239</v>
      </c>
      <c r="U340" s="125" t="s">
        <v>253</v>
      </c>
      <c r="V340" s="125" t="s">
        <v>260</v>
      </c>
      <c r="W340" s="125" t="s">
        <v>259</v>
      </c>
      <c r="X340" s="125" t="s">
        <v>1069</v>
      </c>
    </row>
    <row r="341" spans="2:24" ht="12" customHeight="1">
      <c r="B341" s="125" t="s">
        <v>335</v>
      </c>
      <c r="C341" s="126">
        <v>44317</v>
      </c>
      <c r="D341" s="125">
        <v>109</v>
      </c>
      <c r="E341" s="125" t="s">
        <v>341</v>
      </c>
      <c r="F341" s="125">
        <v>3315001</v>
      </c>
      <c r="G341" s="125">
        <v>0</v>
      </c>
      <c r="H341" s="125" t="s">
        <v>264</v>
      </c>
      <c r="I341" s="125" t="s">
        <v>1065</v>
      </c>
      <c r="J341" s="125">
        <v>0</v>
      </c>
      <c r="K341" s="125">
        <v>0</v>
      </c>
      <c r="L341" s="125" t="s">
        <v>43</v>
      </c>
      <c r="M341" s="128">
        <v>25162</v>
      </c>
      <c r="N341" s="127"/>
      <c r="O341" s="154">
        <v>25162</v>
      </c>
      <c r="P341" s="153"/>
      <c r="Q341" s="155">
        <v>-26168971001</v>
      </c>
      <c r="R341" s="125" t="s">
        <v>263</v>
      </c>
      <c r="S341" s="125" t="s">
        <v>266</v>
      </c>
      <c r="T341" s="125" t="s">
        <v>239</v>
      </c>
      <c r="U341" s="125" t="s">
        <v>253</v>
      </c>
      <c r="V341" s="125" t="s">
        <v>265</v>
      </c>
      <c r="W341" s="125" t="s">
        <v>259</v>
      </c>
      <c r="X341" s="125" t="s">
        <v>1062</v>
      </c>
    </row>
    <row r="342" spans="2:24" ht="12" customHeight="1">
      <c r="B342" s="125" t="s">
        <v>335</v>
      </c>
      <c r="C342" s="126">
        <v>44317</v>
      </c>
      <c r="D342" s="125">
        <v>109</v>
      </c>
      <c r="E342" s="125" t="s">
        <v>341</v>
      </c>
      <c r="F342" s="125">
        <v>3315001</v>
      </c>
      <c r="G342" s="125">
        <v>0</v>
      </c>
      <c r="H342" s="125" t="s">
        <v>264</v>
      </c>
      <c r="I342" s="125" t="s">
        <v>1070</v>
      </c>
      <c r="J342" s="125">
        <v>0</v>
      </c>
      <c r="K342" s="125">
        <v>0</v>
      </c>
      <c r="L342" s="125" t="s">
        <v>42</v>
      </c>
      <c r="M342" s="127"/>
      <c r="N342" s="128">
        <v>239400</v>
      </c>
      <c r="O342" s="153"/>
      <c r="P342" s="154">
        <v>1578103254</v>
      </c>
      <c r="Q342" s="155">
        <v>-27747074255</v>
      </c>
      <c r="R342" s="125" t="s">
        <v>263</v>
      </c>
      <c r="S342" s="125" t="s">
        <v>262</v>
      </c>
      <c r="T342" s="125" t="s">
        <v>239</v>
      </c>
      <c r="U342" s="125" t="s">
        <v>253</v>
      </c>
      <c r="V342" s="125" t="s">
        <v>260</v>
      </c>
      <c r="W342" s="125" t="s">
        <v>259</v>
      </c>
      <c r="X342" s="125" t="s">
        <v>1071</v>
      </c>
    </row>
    <row r="343" spans="2:24" ht="12" customHeight="1">
      <c r="B343" s="125" t="s">
        <v>335</v>
      </c>
      <c r="C343" s="126">
        <v>44320</v>
      </c>
      <c r="D343" s="125">
        <v>109</v>
      </c>
      <c r="E343" s="125" t="s">
        <v>341</v>
      </c>
      <c r="F343" s="125">
        <v>3315001</v>
      </c>
      <c r="G343" s="125">
        <v>0</v>
      </c>
      <c r="H343" s="125" t="s">
        <v>264</v>
      </c>
      <c r="I343" s="125" t="s">
        <v>565</v>
      </c>
      <c r="J343" s="125">
        <v>0</v>
      </c>
      <c r="K343" s="125">
        <v>0</v>
      </c>
      <c r="L343" s="125" t="s">
        <v>42</v>
      </c>
      <c r="M343" s="128">
        <v>18600</v>
      </c>
      <c r="N343" s="127"/>
      <c r="O343" s="154">
        <v>128180970</v>
      </c>
      <c r="P343" s="153"/>
      <c r="Q343" s="155">
        <v>-27618893285</v>
      </c>
      <c r="R343" s="125" t="s">
        <v>263</v>
      </c>
      <c r="S343" s="125" t="s">
        <v>339</v>
      </c>
      <c r="T343" s="125" t="s">
        <v>239</v>
      </c>
      <c r="U343" s="125" t="s">
        <v>253</v>
      </c>
      <c r="V343" s="125" t="s">
        <v>340</v>
      </c>
      <c r="W343" s="125" t="s">
        <v>259</v>
      </c>
      <c r="X343" s="125" t="s">
        <v>1072</v>
      </c>
    </row>
    <row r="344" spans="2:24" ht="12" customHeight="1">
      <c r="B344" s="125" t="s">
        <v>335</v>
      </c>
      <c r="C344" s="126">
        <v>44320</v>
      </c>
      <c r="D344" s="125">
        <v>109</v>
      </c>
      <c r="E344" s="125" t="s">
        <v>341</v>
      </c>
      <c r="F344" s="125">
        <v>3315001</v>
      </c>
      <c r="G344" s="125">
        <v>0</v>
      </c>
      <c r="H344" s="125" t="s">
        <v>264</v>
      </c>
      <c r="I344" s="125" t="s">
        <v>1073</v>
      </c>
      <c r="J344" s="125">
        <v>0</v>
      </c>
      <c r="K344" s="125">
        <v>0</v>
      </c>
      <c r="L344" s="125" t="s">
        <v>42</v>
      </c>
      <c r="M344" s="128" t="s">
        <v>1074</v>
      </c>
      <c r="N344" s="127"/>
      <c r="O344" s="154">
        <v>35268405</v>
      </c>
      <c r="P344" s="153"/>
      <c r="Q344" s="155">
        <v>-27583624880</v>
      </c>
      <c r="R344" s="125" t="s">
        <v>263</v>
      </c>
      <c r="S344" s="125" t="s">
        <v>339</v>
      </c>
      <c r="T344" s="125" t="s">
        <v>239</v>
      </c>
      <c r="U344" s="125" t="s">
        <v>253</v>
      </c>
      <c r="V344" s="125" t="s">
        <v>340</v>
      </c>
      <c r="W344" s="125" t="s">
        <v>259</v>
      </c>
      <c r="X344" s="125" t="s">
        <v>1075</v>
      </c>
    </row>
    <row r="345" spans="2:24" ht="12" customHeight="1">
      <c r="B345" s="125" t="s">
        <v>335</v>
      </c>
      <c r="C345" s="126">
        <v>44321</v>
      </c>
      <c r="D345" s="125">
        <v>109</v>
      </c>
      <c r="E345" s="125" t="s">
        <v>956</v>
      </c>
      <c r="F345" s="125">
        <v>3315003</v>
      </c>
      <c r="G345" s="125">
        <v>0</v>
      </c>
      <c r="H345" s="125" t="s">
        <v>264</v>
      </c>
      <c r="I345" s="125">
        <v>21665745420</v>
      </c>
      <c r="J345" s="125">
        <v>0</v>
      </c>
      <c r="K345" s="125">
        <v>0</v>
      </c>
      <c r="L345" s="125" t="s">
        <v>42</v>
      </c>
      <c r="M345" s="127"/>
      <c r="N345" s="128">
        <v>232494</v>
      </c>
      <c r="O345" s="153"/>
      <c r="P345" s="154">
        <v>1555887047</v>
      </c>
      <c r="Q345" s="155">
        <v>-29139511927</v>
      </c>
      <c r="R345" s="125" t="s">
        <v>263</v>
      </c>
      <c r="S345" s="125" t="s">
        <v>262</v>
      </c>
      <c r="T345" s="125" t="s">
        <v>239</v>
      </c>
      <c r="U345" s="125" t="s">
        <v>253</v>
      </c>
      <c r="V345" s="125" t="s">
        <v>260</v>
      </c>
      <c r="W345" s="125" t="s">
        <v>259</v>
      </c>
      <c r="X345" s="125" t="s">
        <v>1076</v>
      </c>
    </row>
    <row r="346" spans="2:24" ht="12" customHeight="1">
      <c r="B346" s="125" t="s">
        <v>335</v>
      </c>
      <c r="C346" s="126">
        <v>44322</v>
      </c>
      <c r="D346" s="125">
        <v>109</v>
      </c>
      <c r="E346" s="125" t="s">
        <v>956</v>
      </c>
      <c r="F346" s="125">
        <v>3315003</v>
      </c>
      <c r="G346" s="125">
        <v>0</v>
      </c>
      <c r="H346" s="125" t="s">
        <v>264</v>
      </c>
      <c r="I346" s="125">
        <v>2166553907</v>
      </c>
      <c r="J346" s="125">
        <v>0</v>
      </c>
      <c r="K346" s="125">
        <v>0</v>
      </c>
      <c r="L346" s="125" t="s">
        <v>42</v>
      </c>
      <c r="M346" s="128">
        <v>232494</v>
      </c>
      <c r="N346" s="127"/>
      <c r="O346" s="154">
        <v>1636753110</v>
      </c>
      <c r="P346" s="153"/>
      <c r="Q346" s="155">
        <v>-27502758817</v>
      </c>
      <c r="R346" s="125" t="s">
        <v>263</v>
      </c>
      <c r="S346" s="125" t="s">
        <v>339</v>
      </c>
      <c r="T346" s="125" t="s">
        <v>239</v>
      </c>
      <c r="U346" s="125" t="s">
        <v>253</v>
      </c>
      <c r="V346" s="125" t="s">
        <v>340</v>
      </c>
      <c r="W346" s="125" t="s">
        <v>259</v>
      </c>
      <c r="X346" s="125" t="s">
        <v>1077</v>
      </c>
    </row>
    <row r="347" spans="2:24" ht="12" customHeight="1">
      <c r="B347" s="125" t="s">
        <v>335</v>
      </c>
      <c r="C347" s="126">
        <v>44322</v>
      </c>
      <c r="D347" s="125">
        <v>109</v>
      </c>
      <c r="E347" s="125" t="s">
        <v>956</v>
      </c>
      <c r="F347" s="125">
        <v>3315003</v>
      </c>
      <c r="G347" s="125">
        <v>0</v>
      </c>
      <c r="H347" s="125" t="s">
        <v>264</v>
      </c>
      <c r="I347" s="125">
        <v>2166553907</v>
      </c>
      <c r="J347" s="125">
        <v>0</v>
      </c>
      <c r="K347" s="125">
        <v>0</v>
      </c>
      <c r="L347" s="125" t="s">
        <v>42</v>
      </c>
      <c r="M347" s="127"/>
      <c r="N347" s="128" t="s">
        <v>1078</v>
      </c>
      <c r="O347" s="153"/>
      <c r="P347" s="154">
        <v>16412376</v>
      </c>
      <c r="Q347" s="155">
        <v>-27519171193</v>
      </c>
      <c r="R347" s="125" t="s">
        <v>263</v>
      </c>
      <c r="S347" s="125" t="s">
        <v>342</v>
      </c>
      <c r="T347" s="125" t="s">
        <v>239</v>
      </c>
      <c r="U347" s="125" t="s">
        <v>253</v>
      </c>
      <c r="V347" s="125" t="s">
        <v>343</v>
      </c>
      <c r="W347" s="125" t="s">
        <v>259</v>
      </c>
      <c r="X347" s="125">
        <v>84865</v>
      </c>
    </row>
    <row r="348" spans="2:24" ht="12" customHeight="1">
      <c r="B348" s="125" t="s">
        <v>335</v>
      </c>
      <c r="C348" s="126">
        <v>44322</v>
      </c>
      <c r="D348" s="125">
        <v>109</v>
      </c>
      <c r="E348" s="125" t="s">
        <v>956</v>
      </c>
      <c r="F348" s="125">
        <v>3315003</v>
      </c>
      <c r="G348" s="125">
        <v>0</v>
      </c>
      <c r="H348" s="125" t="s">
        <v>264</v>
      </c>
      <c r="I348" s="125">
        <v>2166553907</v>
      </c>
      <c r="J348" s="125">
        <v>0</v>
      </c>
      <c r="K348" s="125">
        <v>0</v>
      </c>
      <c r="L348" s="125" t="s">
        <v>42</v>
      </c>
      <c r="M348" s="128" t="s">
        <v>1078</v>
      </c>
      <c r="N348" s="127"/>
      <c r="O348" s="154">
        <v>16412376</v>
      </c>
      <c r="P348" s="153"/>
      <c r="Q348" s="155">
        <v>-27502758817</v>
      </c>
      <c r="R348" s="125" t="s">
        <v>263</v>
      </c>
      <c r="S348" s="125" t="s">
        <v>339</v>
      </c>
      <c r="T348" s="125" t="s">
        <v>239</v>
      </c>
      <c r="U348" s="125" t="s">
        <v>253</v>
      </c>
      <c r="V348" s="125" t="s">
        <v>340</v>
      </c>
      <c r="W348" s="125" t="s">
        <v>259</v>
      </c>
      <c r="X348" s="125" t="s">
        <v>1079</v>
      </c>
    </row>
    <row r="349" spans="2:24" ht="12" customHeight="1">
      <c r="B349" s="125" t="s">
        <v>335</v>
      </c>
      <c r="C349" s="126">
        <v>44322</v>
      </c>
      <c r="D349" s="125">
        <v>109</v>
      </c>
      <c r="E349" s="125" t="s">
        <v>956</v>
      </c>
      <c r="F349" s="125">
        <v>3315003</v>
      </c>
      <c r="G349" s="125">
        <v>0</v>
      </c>
      <c r="H349" s="125" t="s">
        <v>264</v>
      </c>
      <c r="I349" s="125">
        <v>2166553907</v>
      </c>
      <c r="J349" s="125">
        <v>0</v>
      </c>
      <c r="K349" s="125">
        <v>0</v>
      </c>
      <c r="L349" s="125" t="s">
        <v>42</v>
      </c>
      <c r="M349" s="128" t="s">
        <v>1078</v>
      </c>
      <c r="N349" s="127"/>
      <c r="O349" s="154">
        <v>16412376</v>
      </c>
      <c r="P349" s="153"/>
      <c r="Q349" s="155">
        <v>-27486346441</v>
      </c>
      <c r="R349" s="125" t="s">
        <v>263</v>
      </c>
      <c r="S349" s="125" t="s">
        <v>339</v>
      </c>
      <c r="T349" s="125" t="s">
        <v>239</v>
      </c>
      <c r="U349" s="125" t="s">
        <v>253</v>
      </c>
      <c r="V349" s="125" t="s">
        <v>340</v>
      </c>
      <c r="W349" s="125" t="s">
        <v>259</v>
      </c>
      <c r="X349" s="125" t="s">
        <v>1080</v>
      </c>
    </row>
    <row r="350" spans="2:24" ht="12" customHeight="1">
      <c r="B350" s="125" t="s">
        <v>335</v>
      </c>
      <c r="C350" s="126">
        <v>44322</v>
      </c>
      <c r="D350" s="125">
        <v>109</v>
      </c>
      <c r="E350" s="125" t="s">
        <v>956</v>
      </c>
      <c r="F350" s="125">
        <v>3315003</v>
      </c>
      <c r="G350" s="125">
        <v>0</v>
      </c>
      <c r="H350" s="125" t="s">
        <v>264</v>
      </c>
      <c r="I350" s="125">
        <v>2166553907</v>
      </c>
      <c r="J350" s="125">
        <v>0</v>
      </c>
      <c r="K350" s="125">
        <v>0</v>
      </c>
      <c r="L350" s="125" t="s">
        <v>42</v>
      </c>
      <c r="M350" s="127"/>
      <c r="N350" s="128" t="s">
        <v>1078</v>
      </c>
      <c r="O350" s="153"/>
      <c r="P350" s="154">
        <v>16412376</v>
      </c>
      <c r="Q350" s="155">
        <v>-27502758817</v>
      </c>
      <c r="R350" s="125" t="s">
        <v>263</v>
      </c>
      <c r="S350" s="125" t="s">
        <v>342</v>
      </c>
      <c r="T350" s="125" t="s">
        <v>239</v>
      </c>
      <c r="U350" s="125" t="s">
        <v>253</v>
      </c>
      <c r="V350" s="125" t="s">
        <v>343</v>
      </c>
      <c r="W350" s="125" t="s">
        <v>259</v>
      </c>
      <c r="X350" s="125">
        <v>84143</v>
      </c>
    </row>
    <row r="351" spans="2:24" ht="12" customHeight="1">
      <c r="B351" s="125" t="s">
        <v>335</v>
      </c>
      <c r="C351" s="126">
        <v>44322</v>
      </c>
      <c r="D351" s="125">
        <v>109</v>
      </c>
      <c r="E351" s="125" t="s">
        <v>956</v>
      </c>
      <c r="F351" s="125">
        <v>3315003</v>
      </c>
      <c r="G351" s="125">
        <v>0</v>
      </c>
      <c r="H351" s="125" t="s">
        <v>264</v>
      </c>
      <c r="I351" s="125" t="s">
        <v>1033</v>
      </c>
      <c r="J351" s="125">
        <v>0</v>
      </c>
      <c r="K351" s="125">
        <v>0</v>
      </c>
      <c r="L351" s="125" t="s">
        <v>43</v>
      </c>
      <c r="M351" s="128">
        <v>16005804</v>
      </c>
      <c r="N351" s="127"/>
      <c r="O351" s="154">
        <v>16005804</v>
      </c>
      <c r="P351" s="153"/>
      <c r="Q351" s="155">
        <v>-27486753013</v>
      </c>
      <c r="R351" s="125" t="s">
        <v>263</v>
      </c>
      <c r="S351" s="125" t="s">
        <v>339</v>
      </c>
      <c r="T351" s="125" t="s">
        <v>239</v>
      </c>
      <c r="U351" s="125" t="s">
        <v>253</v>
      </c>
      <c r="V351" s="125" t="s">
        <v>340</v>
      </c>
      <c r="W351" s="125" t="s">
        <v>259</v>
      </c>
      <c r="X351" s="125" t="s">
        <v>1081</v>
      </c>
    </row>
    <row r="352" spans="2:24" ht="12" customHeight="1">
      <c r="B352" s="125" t="s">
        <v>335</v>
      </c>
      <c r="C352" s="126">
        <v>44322</v>
      </c>
      <c r="D352" s="125">
        <v>109</v>
      </c>
      <c r="E352" s="125" t="s">
        <v>956</v>
      </c>
      <c r="F352" s="125">
        <v>3315003</v>
      </c>
      <c r="G352" s="125">
        <v>0</v>
      </c>
      <c r="H352" s="125" t="s">
        <v>264</v>
      </c>
      <c r="I352" s="125">
        <v>2166553907</v>
      </c>
      <c r="J352" s="125">
        <v>0</v>
      </c>
      <c r="K352" s="125">
        <v>0</v>
      </c>
      <c r="L352" s="125" t="s">
        <v>42</v>
      </c>
      <c r="M352" s="127"/>
      <c r="N352" s="128" t="s">
        <v>1078</v>
      </c>
      <c r="O352" s="153"/>
      <c r="P352" s="154">
        <v>16412376</v>
      </c>
      <c r="Q352" s="155">
        <v>-27503165389</v>
      </c>
      <c r="R352" s="125" t="s">
        <v>263</v>
      </c>
      <c r="S352" s="125" t="s">
        <v>342</v>
      </c>
      <c r="T352" s="125" t="s">
        <v>239</v>
      </c>
      <c r="U352" s="125" t="s">
        <v>253</v>
      </c>
      <c r="V352" s="125" t="s">
        <v>343</v>
      </c>
      <c r="W352" s="125" t="s">
        <v>259</v>
      </c>
      <c r="X352" s="125">
        <v>84864</v>
      </c>
    </row>
    <row r="353" spans="2:24" ht="12" customHeight="1">
      <c r="B353" s="125" t="s">
        <v>335</v>
      </c>
      <c r="C353" s="126">
        <v>44322</v>
      </c>
      <c r="D353" s="125">
        <v>109</v>
      </c>
      <c r="E353" s="125" t="s">
        <v>956</v>
      </c>
      <c r="F353" s="125">
        <v>3315003</v>
      </c>
      <c r="G353" s="125">
        <v>0</v>
      </c>
      <c r="H353" s="125" t="s">
        <v>264</v>
      </c>
      <c r="I353" s="125">
        <v>2166553907</v>
      </c>
      <c r="J353" s="125">
        <v>0</v>
      </c>
      <c r="K353" s="125">
        <v>0</v>
      </c>
      <c r="L353" s="125" t="s">
        <v>42</v>
      </c>
      <c r="M353" s="128" t="s">
        <v>1078</v>
      </c>
      <c r="N353" s="127"/>
      <c r="O353" s="154">
        <v>16412376</v>
      </c>
      <c r="P353" s="153"/>
      <c r="Q353" s="155">
        <v>-27486753013</v>
      </c>
      <c r="R353" s="125" t="s">
        <v>263</v>
      </c>
      <c r="S353" s="125" t="s">
        <v>339</v>
      </c>
      <c r="T353" s="125" t="s">
        <v>239</v>
      </c>
      <c r="U353" s="125" t="s">
        <v>253</v>
      </c>
      <c r="V353" s="125" t="s">
        <v>340</v>
      </c>
      <c r="W353" s="125" t="s">
        <v>259</v>
      </c>
      <c r="X353" s="125" t="s">
        <v>1082</v>
      </c>
    </row>
    <row r="354" spans="2:24" ht="12" customHeight="1">
      <c r="B354" s="125" t="s">
        <v>335</v>
      </c>
      <c r="C354" s="126">
        <v>44323</v>
      </c>
      <c r="D354" s="125">
        <v>109</v>
      </c>
      <c r="E354" s="125" t="s">
        <v>336</v>
      </c>
      <c r="F354" s="125">
        <v>3315002</v>
      </c>
      <c r="G354" s="125">
        <v>0</v>
      </c>
      <c r="H354" s="125" t="s">
        <v>264</v>
      </c>
      <c r="I354" s="125" t="s">
        <v>1083</v>
      </c>
      <c r="J354" s="125">
        <v>0</v>
      </c>
      <c r="K354" s="125">
        <v>0</v>
      </c>
      <c r="L354" s="125" t="s">
        <v>42</v>
      </c>
      <c r="M354" s="127"/>
      <c r="N354" s="128" t="s">
        <v>1084</v>
      </c>
      <c r="O354" s="153"/>
      <c r="P354" s="154">
        <v>40347</v>
      </c>
      <c r="Q354" s="155">
        <v>-27486793360</v>
      </c>
      <c r="R354" s="125" t="s">
        <v>263</v>
      </c>
      <c r="S354" s="125" t="s">
        <v>262</v>
      </c>
      <c r="T354" s="125" t="s">
        <v>239</v>
      </c>
      <c r="U354" s="125" t="s">
        <v>253</v>
      </c>
      <c r="V354" s="125" t="s">
        <v>260</v>
      </c>
      <c r="W354" s="125" t="s">
        <v>259</v>
      </c>
      <c r="X354" s="125" t="s">
        <v>345</v>
      </c>
    </row>
    <row r="355" spans="2:24" ht="12" customHeight="1">
      <c r="B355" s="125" t="s">
        <v>335</v>
      </c>
      <c r="C355" s="126">
        <v>44323</v>
      </c>
      <c r="D355" s="125">
        <v>109</v>
      </c>
      <c r="E355" s="125" t="s">
        <v>341</v>
      </c>
      <c r="F355" s="125">
        <v>3315001</v>
      </c>
      <c r="G355" s="125">
        <v>0</v>
      </c>
      <c r="H355" s="125" t="s">
        <v>264</v>
      </c>
      <c r="I355" s="125" t="s">
        <v>1044</v>
      </c>
      <c r="J355" s="125">
        <v>0</v>
      </c>
      <c r="K355" s="125">
        <v>0</v>
      </c>
      <c r="L355" s="125" t="s">
        <v>42</v>
      </c>
      <c r="M355" s="127"/>
      <c r="N355" s="128">
        <v>0</v>
      </c>
      <c r="O355" s="153"/>
      <c r="P355" s="154">
        <v>0</v>
      </c>
      <c r="Q355" s="155">
        <v>-27486793360</v>
      </c>
      <c r="R355" s="125" t="s">
        <v>263</v>
      </c>
      <c r="S355" s="125" t="s">
        <v>337</v>
      </c>
      <c r="T355" s="125" t="s">
        <v>239</v>
      </c>
      <c r="U355" s="125" t="s">
        <v>253</v>
      </c>
      <c r="V355" s="125" t="s">
        <v>338</v>
      </c>
      <c r="W355" s="125" t="s">
        <v>259</v>
      </c>
      <c r="X355" s="125" t="s">
        <v>1045</v>
      </c>
    </row>
    <row r="356" spans="2:24" ht="12" customHeight="1">
      <c r="B356" s="125" t="s">
        <v>335</v>
      </c>
      <c r="C356" s="126">
        <v>44323</v>
      </c>
      <c r="D356" s="125">
        <v>109</v>
      </c>
      <c r="E356" s="125" t="s">
        <v>341</v>
      </c>
      <c r="F356" s="125">
        <v>3315001</v>
      </c>
      <c r="G356" s="125">
        <v>0</v>
      </c>
      <c r="H356" s="125" t="s">
        <v>264</v>
      </c>
      <c r="I356" s="125" t="s">
        <v>596</v>
      </c>
      <c r="J356" s="125">
        <v>0</v>
      </c>
      <c r="K356" s="125">
        <v>0</v>
      </c>
      <c r="L356" s="125" t="s">
        <v>42</v>
      </c>
      <c r="M356" s="127"/>
      <c r="N356" s="128">
        <v>0</v>
      </c>
      <c r="O356" s="153"/>
      <c r="P356" s="154">
        <v>0</v>
      </c>
      <c r="Q356" s="155">
        <v>-27486793360</v>
      </c>
      <c r="R356" s="125" t="s">
        <v>263</v>
      </c>
      <c r="S356" s="125" t="s">
        <v>337</v>
      </c>
      <c r="T356" s="125" t="s">
        <v>239</v>
      </c>
      <c r="U356" s="125" t="s">
        <v>253</v>
      </c>
      <c r="V356" s="125" t="s">
        <v>338</v>
      </c>
      <c r="W356" s="125" t="s">
        <v>259</v>
      </c>
      <c r="X356" s="125" t="s">
        <v>597</v>
      </c>
    </row>
    <row r="357" spans="2:24" ht="12" customHeight="1">
      <c r="B357" s="125" t="s">
        <v>335</v>
      </c>
      <c r="C357" s="126">
        <v>44333</v>
      </c>
      <c r="D357" s="125">
        <v>109</v>
      </c>
      <c r="E357" s="125" t="s">
        <v>336</v>
      </c>
      <c r="F357" s="125">
        <v>3315002</v>
      </c>
      <c r="G357" s="125">
        <v>0</v>
      </c>
      <c r="H357" s="125" t="s">
        <v>264</v>
      </c>
      <c r="I357" s="125" t="s">
        <v>1085</v>
      </c>
      <c r="J357" s="125">
        <v>0</v>
      </c>
      <c r="K357" s="125">
        <v>0</v>
      </c>
      <c r="L357" s="125" t="s">
        <v>42</v>
      </c>
      <c r="M357" s="127"/>
      <c r="N357" s="128" t="s">
        <v>464</v>
      </c>
      <c r="O357" s="153"/>
      <c r="P357" s="154">
        <v>49683</v>
      </c>
      <c r="Q357" s="155">
        <v>-27486843043</v>
      </c>
      <c r="R357" s="125" t="s">
        <v>263</v>
      </c>
      <c r="S357" s="125" t="s">
        <v>262</v>
      </c>
      <c r="T357" s="125" t="s">
        <v>239</v>
      </c>
      <c r="U357" s="125" t="s">
        <v>253</v>
      </c>
      <c r="V357" s="125" t="s">
        <v>260</v>
      </c>
      <c r="W357" s="125" t="s">
        <v>259</v>
      </c>
      <c r="X357" s="125" t="s">
        <v>345</v>
      </c>
    </row>
    <row r="358" spans="2:24" ht="12" customHeight="1">
      <c r="B358" s="125" t="s">
        <v>335</v>
      </c>
      <c r="C358" s="126">
        <v>44334</v>
      </c>
      <c r="D358" s="125">
        <v>109</v>
      </c>
      <c r="E358" s="125" t="s">
        <v>341</v>
      </c>
      <c r="F358" s="125">
        <v>3315001</v>
      </c>
      <c r="G358" s="125">
        <v>0</v>
      </c>
      <c r="H358" s="125" t="s">
        <v>264</v>
      </c>
      <c r="I358" s="125" t="s">
        <v>1086</v>
      </c>
      <c r="J358" s="125">
        <v>0</v>
      </c>
      <c r="K358" s="125">
        <v>0</v>
      </c>
      <c r="L358" s="125" t="s">
        <v>42</v>
      </c>
      <c r="M358" s="128">
        <v>120000</v>
      </c>
      <c r="N358" s="127"/>
      <c r="O358" s="154">
        <v>844959600</v>
      </c>
      <c r="P358" s="153"/>
      <c r="Q358" s="155">
        <v>-26641883443</v>
      </c>
      <c r="R358" s="125" t="s">
        <v>263</v>
      </c>
      <c r="S358" s="125" t="s">
        <v>339</v>
      </c>
      <c r="T358" s="125" t="s">
        <v>239</v>
      </c>
      <c r="U358" s="125" t="s">
        <v>253</v>
      </c>
      <c r="V358" s="125" t="s">
        <v>340</v>
      </c>
      <c r="W358" s="125" t="s">
        <v>259</v>
      </c>
      <c r="X358" s="125" t="s">
        <v>1087</v>
      </c>
    </row>
    <row r="359" spans="2:24" ht="12" customHeight="1">
      <c r="B359" s="125" t="s">
        <v>335</v>
      </c>
      <c r="C359" s="126">
        <v>44337</v>
      </c>
      <c r="D359" s="125">
        <v>109</v>
      </c>
      <c r="E359" s="125" t="s">
        <v>956</v>
      </c>
      <c r="F359" s="125">
        <v>3315003</v>
      </c>
      <c r="G359" s="125">
        <v>0</v>
      </c>
      <c r="H359" s="125" t="s">
        <v>264</v>
      </c>
      <c r="I359" s="125" t="s">
        <v>1088</v>
      </c>
      <c r="J359" s="125">
        <v>0</v>
      </c>
      <c r="K359" s="125">
        <v>0</v>
      </c>
      <c r="L359" s="125" t="s">
        <v>44</v>
      </c>
      <c r="M359" s="127"/>
      <c r="N359" s="128" t="s">
        <v>1089</v>
      </c>
      <c r="O359" s="153"/>
      <c r="P359" s="154">
        <v>148074387</v>
      </c>
      <c r="Q359" s="155">
        <v>-26789957830</v>
      </c>
      <c r="R359" s="125" t="s">
        <v>263</v>
      </c>
      <c r="S359" s="125" t="s">
        <v>262</v>
      </c>
      <c r="T359" s="125" t="s">
        <v>239</v>
      </c>
      <c r="U359" s="125" t="s">
        <v>253</v>
      </c>
      <c r="V359" s="125" t="s">
        <v>260</v>
      </c>
      <c r="W359" s="125" t="s">
        <v>259</v>
      </c>
      <c r="X359" s="125" t="s">
        <v>1090</v>
      </c>
    </row>
    <row r="360" spans="2:24" ht="12" customHeight="1">
      <c r="B360" s="125" t="s">
        <v>335</v>
      </c>
      <c r="C360" s="126">
        <v>44340</v>
      </c>
      <c r="D360" s="125">
        <v>109</v>
      </c>
      <c r="E360" s="125" t="s">
        <v>336</v>
      </c>
      <c r="F360" s="125">
        <v>3315002</v>
      </c>
      <c r="G360" s="125">
        <v>0</v>
      </c>
      <c r="H360" s="125" t="s">
        <v>264</v>
      </c>
      <c r="I360" s="125" t="s">
        <v>1091</v>
      </c>
      <c r="J360" s="125">
        <v>0</v>
      </c>
      <c r="K360" s="125">
        <v>0</v>
      </c>
      <c r="L360" s="125" t="s">
        <v>42</v>
      </c>
      <c r="M360" s="127"/>
      <c r="N360" s="128" t="s">
        <v>1092</v>
      </c>
      <c r="O360" s="153"/>
      <c r="P360" s="154">
        <v>60621</v>
      </c>
      <c r="Q360" s="155">
        <v>-26790018451</v>
      </c>
      <c r="R360" s="125" t="s">
        <v>263</v>
      </c>
      <c r="S360" s="125" t="s">
        <v>262</v>
      </c>
      <c r="T360" s="125" t="s">
        <v>239</v>
      </c>
      <c r="U360" s="125" t="s">
        <v>253</v>
      </c>
      <c r="V360" s="125" t="s">
        <v>260</v>
      </c>
      <c r="W360" s="125" t="s">
        <v>259</v>
      </c>
      <c r="X360" s="125" t="s">
        <v>345</v>
      </c>
    </row>
    <row r="361" spans="2:24" ht="12" customHeight="1">
      <c r="B361" s="125" t="s">
        <v>335</v>
      </c>
      <c r="C361" s="126">
        <v>44340</v>
      </c>
      <c r="D361" s="125">
        <v>109</v>
      </c>
      <c r="E361" s="125" t="s">
        <v>336</v>
      </c>
      <c r="F361" s="125">
        <v>3315002</v>
      </c>
      <c r="G361" s="125">
        <v>0</v>
      </c>
      <c r="H361" s="125" t="s">
        <v>264</v>
      </c>
      <c r="I361" s="125" t="s">
        <v>1093</v>
      </c>
      <c r="J361" s="125">
        <v>0</v>
      </c>
      <c r="K361" s="125">
        <v>0</v>
      </c>
      <c r="L361" s="125" t="s">
        <v>43</v>
      </c>
      <c r="M361" s="127"/>
      <c r="N361" s="128">
        <v>220000</v>
      </c>
      <c r="O361" s="153"/>
      <c r="P361" s="154">
        <v>220000</v>
      </c>
      <c r="Q361" s="155">
        <v>-26790238451</v>
      </c>
      <c r="R361" s="125" t="s">
        <v>263</v>
      </c>
      <c r="S361" s="125" t="s">
        <v>262</v>
      </c>
      <c r="T361" s="125" t="s">
        <v>239</v>
      </c>
      <c r="U361" s="125" t="s">
        <v>253</v>
      </c>
      <c r="V361" s="125" t="s">
        <v>260</v>
      </c>
      <c r="W361" s="125" t="s">
        <v>259</v>
      </c>
      <c r="X361" s="125" t="s">
        <v>345</v>
      </c>
    </row>
    <row r="362" spans="2:24" ht="12" customHeight="1">
      <c r="B362" s="125" t="s">
        <v>335</v>
      </c>
      <c r="C362" s="126">
        <v>44341</v>
      </c>
      <c r="D362" s="125">
        <v>109</v>
      </c>
      <c r="E362" s="125" t="s">
        <v>341</v>
      </c>
      <c r="F362" s="125">
        <v>3315001</v>
      </c>
      <c r="G362" s="125">
        <v>0</v>
      </c>
      <c r="H362" s="125" t="s">
        <v>264</v>
      </c>
      <c r="I362" s="125" t="s">
        <v>1094</v>
      </c>
      <c r="J362" s="125">
        <v>0</v>
      </c>
      <c r="K362" s="125">
        <v>0</v>
      </c>
      <c r="L362" s="125" t="s">
        <v>42</v>
      </c>
      <c r="M362" s="127"/>
      <c r="N362" s="128" t="s">
        <v>1095</v>
      </c>
      <c r="O362" s="153"/>
      <c r="P362" s="154">
        <v>96204881</v>
      </c>
      <c r="Q362" s="155">
        <v>-26886443332</v>
      </c>
      <c r="R362" s="125" t="s">
        <v>263</v>
      </c>
      <c r="S362" s="125" t="s">
        <v>262</v>
      </c>
      <c r="T362" s="125" t="s">
        <v>239</v>
      </c>
      <c r="U362" s="125" t="s">
        <v>253</v>
      </c>
      <c r="V362" s="125" t="s">
        <v>260</v>
      </c>
      <c r="W362" s="125" t="s">
        <v>259</v>
      </c>
      <c r="X362" s="125" t="s">
        <v>1096</v>
      </c>
    </row>
    <row r="363" spans="2:24" ht="12" customHeight="1">
      <c r="B363" s="125" t="s">
        <v>335</v>
      </c>
      <c r="C363" s="126">
        <v>44342</v>
      </c>
      <c r="D363" s="125">
        <v>109</v>
      </c>
      <c r="E363" s="125" t="s">
        <v>336</v>
      </c>
      <c r="F363" s="125">
        <v>3315002</v>
      </c>
      <c r="G363" s="125">
        <v>0</v>
      </c>
      <c r="H363" s="125" t="s">
        <v>264</v>
      </c>
      <c r="I363" s="125" t="s">
        <v>1097</v>
      </c>
      <c r="J363" s="125">
        <v>0</v>
      </c>
      <c r="K363" s="125">
        <v>0</v>
      </c>
      <c r="L363" s="125" t="s">
        <v>42</v>
      </c>
      <c r="M363" s="127"/>
      <c r="N363" s="128">
        <v>25</v>
      </c>
      <c r="O363" s="153"/>
      <c r="P363" s="154">
        <v>168081</v>
      </c>
      <c r="Q363" s="155">
        <v>-26886611413</v>
      </c>
      <c r="R363" s="125" t="s">
        <v>263</v>
      </c>
      <c r="S363" s="125" t="s">
        <v>262</v>
      </c>
      <c r="T363" s="125" t="s">
        <v>239</v>
      </c>
      <c r="U363" s="125" t="s">
        <v>253</v>
      </c>
      <c r="V363" s="125" t="s">
        <v>260</v>
      </c>
      <c r="W363" s="125" t="s">
        <v>259</v>
      </c>
      <c r="X363" s="125" t="s">
        <v>345</v>
      </c>
    </row>
    <row r="364" spans="2:24" ht="12" customHeight="1">
      <c r="B364" s="125" t="s">
        <v>335</v>
      </c>
      <c r="C364" s="126">
        <v>44343</v>
      </c>
      <c r="D364" s="125">
        <v>109</v>
      </c>
      <c r="E364" s="125" t="s">
        <v>341</v>
      </c>
      <c r="F364" s="125">
        <v>3315001</v>
      </c>
      <c r="G364" s="125">
        <v>0</v>
      </c>
      <c r="H364" s="125" t="s">
        <v>264</v>
      </c>
      <c r="I364" s="125" t="s">
        <v>1098</v>
      </c>
      <c r="J364" s="125">
        <v>0</v>
      </c>
      <c r="K364" s="125">
        <v>0</v>
      </c>
      <c r="L364" s="125" t="s">
        <v>43</v>
      </c>
      <c r="M364" s="128">
        <v>53166</v>
      </c>
      <c r="N364" s="127"/>
      <c r="O364" s="154">
        <v>53166</v>
      </c>
      <c r="P364" s="153"/>
      <c r="Q364" s="155">
        <v>-26886558247</v>
      </c>
      <c r="R364" s="125" t="s">
        <v>263</v>
      </c>
      <c r="S364" s="125" t="s">
        <v>339</v>
      </c>
      <c r="T364" s="125" t="s">
        <v>239</v>
      </c>
      <c r="U364" s="125" t="s">
        <v>253</v>
      </c>
      <c r="V364" s="125" t="s">
        <v>340</v>
      </c>
      <c r="W364" s="125" t="s">
        <v>259</v>
      </c>
      <c r="X364" s="125" t="s">
        <v>1099</v>
      </c>
    </row>
    <row r="365" spans="2:24" ht="12" customHeight="1">
      <c r="B365" s="125" t="s">
        <v>335</v>
      </c>
      <c r="C365" s="126">
        <v>44344</v>
      </c>
      <c r="D365" s="125">
        <v>109</v>
      </c>
      <c r="E365" s="125" t="s">
        <v>336</v>
      </c>
      <c r="F365" s="125">
        <v>3315002</v>
      </c>
      <c r="G365" s="125">
        <v>0</v>
      </c>
      <c r="H365" s="125" t="s">
        <v>264</v>
      </c>
      <c r="I365" s="125" t="s">
        <v>1100</v>
      </c>
      <c r="J365" s="125">
        <v>0</v>
      </c>
      <c r="K365" s="125">
        <v>0</v>
      </c>
      <c r="L365" s="125" t="s">
        <v>42</v>
      </c>
      <c r="M365" s="127"/>
      <c r="N365" s="128" t="s">
        <v>464</v>
      </c>
      <c r="O365" s="153"/>
      <c r="P365" s="154">
        <v>49954</v>
      </c>
      <c r="Q365" s="155">
        <v>-26886608201</v>
      </c>
      <c r="R365" s="125" t="s">
        <v>263</v>
      </c>
      <c r="S365" s="125" t="s">
        <v>262</v>
      </c>
      <c r="T365" s="125" t="s">
        <v>239</v>
      </c>
      <c r="U365" s="125" t="s">
        <v>253</v>
      </c>
      <c r="V365" s="125" t="s">
        <v>260</v>
      </c>
      <c r="W365" s="125" t="s">
        <v>259</v>
      </c>
      <c r="X365" s="125" t="s">
        <v>345</v>
      </c>
    </row>
    <row r="366" spans="2:24" ht="12" hidden="1" customHeight="1">
      <c r="B366" s="125" t="s">
        <v>335</v>
      </c>
      <c r="C366" s="126">
        <v>44347</v>
      </c>
      <c r="D366" s="125">
        <v>0</v>
      </c>
      <c r="E366" s="125">
        <v>0</v>
      </c>
      <c r="F366" s="125">
        <v>0</v>
      </c>
      <c r="G366" s="125">
        <v>0</v>
      </c>
      <c r="H366" s="125" t="s">
        <v>637</v>
      </c>
      <c r="I366" s="125">
        <v>1386523</v>
      </c>
      <c r="J366" s="125" t="s">
        <v>1101</v>
      </c>
      <c r="K366" s="127"/>
      <c r="L366" s="125" t="s">
        <v>44</v>
      </c>
      <c r="M366" s="128">
        <v>0</v>
      </c>
      <c r="N366" s="128">
        <v>0</v>
      </c>
      <c r="O366" s="154">
        <v>0</v>
      </c>
      <c r="P366" s="154">
        <v>8485049</v>
      </c>
      <c r="Q366" s="155">
        <v>-26895093250</v>
      </c>
      <c r="R366" s="125" t="s">
        <v>256</v>
      </c>
      <c r="S366" s="125" t="s">
        <v>639</v>
      </c>
      <c r="T366" s="125" t="s">
        <v>640</v>
      </c>
      <c r="U366" s="125" t="s">
        <v>253</v>
      </c>
      <c r="V366" s="125" t="s">
        <v>44</v>
      </c>
      <c r="W366" s="125">
        <v>0</v>
      </c>
      <c r="X366" s="127"/>
    </row>
    <row r="367" spans="2:24" ht="12" hidden="1" customHeight="1">
      <c r="B367" s="125" t="s">
        <v>335</v>
      </c>
      <c r="C367" s="126">
        <v>44347</v>
      </c>
      <c r="D367" s="125">
        <v>0</v>
      </c>
      <c r="E367" s="125">
        <v>0</v>
      </c>
      <c r="F367" s="125">
        <v>0</v>
      </c>
      <c r="G367" s="125">
        <v>0</v>
      </c>
      <c r="H367" s="125" t="s">
        <v>1102</v>
      </c>
      <c r="I367" s="125">
        <v>1386520</v>
      </c>
      <c r="J367" s="125" t="s">
        <v>1103</v>
      </c>
      <c r="K367" s="127"/>
      <c r="L367" s="125" t="s">
        <v>44</v>
      </c>
      <c r="M367" s="128">
        <v>0</v>
      </c>
      <c r="N367" s="128">
        <v>0</v>
      </c>
      <c r="O367" s="154">
        <v>0</v>
      </c>
      <c r="P367" s="154">
        <v>14789370</v>
      </c>
      <c r="Q367" s="155">
        <v>-26909882620</v>
      </c>
      <c r="R367" s="125" t="s">
        <v>256</v>
      </c>
      <c r="S367" s="125" t="s">
        <v>639</v>
      </c>
      <c r="T367" s="125" t="s">
        <v>640</v>
      </c>
      <c r="U367" s="125" t="s">
        <v>253</v>
      </c>
      <c r="V367" s="125" t="s">
        <v>44</v>
      </c>
      <c r="W367" s="125">
        <v>0</v>
      </c>
      <c r="X367" s="127"/>
    </row>
    <row r="368" spans="2:24" ht="12" hidden="1" customHeight="1">
      <c r="B368" s="125" t="s">
        <v>335</v>
      </c>
      <c r="C368" s="126">
        <v>44347</v>
      </c>
      <c r="D368" s="125">
        <v>0</v>
      </c>
      <c r="E368" s="125">
        <v>0</v>
      </c>
      <c r="F368" s="125">
        <v>0</v>
      </c>
      <c r="G368" s="125">
        <v>0</v>
      </c>
      <c r="H368" s="125" t="s">
        <v>1104</v>
      </c>
      <c r="I368" s="125">
        <v>1386518</v>
      </c>
      <c r="J368" s="125" t="s">
        <v>1105</v>
      </c>
      <c r="K368" s="127"/>
      <c r="L368" s="125" t="s">
        <v>42</v>
      </c>
      <c r="M368" s="128">
        <v>0</v>
      </c>
      <c r="N368" s="128">
        <v>0</v>
      </c>
      <c r="O368" s="154">
        <v>0</v>
      </c>
      <c r="P368" s="154">
        <v>912937292</v>
      </c>
      <c r="Q368" s="155">
        <v>-27822819912</v>
      </c>
      <c r="R368" s="125" t="s">
        <v>256</v>
      </c>
      <c r="S368" s="125" t="s">
        <v>639</v>
      </c>
      <c r="T368" s="125" t="s">
        <v>640</v>
      </c>
      <c r="U368" s="125" t="s">
        <v>253</v>
      </c>
      <c r="V368" s="125" t="s">
        <v>42</v>
      </c>
      <c r="W368" s="125">
        <v>0</v>
      </c>
      <c r="X368" s="127"/>
    </row>
    <row r="369" spans="2:24" ht="12" hidden="1" customHeight="1">
      <c r="B369" s="125" t="s">
        <v>335</v>
      </c>
      <c r="C369" s="126">
        <v>44347</v>
      </c>
      <c r="D369" s="125">
        <v>0</v>
      </c>
      <c r="E369" s="125">
        <v>0</v>
      </c>
      <c r="F369" s="125">
        <v>0</v>
      </c>
      <c r="G369" s="125">
        <v>0</v>
      </c>
      <c r="H369" s="125" t="s">
        <v>641</v>
      </c>
      <c r="I369" s="125">
        <v>1386524</v>
      </c>
      <c r="J369" s="125" t="s">
        <v>1106</v>
      </c>
      <c r="K369" s="127"/>
      <c r="L369" s="125" t="s">
        <v>42</v>
      </c>
      <c r="M369" s="128">
        <v>0</v>
      </c>
      <c r="N369" s="128">
        <v>0</v>
      </c>
      <c r="O369" s="154">
        <v>51820983</v>
      </c>
      <c r="P369" s="154">
        <v>0</v>
      </c>
      <c r="Q369" s="155">
        <v>-27770998929</v>
      </c>
      <c r="R369" s="125" t="s">
        <v>256</v>
      </c>
      <c r="S369" s="125" t="s">
        <v>639</v>
      </c>
      <c r="T369" s="125" t="s">
        <v>640</v>
      </c>
      <c r="U369" s="125" t="s">
        <v>253</v>
      </c>
      <c r="V369" s="125" t="s">
        <v>42</v>
      </c>
      <c r="W369" s="125">
        <v>0</v>
      </c>
      <c r="X369" s="127"/>
    </row>
    <row r="370" spans="2:24" ht="12" customHeight="1">
      <c r="B370" s="125" t="s">
        <v>335</v>
      </c>
      <c r="C370" s="126">
        <v>44347</v>
      </c>
      <c r="D370" s="125">
        <v>109</v>
      </c>
      <c r="E370" s="125" t="s">
        <v>336</v>
      </c>
      <c r="F370" s="125">
        <v>3315002</v>
      </c>
      <c r="G370" s="125">
        <v>0</v>
      </c>
      <c r="H370" s="125" t="s">
        <v>264</v>
      </c>
      <c r="I370" s="125" t="s">
        <v>1083</v>
      </c>
      <c r="J370" s="125">
        <v>0</v>
      </c>
      <c r="K370" s="125">
        <v>0</v>
      </c>
      <c r="L370" s="125" t="s">
        <v>42</v>
      </c>
      <c r="M370" s="128" t="s">
        <v>1084</v>
      </c>
      <c r="N370" s="127"/>
      <c r="O370" s="154">
        <v>40347</v>
      </c>
      <c r="P370" s="153"/>
      <c r="Q370" s="155">
        <v>-27770958582</v>
      </c>
      <c r="R370" s="125" t="s">
        <v>263</v>
      </c>
      <c r="S370" s="125" t="s">
        <v>339</v>
      </c>
      <c r="T370" s="125" t="s">
        <v>239</v>
      </c>
      <c r="U370" s="125" t="s">
        <v>253</v>
      </c>
      <c r="V370" s="125" t="s">
        <v>340</v>
      </c>
      <c r="W370" s="125" t="s">
        <v>259</v>
      </c>
      <c r="X370" s="125" t="s">
        <v>1107</v>
      </c>
    </row>
    <row r="371" spans="2:24" ht="12" customHeight="1">
      <c r="B371" s="125" t="s">
        <v>335</v>
      </c>
      <c r="C371" s="126">
        <v>44347</v>
      </c>
      <c r="D371" s="125">
        <v>109</v>
      </c>
      <c r="E371" s="125" t="s">
        <v>336</v>
      </c>
      <c r="F371" s="125">
        <v>3315002</v>
      </c>
      <c r="G371" s="125">
        <v>0</v>
      </c>
      <c r="H371" s="125" t="s">
        <v>264</v>
      </c>
      <c r="I371" s="125" t="s">
        <v>1085</v>
      </c>
      <c r="J371" s="125">
        <v>0</v>
      </c>
      <c r="K371" s="125">
        <v>0</v>
      </c>
      <c r="L371" s="125" t="s">
        <v>42</v>
      </c>
      <c r="M371" s="128" t="s">
        <v>464</v>
      </c>
      <c r="N371" s="127"/>
      <c r="O371" s="154">
        <v>49683</v>
      </c>
      <c r="P371" s="153"/>
      <c r="Q371" s="155">
        <v>-27770908899</v>
      </c>
      <c r="R371" s="125" t="s">
        <v>263</v>
      </c>
      <c r="S371" s="125" t="s">
        <v>339</v>
      </c>
      <c r="T371" s="125" t="s">
        <v>239</v>
      </c>
      <c r="U371" s="125" t="s">
        <v>253</v>
      </c>
      <c r="V371" s="125" t="s">
        <v>340</v>
      </c>
      <c r="W371" s="125" t="s">
        <v>259</v>
      </c>
      <c r="X371" s="125" t="s">
        <v>1108</v>
      </c>
    </row>
    <row r="372" spans="2:24" ht="12" customHeight="1">
      <c r="B372" s="125" t="s">
        <v>335</v>
      </c>
      <c r="C372" s="126">
        <v>44347</v>
      </c>
      <c r="D372" s="125">
        <v>109</v>
      </c>
      <c r="E372" s="125" t="s">
        <v>336</v>
      </c>
      <c r="F372" s="125">
        <v>3315002</v>
      </c>
      <c r="G372" s="125">
        <v>0</v>
      </c>
      <c r="H372" s="125" t="s">
        <v>264</v>
      </c>
      <c r="I372" s="125" t="s">
        <v>1100</v>
      </c>
      <c r="J372" s="125">
        <v>0</v>
      </c>
      <c r="K372" s="125">
        <v>0</v>
      </c>
      <c r="L372" s="125" t="s">
        <v>42</v>
      </c>
      <c r="M372" s="128" t="s">
        <v>464</v>
      </c>
      <c r="N372" s="127"/>
      <c r="O372" s="154">
        <v>49954</v>
      </c>
      <c r="P372" s="153"/>
      <c r="Q372" s="155">
        <v>-27770858945</v>
      </c>
      <c r="R372" s="125" t="s">
        <v>263</v>
      </c>
      <c r="S372" s="125" t="s">
        <v>339</v>
      </c>
      <c r="T372" s="125" t="s">
        <v>239</v>
      </c>
      <c r="U372" s="125" t="s">
        <v>253</v>
      </c>
      <c r="V372" s="125" t="s">
        <v>340</v>
      </c>
      <c r="W372" s="125" t="s">
        <v>259</v>
      </c>
      <c r="X372" s="125" t="s">
        <v>1109</v>
      </c>
    </row>
    <row r="373" spans="2:24" ht="12" customHeight="1">
      <c r="B373" s="125" t="s">
        <v>335</v>
      </c>
      <c r="C373" s="126">
        <v>44347</v>
      </c>
      <c r="D373" s="125">
        <v>109</v>
      </c>
      <c r="E373" s="125" t="s">
        <v>336</v>
      </c>
      <c r="F373" s="125">
        <v>3315002</v>
      </c>
      <c r="G373" s="125">
        <v>0</v>
      </c>
      <c r="H373" s="125" t="s">
        <v>264</v>
      </c>
      <c r="I373" s="125" t="s">
        <v>1097</v>
      </c>
      <c r="J373" s="125">
        <v>0</v>
      </c>
      <c r="K373" s="125">
        <v>0</v>
      </c>
      <c r="L373" s="125" t="s">
        <v>42</v>
      </c>
      <c r="M373" s="128">
        <v>25</v>
      </c>
      <c r="N373" s="127"/>
      <c r="O373" s="154">
        <v>168081</v>
      </c>
      <c r="P373" s="153"/>
      <c r="Q373" s="155">
        <v>-27770690864</v>
      </c>
      <c r="R373" s="125" t="s">
        <v>263</v>
      </c>
      <c r="S373" s="125" t="s">
        <v>339</v>
      </c>
      <c r="T373" s="125" t="s">
        <v>239</v>
      </c>
      <c r="U373" s="125" t="s">
        <v>253</v>
      </c>
      <c r="V373" s="125" t="s">
        <v>340</v>
      </c>
      <c r="W373" s="125" t="s">
        <v>259</v>
      </c>
      <c r="X373" s="125" t="s">
        <v>1110</v>
      </c>
    </row>
    <row r="374" spans="2:24" ht="12" customHeight="1">
      <c r="B374" s="125" t="s">
        <v>335</v>
      </c>
      <c r="C374" s="126">
        <v>44347</v>
      </c>
      <c r="D374" s="125">
        <v>109</v>
      </c>
      <c r="E374" s="125" t="s">
        <v>336</v>
      </c>
      <c r="F374" s="125">
        <v>3315002</v>
      </c>
      <c r="G374" s="125">
        <v>0</v>
      </c>
      <c r="H374" s="125" t="s">
        <v>264</v>
      </c>
      <c r="I374" s="125" t="s">
        <v>1093</v>
      </c>
      <c r="J374" s="125">
        <v>0</v>
      </c>
      <c r="K374" s="125">
        <v>0</v>
      </c>
      <c r="L374" s="125" t="s">
        <v>43</v>
      </c>
      <c r="M374" s="128">
        <v>220000</v>
      </c>
      <c r="N374" s="127"/>
      <c r="O374" s="154">
        <v>220000</v>
      </c>
      <c r="P374" s="153"/>
      <c r="Q374" s="155">
        <v>-27770470864</v>
      </c>
      <c r="R374" s="125" t="s">
        <v>263</v>
      </c>
      <c r="S374" s="125" t="s">
        <v>339</v>
      </c>
      <c r="T374" s="125" t="s">
        <v>239</v>
      </c>
      <c r="U374" s="125" t="s">
        <v>253</v>
      </c>
      <c r="V374" s="125" t="s">
        <v>340</v>
      </c>
      <c r="W374" s="125" t="s">
        <v>259</v>
      </c>
      <c r="X374" s="125" t="s">
        <v>1111</v>
      </c>
    </row>
    <row r="375" spans="2:24" ht="12" customHeight="1">
      <c r="B375" s="125" t="s">
        <v>335</v>
      </c>
      <c r="C375" s="126">
        <v>44347</v>
      </c>
      <c r="D375" s="125">
        <v>109</v>
      </c>
      <c r="E375" s="125" t="s">
        <v>336</v>
      </c>
      <c r="F375" s="125">
        <v>3315002</v>
      </c>
      <c r="G375" s="125">
        <v>0</v>
      </c>
      <c r="H375" s="125" t="s">
        <v>264</v>
      </c>
      <c r="I375" s="125" t="s">
        <v>1091</v>
      </c>
      <c r="J375" s="125">
        <v>0</v>
      </c>
      <c r="K375" s="125">
        <v>0</v>
      </c>
      <c r="L375" s="125" t="s">
        <v>42</v>
      </c>
      <c r="M375" s="128" t="s">
        <v>1092</v>
      </c>
      <c r="N375" s="127"/>
      <c r="O375" s="154">
        <v>60621</v>
      </c>
      <c r="P375" s="153"/>
      <c r="Q375" s="155">
        <v>-27770410243</v>
      </c>
      <c r="R375" s="125" t="s">
        <v>263</v>
      </c>
      <c r="S375" s="125" t="s">
        <v>339</v>
      </c>
      <c r="T375" s="125" t="s">
        <v>239</v>
      </c>
      <c r="U375" s="125" t="s">
        <v>253</v>
      </c>
      <c r="V375" s="125" t="s">
        <v>340</v>
      </c>
      <c r="W375" s="125" t="s">
        <v>259</v>
      </c>
      <c r="X375" s="125" t="s">
        <v>1112</v>
      </c>
    </row>
    <row r="376" spans="2:24" ht="12" customHeight="1">
      <c r="B376" s="125" t="s">
        <v>335</v>
      </c>
      <c r="C376" s="126">
        <v>44347</v>
      </c>
      <c r="D376" s="125">
        <v>109</v>
      </c>
      <c r="E376" s="125" t="s">
        <v>956</v>
      </c>
      <c r="F376" s="125">
        <v>3315003</v>
      </c>
      <c r="G376" s="125">
        <v>0</v>
      </c>
      <c r="H376" s="125" t="s">
        <v>264</v>
      </c>
      <c r="I376" s="125" t="s">
        <v>1113</v>
      </c>
      <c r="J376" s="125">
        <v>0</v>
      </c>
      <c r="K376" s="125">
        <v>0</v>
      </c>
      <c r="L376" s="125" t="s">
        <v>43</v>
      </c>
      <c r="M376" s="127"/>
      <c r="N376" s="128">
        <v>15403417</v>
      </c>
      <c r="O376" s="153"/>
      <c r="P376" s="154">
        <v>15403417</v>
      </c>
      <c r="Q376" s="155">
        <v>-27785813660</v>
      </c>
      <c r="R376" s="125" t="s">
        <v>263</v>
      </c>
      <c r="S376" s="125" t="s">
        <v>262</v>
      </c>
      <c r="T376" s="125" t="s">
        <v>239</v>
      </c>
      <c r="U376" s="125" t="s">
        <v>253</v>
      </c>
      <c r="V376" s="125" t="s">
        <v>260</v>
      </c>
      <c r="W376" s="125" t="s">
        <v>259</v>
      </c>
      <c r="X376" s="125" t="s">
        <v>1114</v>
      </c>
    </row>
    <row r="377" spans="2:24" ht="12" hidden="1" customHeight="1">
      <c r="B377" s="125" t="s">
        <v>335</v>
      </c>
      <c r="C377" s="126">
        <v>44347</v>
      </c>
      <c r="D377" s="125">
        <v>109</v>
      </c>
      <c r="E377" s="125" t="s">
        <v>956</v>
      </c>
      <c r="F377" s="125">
        <v>3315003</v>
      </c>
      <c r="G377" s="125">
        <v>0</v>
      </c>
      <c r="H377" s="125" t="s">
        <v>651</v>
      </c>
      <c r="I377" s="125" t="s">
        <v>1115</v>
      </c>
      <c r="J377" s="125">
        <v>0</v>
      </c>
      <c r="K377" s="125">
        <v>0</v>
      </c>
      <c r="L377" s="125" t="s">
        <v>42</v>
      </c>
      <c r="M377" s="128" t="s">
        <v>1078</v>
      </c>
      <c r="N377" s="127"/>
      <c r="O377" s="154">
        <v>15733009</v>
      </c>
      <c r="P377" s="153"/>
      <c r="Q377" s="155">
        <v>-27770080651</v>
      </c>
      <c r="R377" s="125" t="s">
        <v>263</v>
      </c>
      <c r="S377" s="125" t="s">
        <v>262</v>
      </c>
      <c r="T377" s="125" t="s">
        <v>239</v>
      </c>
      <c r="U377" s="125" t="s">
        <v>253</v>
      </c>
      <c r="V377" s="125" t="s">
        <v>260</v>
      </c>
      <c r="W377" s="125" t="s">
        <v>259</v>
      </c>
      <c r="X377" s="125" t="s">
        <v>1116</v>
      </c>
    </row>
    <row r="378" spans="2:24" ht="12" customHeight="1">
      <c r="B378" s="125" t="s">
        <v>335</v>
      </c>
      <c r="C378" s="126">
        <v>44347</v>
      </c>
      <c r="D378" s="125">
        <v>109</v>
      </c>
      <c r="E378" s="125" t="s">
        <v>956</v>
      </c>
      <c r="F378" s="125">
        <v>3315003</v>
      </c>
      <c r="G378" s="125">
        <v>0</v>
      </c>
      <c r="H378" s="125" t="s">
        <v>264</v>
      </c>
      <c r="I378" s="125" t="s">
        <v>1113</v>
      </c>
      <c r="J378" s="125">
        <v>0</v>
      </c>
      <c r="K378" s="125">
        <v>0</v>
      </c>
      <c r="L378" s="125" t="s">
        <v>43</v>
      </c>
      <c r="M378" s="128">
        <v>436959</v>
      </c>
      <c r="N378" s="127"/>
      <c r="O378" s="154">
        <v>436959</v>
      </c>
      <c r="P378" s="153"/>
      <c r="Q378" s="155">
        <v>-27769643692</v>
      </c>
      <c r="R378" s="125" t="s">
        <v>263</v>
      </c>
      <c r="S378" s="125" t="s">
        <v>339</v>
      </c>
      <c r="T378" s="125" t="s">
        <v>239</v>
      </c>
      <c r="U378" s="125" t="s">
        <v>253</v>
      </c>
      <c r="V378" s="125" t="s">
        <v>340</v>
      </c>
      <c r="W378" s="125" t="s">
        <v>259</v>
      </c>
      <c r="X378" s="125" t="s">
        <v>1117</v>
      </c>
    </row>
    <row r="379" spans="2:24" ht="12" customHeight="1">
      <c r="B379" s="125" t="s">
        <v>335</v>
      </c>
      <c r="C379" s="126">
        <v>44347</v>
      </c>
      <c r="D379" s="125">
        <v>109</v>
      </c>
      <c r="E379" s="125" t="s">
        <v>956</v>
      </c>
      <c r="F379" s="125">
        <v>3315003</v>
      </c>
      <c r="G379" s="125">
        <v>0</v>
      </c>
      <c r="H379" s="125" t="s">
        <v>264</v>
      </c>
      <c r="I379" s="125" t="s">
        <v>1118</v>
      </c>
      <c r="J379" s="125">
        <v>0</v>
      </c>
      <c r="K379" s="125">
        <v>0</v>
      </c>
      <c r="L379" s="125" t="s">
        <v>43</v>
      </c>
      <c r="M379" s="127"/>
      <c r="N379" s="128">
        <v>1579086</v>
      </c>
      <c r="O379" s="153"/>
      <c r="P379" s="154">
        <v>1579086</v>
      </c>
      <c r="Q379" s="155">
        <v>-27771222778</v>
      </c>
      <c r="R379" s="125" t="s">
        <v>263</v>
      </c>
      <c r="S379" s="125" t="s">
        <v>262</v>
      </c>
      <c r="T379" s="125" t="s">
        <v>239</v>
      </c>
      <c r="U379" s="125" t="s">
        <v>253</v>
      </c>
      <c r="V379" s="125" t="s">
        <v>260</v>
      </c>
      <c r="W379" s="125" t="s">
        <v>259</v>
      </c>
      <c r="X379" s="125" t="s">
        <v>1119</v>
      </c>
    </row>
    <row r="380" spans="2:24" ht="12" customHeight="1">
      <c r="B380" s="125" t="s">
        <v>335</v>
      </c>
      <c r="C380" s="126">
        <v>44347</v>
      </c>
      <c r="D380" s="125">
        <v>109</v>
      </c>
      <c r="E380" s="125" t="s">
        <v>956</v>
      </c>
      <c r="F380" s="125">
        <v>3315003</v>
      </c>
      <c r="G380" s="125">
        <v>0</v>
      </c>
      <c r="H380" s="125" t="s">
        <v>264</v>
      </c>
      <c r="I380" s="125" t="s">
        <v>1118</v>
      </c>
      <c r="J380" s="125">
        <v>0</v>
      </c>
      <c r="K380" s="125">
        <v>0</v>
      </c>
      <c r="L380" s="125" t="s">
        <v>43</v>
      </c>
      <c r="M380" s="128">
        <v>1579086</v>
      </c>
      <c r="N380" s="127"/>
      <c r="O380" s="154">
        <v>1579086</v>
      </c>
      <c r="P380" s="153"/>
      <c r="Q380" s="155">
        <v>-27769643692</v>
      </c>
      <c r="R380" s="125" t="s">
        <v>263</v>
      </c>
      <c r="S380" s="125" t="s">
        <v>339</v>
      </c>
      <c r="T380" s="125" t="s">
        <v>239</v>
      </c>
      <c r="U380" s="125" t="s">
        <v>253</v>
      </c>
      <c r="V380" s="125" t="s">
        <v>340</v>
      </c>
      <c r="W380" s="125" t="s">
        <v>259</v>
      </c>
      <c r="X380" s="125" t="s">
        <v>1120</v>
      </c>
    </row>
    <row r="381" spans="2:24" ht="12" customHeight="1">
      <c r="B381" s="125" t="s">
        <v>335</v>
      </c>
      <c r="C381" s="126">
        <v>44347</v>
      </c>
      <c r="D381" s="125">
        <v>109</v>
      </c>
      <c r="E381" s="125" t="s">
        <v>956</v>
      </c>
      <c r="F381" s="125">
        <v>3315003</v>
      </c>
      <c r="G381" s="125">
        <v>0</v>
      </c>
      <c r="H381" s="125" t="s">
        <v>264</v>
      </c>
      <c r="I381" s="125" t="s">
        <v>1121</v>
      </c>
      <c r="J381" s="125">
        <v>0</v>
      </c>
      <c r="K381" s="125">
        <v>0</v>
      </c>
      <c r="L381" s="125" t="s">
        <v>42</v>
      </c>
      <c r="M381" s="128" t="s">
        <v>1122</v>
      </c>
      <c r="N381" s="127"/>
      <c r="O381" s="154">
        <v>664846596</v>
      </c>
      <c r="P381" s="153"/>
      <c r="Q381" s="155">
        <v>-27104797096</v>
      </c>
      <c r="R381" s="125" t="s">
        <v>263</v>
      </c>
      <c r="S381" s="125" t="s">
        <v>339</v>
      </c>
      <c r="T381" s="125" t="s">
        <v>239</v>
      </c>
      <c r="U381" s="125" t="s">
        <v>253</v>
      </c>
      <c r="V381" s="125" t="s">
        <v>340</v>
      </c>
      <c r="W381" s="125" t="s">
        <v>259</v>
      </c>
      <c r="X381" s="125" t="s">
        <v>1123</v>
      </c>
    </row>
    <row r="382" spans="2:24" ht="12" customHeight="1">
      <c r="B382" s="125" t="s">
        <v>335</v>
      </c>
      <c r="C382" s="126">
        <v>44347</v>
      </c>
      <c r="D382" s="125">
        <v>109</v>
      </c>
      <c r="E382" s="125" t="s">
        <v>956</v>
      </c>
      <c r="F382" s="125">
        <v>3315003</v>
      </c>
      <c r="G382" s="125">
        <v>0</v>
      </c>
      <c r="H382" s="125" t="s">
        <v>264</v>
      </c>
      <c r="I382" s="125">
        <v>2166553907</v>
      </c>
      <c r="J382" s="125">
        <v>0</v>
      </c>
      <c r="K382" s="125">
        <v>0</v>
      </c>
      <c r="L382" s="125" t="s">
        <v>42</v>
      </c>
      <c r="M382" s="128" t="s">
        <v>1078</v>
      </c>
      <c r="N382" s="127"/>
      <c r="O382" s="154">
        <v>16412376</v>
      </c>
      <c r="P382" s="153"/>
      <c r="Q382" s="155">
        <v>-27088384720</v>
      </c>
      <c r="R382" s="125" t="s">
        <v>263</v>
      </c>
      <c r="S382" s="125" t="s">
        <v>339</v>
      </c>
      <c r="T382" s="125" t="s">
        <v>239</v>
      </c>
      <c r="U382" s="125" t="s">
        <v>253</v>
      </c>
      <c r="V382" s="125" t="s">
        <v>340</v>
      </c>
      <c r="W382" s="125" t="s">
        <v>259</v>
      </c>
      <c r="X382" s="125" t="s">
        <v>1124</v>
      </c>
    </row>
    <row r="383" spans="2:24" ht="12" hidden="1" customHeight="1">
      <c r="B383" s="125" t="s">
        <v>335</v>
      </c>
      <c r="C383" s="126">
        <v>44347</v>
      </c>
      <c r="D383" s="125">
        <v>109</v>
      </c>
      <c r="E383" s="125" t="s">
        <v>956</v>
      </c>
      <c r="F383" s="125">
        <v>3315003</v>
      </c>
      <c r="G383" s="125">
        <v>0</v>
      </c>
      <c r="H383" s="125" t="s">
        <v>651</v>
      </c>
      <c r="I383" s="125" t="s">
        <v>1115</v>
      </c>
      <c r="J383" s="125">
        <v>0</v>
      </c>
      <c r="K383" s="125">
        <v>0</v>
      </c>
      <c r="L383" s="125" t="s">
        <v>42</v>
      </c>
      <c r="M383" s="127"/>
      <c r="N383" s="128" t="s">
        <v>1078</v>
      </c>
      <c r="O383" s="153"/>
      <c r="P383" s="154">
        <v>15733009</v>
      </c>
      <c r="Q383" s="155">
        <v>-27104117729</v>
      </c>
      <c r="R383" s="125" t="s">
        <v>263</v>
      </c>
      <c r="S383" s="125" t="s">
        <v>339</v>
      </c>
      <c r="T383" s="125" t="s">
        <v>239</v>
      </c>
      <c r="U383" s="125" t="s">
        <v>253</v>
      </c>
      <c r="V383" s="125" t="s">
        <v>340</v>
      </c>
      <c r="W383" s="125" t="s">
        <v>259</v>
      </c>
      <c r="X383" s="125" t="s">
        <v>1125</v>
      </c>
    </row>
    <row r="384" spans="2:24" ht="12" customHeight="1">
      <c r="B384" s="125" t="s">
        <v>335</v>
      </c>
      <c r="C384" s="126">
        <v>44347</v>
      </c>
      <c r="D384" s="125">
        <v>109</v>
      </c>
      <c r="E384" s="125" t="s">
        <v>956</v>
      </c>
      <c r="F384" s="125">
        <v>3315003</v>
      </c>
      <c r="G384" s="125">
        <v>0</v>
      </c>
      <c r="H384" s="125" t="s">
        <v>264</v>
      </c>
      <c r="I384" s="125" t="s">
        <v>1113</v>
      </c>
      <c r="J384" s="125">
        <v>0</v>
      </c>
      <c r="K384" s="125">
        <v>0</v>
      </c>
      <c r="L384" s="125" t="s">
        <v>43</v>
      </c>
      <c r="M384" s="128">
        <v>4469969</v>
      </c>
      <c r="N384" s="127"/>
      <c r="O384" s="154">
        <v>4469969</v>
      </c>
      <c r="P384" s="153"/>
      <c r="Q384" s="155">
        <v>-27099647760</v>
      </c>
      <c r="R384" s="125" t="s">
        <v>263</v>
      </c>
      <c r="S384" s="125" t="s">
        <v>339</v>
      </c>
      <c r="T384" s="125" t="s">
        <v>239</v>
      </c>
      <c r="U384" s="125" t="s">
        <v>253</v>
      </c>
      <c r="V384" s="125" t="s">
        <v>340</v>
      </c>
      <c r="W384" s="125" t="s">
        <v>259</v>
      </c>
      <c r="X384" s="125" t="s">
        <v>1126</v>
      </c>
    </row>
    <row r="385" spans="2:24" ht="12" customHeight="1">
      <c r="B385" s="125" t="s">
        <v>335</v>
      </c>
      <c r="C385" s="126">
        <v>44347</v>
      </c>
      <c r="D385" s="125">
        <v>109</v>
      </c>
      <c r="E385" s="125" t="s">
        <v>956</v>
      </c>
      <c r="F385" s="125">
        <v>3315003</v>
      </c>
      <c r="G385" s="125">
        <v>0</v>
      </c>
      <c r="H385" s="125" t="s">
        <v>264</v>
      </c>
      <c r="I385" s="125" t="s">
        <v>1113</v>
      </c>
      <c r="J385" s="125">
        <v>0</v>
      </c>
      <c r="K385" s="125">
        <v>0</v>
      </c>
      <c r="L385" s="125" t="s">
        <v>43</v>
      </c>
      <c r="M385" s="128">
        <v>10496489</v>
      </c>
      <c r="N385" s="127"/>
      <c r="O385" s="154">
        <v>10496489</v>
      </c>
      <c r="P385" s="153"/>
      <c r="Q385" s="155">
        <v>-27089151271</v>
      </c>
      <c r="R385" s="125" t="s">
        <v>263</v>
      </c>
      <c r="S385" s="125" t="s">
        <v>339</v>
      </c>
      <c r="T385" s="125" t="s">
        <v>239</v>
      </c>
      <c r="U385" s="125" t="s">
        <v>253</v>
      </c>
      <c r="V385" s="125" t="s">
        <v>340</v>
      </c>
      <c r="W385" s="125" t="s">
        <v>259</v>
      </c>
      <c r="X385" s="125" t="s">
        <v>1127</v>
      </c>
    </row>
    <row r="386" spans="2:24" ht="12" customHeight="1">
      <c r="B386" s="125" t="s">
        <v>335</v>
      </c>
      <c r="C386" s="126">
        <v>44347</v>
      </c>
      <c r="D386" s="125">
        <v>109</v>
      </c>
      <c r="E386" s="125" t="s">
        <v>341</v>
      </c>
      <c r="F386" s="125">
        <v>3315001</v>
      </c>
      <c r="G386" s="125">
        <v>0</v>
      </c>
      <c r="H386" s="125" t="s">
        <v>264</v>
      </c>
      <c r="I386" s="125" t="s">
        <v>1058</v>
      </c>
      <c r="J386" s="125">
        <v>0</v>
      </c>
      <c r="K386" s="125">
        <v>0</v>
      </c>
      <c r="L386" s="125" t="s">
        <v>43</v>
      </c>
      <c r="M386" s="128">
        <v>959950</v>
      </c>
      <c r="N386" s="127"/>
      <c r="O386" s="154">
        <v>959950</v>
      </c>
      <c r="P386" s="153"/>
      <c r="Q386" s="155">
        <v>-27088191321</v>
      </c>
      <c r="R386" s="125" t="s">
        <v>263</v>
      </c>
      <c r="S386" s="125" t="s">
        <v>339</v>
      </c>
      <c r="T386" s="125" t="s">
        <v>239</v>
      </c>
      <c r="U386" s="125" t="s">
        <v>253</v>
      </c>
      <c r="V386" s="125" t="s">
        <v>340</v>
      </c>
      <c r="W386" s="125" t="s">
        <v>259</v>
      </c>
      <c r="X386" s="125" t="s">
        <v>1128</v>
      </c>
    </row>
    <row r="387" spans="2:24" ht="12" customHeight="1">
      <c r="B387" s="125" t="s">
        <v>335</v>
      </c>
      <c r="C387" s="126">
        <v>44347</v>
      </c>
      <c r="D387" s="125">
        <v>109</v>
      </c>
      <c r="E387" s="125" t="s">
        <v>341</v>
      </c>
      <c r="F387" s="125">
        <v>3315001</v>
      </c>
      <c r="G387" s="125">
        <v>0</v>
      </c>
      <c r="H387" s="125" t="s">
        <v>264</v>
      </c>
      <c r="I387" s="125" t="s">
        <v>1058</v>
      </c>
      <c r="J387" s="125">
        <v>0</v>
      </c>
      <c r="K387" s="125">
        <v>0</v>
      </c>
      <c r="L387" s="125" t="s">
        <v>43</v>
      </c>
      <c r="M387" s="128">
        <v>115005</v>
      </c>
      <c r="N387" s="127"/>
      <c r="O387" s="154">
        <v>115005</v>
      </c>
      <c r="P387" s="153"/>
      <c r="Q387" s="155">
        <v>-27088076316</v>
      </c>
      <c r="R387" s="125" t="s">
        <v>263</v>
      </c>
      <c r="S387" s="125" t="s">
        <v>339</v>
      </c>
      <c r="T387" s="125" t="s">
        <v>239</v>
      </c>
      <c r="U387" s="125" t="s">
        <v>253</v>
      </c>
      <c r="V387" s="125" t="s">
        <v>340</v>
      </c>
      <c r="W387" s="125" t="s">
        <v>259</v>
      </c>
      <c r="X387" s="125" t="s">
        <v>1129</v>
      </c>
    </row>
    <row r="388" spans="2:24" ht="12" customHeight="1">
      <c r="B388" s="125" t="s">
        <v>335</v>
      </c>
      <c r="C388" s="126">
        <v>44347</v>
      </c>
      <c r="D388" s="125">
        <v>109</v>
      </c>
      <c r="E388" s="125" t="s">
        <v>341</v>
      </c>
      <c r="F388" s="125">
        <v>3315001</v>
      </c>
      <c r="G388" s="125">
        <v>0</v>
      </c>
      <c r="H388" s="125" t="s">
        <v>264</v>
      </c>
      <c r="I388" s="125" t="s">
        <v>1066</v>
      </c>
      <c r="J388" s="125">
        <v>0</v>
      </c>
      <c r="K388" s="125">
        <v>0</v>
      </c>
      <c r="L388" s="125" t="s">
        <v>42</v>
      </c>
      <c r="M388" s="128">
        <v>88</v>
      </c>
      <c r="N388" s="127"/>
      <c r="O388" s="154">
        <v>595529</v>
      </c>
      <c r="P388" s="153"/>
      <c r="Q388" s="155">
        <v>-27087480787</v>
      </c>
      <c r="R388" s="125" t="s">
        <v>263</v>
      </c>
      <c r="S388" s="125" t="s">
        <v>339</v>
      </c>
      <c r="T388" s="125" t="s">
        <v>239</v>
      </c>
      <c r="U388" s="125" t="s">
        <v>253</v>
      </c>
      <c r="V388" s="125" t="s">
        <v>340</v>
      </c>
      <c r="W388" s="125" t="s">
        <v>259</v>
      </c>
      <c r="X388" s="125" t="s">
        <v>1130</v>
      </c>
    </row>
    <row r="389" spans="2:24" ht="12" customHeight="1">
      <c r="B389" s="125" t="s">
        <v>335</v>
      </c>
      <c r="C389" s="126">
        <v>44347</v>
      </c>
      <c r="D389" s="125">
        <v>109</v>
      </c>
      <c r="E389" s="125" t="s">
        <v>341</v>
      </c>
      <c r="F389" s="125">
        <v>3315001</v>
      </c>
      <c r="G389" s="125">
        <v>0</v>
      </c>
      <c r="H389" s="125" t="s">
        <v>264</v>
      </c>
      <c r="I389" s="125" t="s">
        <v>1066</v>
      </c>
      <c r="J389" s="125">
        <v>0</v>
      </c>
      <c r="K389" s="125">
        <v>0</v>
      </c>
      <c r="L389" s="125" t="s">
        <v>42</v>
      </c>
      <c r="M389" s="128">
        <v>110</v>
      </c>
      <c r="N389" s="127"/>
      <c r="O389" s="154">
        <v>744411</v>
      </c>
      <c r="P389" s="153"/>
      <c r="Q389" s="155">
        <v>-27086736376</v>
      </c>
      <c r="R389" s="125" t="s">
        <v>263</v>
      </c>
      <c r="S389" s="125" t="s">
        <v>339</v>
      </c>
      <c r="T389" s="125" t="s">
        <v>239</v>
      </c>
      <c r="U389" s="125" t="s">
        <v>253</v>
      </c>
      <c r="V389" s="125" t="s">
        <v>340</v>
      </c>
      <c r="W389" s="125" t="s">
        <v>259</v>
      </c>
      <c r="X389" s="125" t="s">
        <v>1131</v>
      </c>
    </row>
    <row r="390" spans="2:24" ht="12" customHeight="1">
      <c r="B390" s="125" t="s">
        <v>335</v>
      </c>
      <c r="C390" s="126">
        <v>44347</v>
      </c>
      <c r="D390" s="125">
        <v>109</v>
      </c>
      <c r="E390" s="125" t="s">
        <v>341</v>
      </c>
      <c r="F390" s="125">
        <v>3315001</v>
      </c>
      <c r="G390" s="125">
        <v>0</v>
      </c>
      <c r="H390" s="125" t="s">
        <v>264</v>
      </c>
      <c r="I390" s="125" t="s">
        <v>1066</v>
      </c>
      <c r="J390" s="125">
        <v>0</v>
      </c>
      <c r="K390" s="125">
        <v>0</v>
      </c>
      <c r="L390" s="125" t="s">
        <v>42</v>
      </c>
      <c r="M390" s="128" t="s">
        <v>1132</v>
      </c>
      <c r="N390" s="127"/>
      <c r="O390" s="154">
        <v>11326276</v>
      </c>
      <c r="P390" s="153"/>
      <c r="Q390" s="155">
        <v>-27075410100</v>
      </c>
      <c r="R390" s="125" t="s">
        <v>263</v>
      </c>
      <c r="S390" s="125" t="s">
        <v>339</v>
      </c>
      <c r="T390" s="125" t="s">
        <v>239</v>
      </c>
      <c r="U390" s="125" t="s">
        <v>253</v>
      </c>
      <c r="V390" s="125" t="s">
        <v>340</v>
      </c>
      <c r="W390" s="125" t="s">
        <v>259</v>
      </c>
      <c r="X390" s="125" t="s">
        <v>1133</v>
      </c>
    </row>
    <row r="391" spans="2:24" ht="12" customHeight="1">
      <c r="B391" s="125" t="s">
        <v>335</v>
      </c>
      <c r="C391" s="126">
        <v>44347</v>
      </c>
      <c r="D391" s="125">
        <v>109</v>
      </c>
      <c r="E391" s="125" t="s">
        <v>341</v>
      </c>
      <c r="F391" s="125">
        <v>3315001</v>
      </c>
      <c r="G391" s="125">
        <v>0</v>
      </c>
      <c r="H391" s="125" t="s">
        <v>264</v>
      </c>
      <c r="I391" s="125" t="s">
        <v>1066</v>
      </c>
      <c r="J391" s="125">
        <v>0</v>
      </c>
      <c r="K391" s="125">
        <v>0</v>
      </c>
      <c r="L391" s="125" t="s">
        <v>42</v>
      </c>
      <c r="M391" s="128" t="s">
        <v>1134</v>
      </c>
      <c r="N391" s="127"/>
      <c r="O391" s="154">
        <v>5694742</v>
      </c>
      <c r="P391" s="153"/>
      <c r="Q391" s="155">
        <v>-27069715358</v>
      </c>
      <c r="R391" s="125" t="s">
        <v>263</v>
      </c>
      <c r="S391" s="125" t="s">
        <v>339</v>
      </c>
      <c r="T391" s="125" t="s">
        <v>239</v>
      </c>
      <c r="U391" s="125" t="s">
        <v>253</v>
      </c>
      <c r="V391" s="125" t="s">
        <v>340</v>
      </c>
      <c r="W391" s="125" t="s">
        <v>259</v>
      </c>
      <c r="X391" s="125" t="s">
        <v>1135</v>
      </c>
    </row>
    <row r="392" spans="2:24" ht="12" customHeight="1">
      <c r="B392" s="125" t="s">
        <v>335</v>
      </c>
      <c r="C392" s="126">
        <v>44347</v>
      </c>
      <c r="D392" s="125">
        <v>109</v>
      </c>
      <c r="E392" s="125" t="s">
        <v>341</v>
      </c>
      <c r="F392" s="125">
        <v>3315001</v>
      </c>
      <c r="G392" s="125">
        <v>0</v>
      </c>
      <c r="H392" s="125" t="s">
        <v>264</v>
      </c>
      <c r="I392" s="125" t="s">
        <v>1136</v>
      </c>
      <c r="J392" s="125">
        <v>0</v>
      </c>
      <c r="K392" s="125">
        <v>0</v>
      </c>
      <c r="L392" s="125" t="s">
        <v>42</v>
      </c>
      <c r="M392" s="128">
        <v>43800</v>
      </c>
      <c r="N392" s="127"/>
      <c r="O392" s="154">
        <v>306177330</v>
      </c>
      <c r="P392" s="153"/>
      <c r="Q392" s="155">
        <v>-26763538028</v>
      </c>
      <c r="R392" s="125" t="s">
        <v>263</v>
      </c>
      <c r="S392" s="125" t="s">
        <v>339</v>
      </c>
      <c r="T392" s="125" t="s">
        <v>239</v>
      </c>
      <c r="U392" s="125" t="s">
        <v>253</v>
      </c>
      <c r="V392" s="125" t="s">
        <v>340</v>
      </c>
      <c r="W392" s="125" t="s">
        <v>259</v>
      </c>
      <c r="X392" s="125" t="s">
        <v>1137</v>
      </c>
    </row>
    <row r="393" spans="2:24" ht="12" customHeight="1">
      <c r="B393" s="125" t="s">
        <v>335</v>
      </c>
      <c r="C393" s="126">
        <v>44347</v>
      </c>
      <c r="D393" s="125">
        <v>109</v>
      </c>
      <c r="E393" s="125" t="s">
        <v>341</v>
      </c>
      <c r="F393" s="125">
        <v>3315001</v>
      </c>
      <c r="G393" s="125">
        <v>0</v>
      </c>
      <c r="H393" s="125" t="s">
        <v>264</v>
      </c>
      <c r="I393" s="125" t="s">
        <v>1138</v>
      </c>
      <c r="J393" s="125">
        <v>0</v>
      </c>
      <c r="K393" s="125">
        <v>0</v>
      </c>
      <c r="L393" s="125" t="s">
        <v>42</v>
      </c>
      <c r="M393" s="128">
        <v>40745</v>
      </c>
      <c r="N393" s="127"/>
      <c r="O393" s="154">
        <v>286410458</v>
      </c>
      <c r="P393" s="153"/>
      <c r="Q393" s="155">
        <v>-26477127570</v>
      </c>
      <c r="R393" s="125" t="s">
        <v>263</v>
      </c>
      <c r="S393" s="125" t="s">
        <v>339</v>
      </c>
      <c r="T393" s="125" t="s">
        <v>239</v>
      </c>
      <c r="U393" s="125" t="s">
        <v>253</v>
      </c>
      <c r="V393" s="125" t="s">
        <v>340</v>
      </c>
      <c r="W393" s="125" t="s">
        <v>259</v>
      </c>
      <c r="X393" s="125" t="s">
        <v>1139</v>
      </c>
    </row>
    <row r="394" spans="2:24" ht="12" customHeight="1">
      <c r="B394" s="125" t="s">
        <v>335</v>
      </c>
      <c r="C394" s="126">
        <v>44348</v>
      </c>
      <c r="D394" s="125">
        <v>109</v>
      </c>
      <c r="E394" s="125" t="s">
        <v>956</v>
      </c>
      <c r="F394" s="125">
        <v>3315003</v>
      </c>
      <c r="G394" s="125">
        <v>0</v>
      </c>
      <c r="H394" s="125" t="s">
        <v>264</v>
      </c>
      <c r="I394" s="125" t="s">
        <v>1140</v>
      </c>
      <c r="J394" s="125">
        <v>0</v>
      </c>
      <c r="K394" s="125">
        <v>0</v>
      </c>
      <c r="L394" s="125" t="s">
        <v>42</v>
      </c>
      <c r="M394" s="128">
        <v>135490</v>
      </c>
      <c r="N394" s="127"/>
      <c r="O394" s="154">
        <v>947122522</v>
      </c>
      <c r="P394" s="153"/>
      <c r="Q394" s="155">
        <v>-25530005048</v>
      </c>
      <c r="R394" s="125" t="s">
        <v>263</v>
      </c>
      <c r="S394" s="125" t="s">
        <v>339</v>
      </c>
      <c r="T394" s="125" t="s">
        <v>239</v>
      </c>
      <c r="U394" s="125" t="s">
        <v>253</v>
      </c>
      <c r="V394" s="125" t="s">
        <v>340</v>
      </c>
      <c r="W394" s="125" t="s">
        <v>259</v>
      </c>
      <c r="X394" s="125" t="s">
        <v>1141</v>
      </c>
    </row>
    <row r="395" spans="2:24" ht="12" customHeight="1">
      <c r="B395" s="125" t="s">
        <v>335</v>
      </c>
      <c r="C395" s="126">
        <v>44348</v>
      </c>
      <c r="D395" s="125">
        <v>109</v>
      </c>
      <c r="E395" s="125" t="s">
        <v>956</v>
      </c>
      <c r="F395" s="125">
        <v>3315003</v>
      </c>
      <c r="G395" s="125">
        <v>0</v>
      </c>
      <c r="H395" s="125" t="s">
        <v>264</v>
      </c>
      <c r="I395" s="125">
        <v>2190210305</v>
      </c>
      <c r="J395" s="125">
        <v>0</v>
      </c>
      <c r="K395" s="125">
        <v>0</v>
      </c>
      <c r="L395" s="125" t="s">
        <v>44</v>
      </c>
      <c r="M395" s="127"/>
      <c r="N395" s="128" t="s">
        <v>1142</v>
      </c>
      <c r="O395" s="153"/>
      <c r="P395" s="154">
        <v>1932243862</v>
      </c>
      <c r="Q395" s="155">
        <v>-27462248910</v>
      </c>
      <c r="R395" s="125" t="s">
        <v>263</v>
      </c>
      <c r="S395" s="125" t="s">
        <v>262</v>
      </c>
      <c r="T395" s="125" t="s">
        <v>239</v>
      </c>
      <c r="U395" s="125" t="s">
        <v>253</v>
      </c>
      <c r="V395" s="125" t="s">
        <v>260</v>
      </c>
      <c r="W395" s="125" t="s">
        <v>259</v>
      </c>
      <c r="X395" s="125" t="s">
        <v>1143</v>
      </c>
    </row>
    <row r="396" spans="2:24" ht="12" customHeight="1">
      <c r="B396" s="125" t="s">
        <v>335</v>
      </c>
      <c r="C396" s="126">
        <v>44348</v>
      </c>
      <c r="D396" s="125">
        <v>109</v>
      </c>
      <c r="E396" s="125" t="s">
        <v>956</v>
      </c>
      <c r="F396" s="125">
        <v>3315003</v>
      </c>
      <c r="G396" s="125">
        <v>0</v>
      </c>
      <c r="H396" s="125" t="s">
        <v>264</v>
      </c>
      <c r="I396" s="125" t="s">
        <v>1144</v>
      </c>
      <c r="J396" s="125">
        <v>0</v>
      </c>
      <c r="K396" s="125">
        <v>0</v>
      </c>
      <c r="L396" s="125" t="s">
        <v>44</v>
      </c>
      <c r="M396" s="127"/>
      <c r="N396" s="128" t="s">
        <v>1145</v>
      </c>
      <c r="O396" s="153"/>
      <c r="P396" s="154">
        <v>331442766</v>
      </c>
      <c r="Q396" s="155">
        <v>-27793691676</v>
      </c>
      <c r="R396" s="125" t="s">
        <v>263</v>
      </c>
      <c r="S396" s="125" t="s">
        <v>262</v>
      </c>
      <c r="T396" s="125" t="s">
        <v>239</v>
      </c>
      <c r="U396" s="125" t="s">
        <v>253</v>
      </c>
      <c r="V396" s="125" t="s">
        <v>260</v>
      </c>
      <c r="W396" s="125" t="s">
        <v>259</v>
      </c>
      <c r="X396" s="125" t="s">
        <v>1146</v>
      </c>
    </row>
    <row r="397" spans="2:24" ht="12" customHeight="1">
      <c r="B397" s="125" t="s">
        <v>335</v>
      </c>
      <c r="C397" s="126">
        <v>44348</v>
      </c>
      <c r="D397" s="125">
        <v>109</v>
      </c>
      <c r="E397" s="125" t="s">
        <v>341</v>
      </c>
      <c r="F397" s="125">
        <v>3315001</v>
      </c>
      <c r="G397" s="125">
        <v>0</v>
      </c>
      <c r="H397" s="125" t="s">
        <v>264</v>
      </c>
      <c r="I397" s="125" t="s">
        <v>1147</v>
      </c>
      <c r="J397" s="125">
        <v>0</v>
      </c>
      <c r="K397" s="125">
        <v>0</v>
      </c>
      <c r="L397" s="125" t="s">
        <v>42</v>
      </c>
      <c r="M397" s="127"/>
      <c r="N397" s="128">
        <v>22740</v>
      </c>
      <c r="O397" s="153"/>
      <c r="P397" s="154">
        <v>153946162</v>
      </c>
      <c r="Q397" s="155">
        <v>-27947637838</v>
      </c>
      <c r="R397" s="125" t="s">
        <v>263</v>
      </c>
      <c r="S397" s="125" t="s">
        <v>262</v>
      </c>
      <c r="T397" s="125" t="s">
        <v>239</v>
      </c>
      <c r="U397" s="125" t="s">
        <v>253</v>
      </c>
      <c r="V397" s="125" t="s">
        <v>260</v>
      </c>
      <c r="W397" s="125" t="s">
        <v>259</v>
      </c>
      <c r="X397" s="125" t="s">
        <v>1148</v>
      </c>
    </row>
    <row r="398" spans="2:24" ht="12" customHeight="1">
      <c r="B398" s="125" t="s">
        <v>335</v>
      </c>
      <c r="C398" s="126">
        <v>44348</v>
      </c>
      <c r="D398" s="125">
        <v>109</v>
      </c>
      <c r="E398" s="125" t="s">
        <v>341</v>
      </c>
      <c r="F398" s="125">
        <v>3315001</v>
      </c>
      <c r="G398" s="125">
        <v>0</v>
      </c>
      <c r="H398" s="125" t="s">
        <v>264</v>
      </c>
      <c r="I398" s="125" t="s">
        <v>968</v>
      </c>
      <c r="J398" s="125">
        <v>0</v>
      </c>
      <c r="K398" s="125">
        <v>0</v>
      </c>
      <c r="L398" s="125" t="s">
        <v>42</v>
      </c>
      <c r="M398" s="128">
        <v>36743</v>
      </c>
      <c r="N398" s="127"/>
      <c r="O398" s="154">
        <v>233366918</v>
      </c>
      <c r="P398" s="153"/>
      <c r="Q398" s="155">
        <v>-27714270920</v>
      </c>
      <c r="R398" s="125" t="s">
        <v>263</v>
      </c>
      <c r="S398" s="125" t="s">
        <v>266</v>
      </c>
      <c r="T398" s="125" t="s">
        <v>239</v>
      </c>
      <c r="U398" s="125" t="s">
        <v>253</v>
      </c>
      <c r="V398" s="125" t="s">
        <v>265</v>
      </c>
      <c r="W398" s="125" t="s">
        <v>259</v>
      </c>
      <c r="X398" s="125" t="s">
        <v>969</v>
      </c>
    </row>
    <row r="399" spans="2:24" ht="12" customHeight="1">
      <c r="B399" s="125" t="s">
        <v>335</v>
      </c>
      <c r="C399" s="126">
        <v>44348</v>
      </c>
      <c r="D399" s="125">
        <v>109</v>
      </c>
      <c r="E399" s="125" t="s">
        <v>341</v>
      </c>
      <c r="F399" s="125">
        <v>3315001</v>
      </c>
      <c r="G399" s="125">
        <v>0</v>
      </c>
      <c r="H399" s="125" t="s">
        <v>264</v>
      </c>
      <c r="I399" s="125" t="s">
        <v>1149</v>
      </c>
      <c r="J399" s="125">
        <v>0</v>
      </c>
      <c r="K399" s="125">
        <v>0</v>
      </c>
      <c r="L399" s="125" t="s">
        <v>42</v>
      </c>
      <c r="M399" s="127"/>
      <c r="N399" s="128">
        <v>8450</v>
      </c>
      <c r="O399" s="153"/>
      <c r="P399" s="154">
        <v>57205148</v>
      </c>
      <c r="Q399" s="155">
        <v>-27771476068</v>
      </c>
      <c r="R399" s="125" t="s">
        <v>263</v>
      </c>
      <c r="S399" s="125" t="s">
        <v>262</v>
      </c>
      <c r="T399" s="125" t="s">
        <v>239</v>
      </c>
      <c r="U399" s="125" t="s">
        <v>253</v>
      </c>
      <c r="V399" s="125" t="s">
        <v>260</v>
      </c>
      <c r="W399" s="125" t="s">
        <v>259</v>
      </c>
      <c r="X399" s="125" t="s">
        <v>1150</v>
      </c>
    </row>
    <row r="400" spans="2:24" ht="12" customHeight="1">
      <c r="B400" s="125" t="s">
        <v>335</v>
      </c>
      <c r="C400" s="126">
        <v>44351</v>
      </c>
      <c r="D400" s="125">
        <v>109</v>
      </c>
      <c r="E400" s="125" t="s">
        <v>956</v>
      </c>
      <c r="F400" s="125">
        <v>3315003</v>
      </c>
      <c r="G400" s="125">
        <v>0</v>
      </c>
      <c r="H400" s="125" t="s">
        <v>264</v>
      </c>
      <c r="I400" s="125">
        <v>21665745420</v>
      </c>
      <c r="J400" s="125">
        <v>0</v>
      </c>
      <c r="K400" s="125">
        <v>0</v>
      </c>
      <c r="L400" s="125" t="s">
        <v>42</v>
      </c>
      <c r="M400" s="128">
        <v>232494</v>
      </c>
      <c r="N400" s="127"/>
      <c r="O400" s="154">
        <v>1555887047</v>
      </c>
      <c r="P400" s="153"/>
      <c r="Q400" s="155">
        <v>-26215589021</v>
      </c>
      <c r="R400" s="125" t="s">
        <v>263</v>
      </c>
      <c r="S400" s="125" t="s">
        <v>339</v>
      </c>
      <c r="T400" s="125" t="s">
        <v>239</v>
      </c>
      <c r="U400" s="125" t="s">
        <v>253</v>
      </c>
      <c r="V400" s="125" t="s">
        <v>340</v>
      </c>
      <c r="W400" s="125" t="s">
        <v>259</v>
      </c>
      <c r="X400" s="125" t="s">
        <v>1151</v>
      </c>
    </row>
    <row r="401" spans="2:24" ht="12" customHeight="1">
      <c r="B401" s="125" t="s">
        <v>335</v>
      </c>
      <c r="C401" s="126">
        <v>44354</v>
      </c>
      <c r="D401" s="125">
        <v>109</v>
      </c>
      <c r="E401" s="125" t="s">
        <v>341</v>
      </c>
      <c r="F401" s="125">
        <v>3315001</v>
      </c>
      <c r="G401" s="125">
        <v>0</v>
      </c>
      <c r="H401" s="125" t="s">
        <v>264</v>
      </c>
      <c r="I401" s="125" t="s">
        <v>1065</v>
      </c>
      <c r="J401" s="125">
        <v>0</v>
      </c>
      <c r="K401" s="125">
        <v>0</v>
      </c>
      <c r="L401" s="125" t="s">
        <v>43</v>
      </c>
      <c r="M401" s="127"/>
      <c r="N401" s="128">
        <v>0</v>
      </c>
      <c r="O401" s="153"/>
      <c r="P401" s="154">
        <v>0</v>
      </c>
      <c r="Q401" s="155">
        <v>-26215589021</v>
      </c>
      <c r="R401" s="125" t="s">
        <v>263</v>
      </c>
      <c r="S401" s="125" t="s">
        <v>337</v>
      </c>
      <c r="T401" s="125" t="s">
        <v>239</v>
      </c>
      <c r="U401" s="125" t="s">
        <v>253</v>
      </c>
      <c r="V401" s="125" t="s">
        <v>338</v>
      </c>
      <c r="W401" s="125" t="s">
        <v>259</v>
      </c>
      <c r="X401" s="125" t="s">
        <v>1062</v>
      </c>
    </row>
    <row r="402" spans="2:24" ht="12" customHeight="1">
      <c r="B402" s="125" t="s">
        <v>335</v>
      </c>
      <c r="C402" s="126">
        <v>44358</v>
      </c>
      <c r="D402" s="125">
        <v>109</v>
      </c>
      <c r="E402" s="125" t="s">
        <v>336</v>
      </c>
      <c r="F402" s="125">
        <v>3315002</v>
      </c>
      <c r="G402" s="125">
        <v>0</v>
      </c>
      <c r="H402" s="125" t="s">
        <v>264</v>
      </c>
      <c r="I402" s="125" t="s">
        <v>1152</v>
      </c>
      <c r="J402" s="125">
        <v>0</v>
      </c>
      <c r="K402" s="125">
        <v>0</v>
      </c>
      <c r="L402" s="125" t="s">
        <v>42</v>
      </c>
      <c r="M402" s="127"/>
      <c r="N402" s="128" t="s">
        <v>464</v>
      </c>
      <c r="O402" s="153"/>
      <c r="P402" s="154">
        <v>49959</v>
      </c>
      <c r="Q402" s="155">
        <v>-26215638980</v>
      </c>
      <c r="R402" s="125" t="s">
        <v>263</v>
      </c>
      <c r="S402" s="125" t="s">
        <v>262</v>
      </c>
      <c r="T402" s="125" t="s">
        <v>239</v>
      </c>
      <c r="U402" s="125" t="s">
        <v>253</v>
      </c>
      <c r="V402" s="125" t="s">
        <v>260</v>
      </c>
      <c r="W402" s="125" t="s">
        <v>259</v>
      </c>
      <c r="X402" s="125" t="s">
        <v>344</v>
      </c>
    </row>
    <row r="403" spans="2:24" ht="12" customHeight="1">
      <c r="B403" s="125" t="s">
        <v>335</v>
      </c>
      <c r="C403" s="126">
        <v>44358</v>
      </c>
      <c r="D403" s="125">
        <v>109</v>
      </c>
      <c r="E403" s="125" t="s">
        <v>956</v>
      </c>
      <c r="F403" s="125">
        <v>3315003</v>
      </c>
      <c r="G403" s="125">
        <v>0</v>
      </c>
      <c r="H403" s="125" t="s">
        <v>264</v>
      </c>
      <c r="I403" s="125" t="s">
        <v>1153</v>
      </c>
      <c r="J403" s="125">
        <v>0</v>
      </c>
      <c r="K403" s="125">
        <v>0</v>
      </c>
      <c r="L403" s="125" t="s">
        <v>42</v>
      </c>
      <c r="M403" s="128">
        <v>82550</v>
      </c>
      <c r="N403" s="127"/>
      <c r="O403" s="154">
        <v>577053393</v>
      </c>
      <c r="P403" s="153"/>
      <c r="Q403" s="155">
        <v>-25638585587</v>
      </c>
      <c r="R403" s="125" t="s">
        <v>263</v>
      </c>
      <c r="S403" s="125" t="s">
        <v>339</v>
      </c>
      <c r="T403" s="125" t="s">
        <v>239</v>
      </c>
      <c r="U403" s="125" t="s">
        <v>253</v>
      </c>
      <c r="V403" s="125" t="s">
        <v>340</v>
      </c>
      <c r="W403" s="125" t="s">
        <v>259</v>
      </c>
      <c r="X403" s="125" t="s">
        <v>1154</v>
      </c>
    </row>
    <row r="404" spans="2:24" ht="12" customHeight="1">
      <c r="B404" s="125" t="s">
        <v>335</v>
      </c>
      <c r="C404" s="126">
        <v>44361</v>
      </c>
      <c r="D404" s="125">
        <v>109</v>
      </c>
      <c r="E404" s="125" t="s">
        <v>341</v>
      </c>
      <c r="F404" s="125">
        <v>3315001</v>
      </c>
      <c r="G404" s="125">
        <v>0</v>
      </c>
      <c r="H404" s="125" t="s">
        <v>264</v>
      </c>
      <c r="I404" s="125" t="s">
        <v>632</v>
      </c>
      <c r="J404" s="125">
        <v>0</v>
      </c>
      <c r="K404" s="125">
        <v>0</v>
      </c>
      <c r="L404" s="125" t="s">
        <v>42</v>
      </c>
      <c r="M404" s="128">
        <v>7500</v>
      </c>
      <c r="N404" s="127"/>
      <c r="O404" s="154">
        <v>52283250</v>
      </c>
      <c r="P404" s="153"/>
      <c r="Q404" s="155">
        <v>-25586302337</v>
      </c>
      <c r="R404" s="125" t="s">
        <v>263</v>
      </c>
      <c r="S404" s="125" t="s">
        <v>339</v>
      </c>
      <c r="T404" s="125" t="s">
        <v>239</v>
      </c>
      <c r="U404" s="125" t="s">
        <v>253</v>
      </c>
      <c r="V404" s="125" t="s">
        <v>340</v>
      </c>
      <c r="W404" s="125" t="s">
        <v>259</v>
      </c>
      <c r="X404" s="125" t="s">
        <v>1155</v>
      </c>
    </row>
    <row r="405" spans="2:24" ht="12" customHeight="1">
      <c r="B405" s="125" t="s">
        <v>335</v>
      </c>
      <c r="C405" s="126">
        <v>44362</v>
      </c>
      <c r="D405" s="125">
        <v>109</v>
      </c>
      <c r="E405" s="125" t="s">
        <v>956</v>
      </c>
      <c r="F405" s="125">
        <v>3315003</v>
      </c>
      <c r="G405" s="125">
        <v>0</v>
      </c>
      <c r="H405" s="125" t="s">
        <v>264</v>
      </c>
      <c r="I405" s="125" t="s">
        <v>1156</v>
      </c>
      <c r="J405" s="125">
        <v>0</v>
      </c>
      <c r="K405" s="125">
        <v>0</v>
      </c>
      <c r="L405" s="125" t="s">
        <v>42</v>
      </c>
      <c r="M405" s="128">
        <v>66310</v>
      </c>
      <c r="N405" s="127"/>
      <c r="O405" s="154">
        <v>461685364</v>
      </c>
      <c r="P405" s="153"/>
      <c r="Q405" s="155">
        <v>-25124616973</v>
      </c>
      <c r="R405" s="125" t="s">
        <v>263</v>
      </c>
      <c r="S405" s="125" t="s">
        <v>339</v>
      </c>
      <c r="T405" s="125" t="s">
        <v>239</v>
      </c>
      <c r="U405" s="125" t="s">
        <v>253</v>
      </c>
      <c r="V405" s="125" t="s">
        <v>340</v>
      </c>
      <c r="W405" s="125" t="s">
        <v>259</v>
      </c>
      <c r="X405" s="125" t="s">
        <v>1157</v>
      </c>
    </row>
    <row r="406" spans="2:24" ht="12" customHeight="1">
      <c r="B406" s="125" t="s">
        <v>335</v>
      </c>
      <c r="C406" s="126">
        <v>44362</v>
      </c>
      <c r="D406" s="125">
        <v>109</v>
      </c>
      <c r="E406" s="125" t="s">
        <v>341</v>
      </c>
      <c r="F406" s="125">
        <v>3315001</v>
      </c>
      <c r="G406" s="125">
        <v>0</v>
      </c>
      <c r="H406" s="125" t="s">
        <v>264</v>
      </c>
      <c r="I406" s="125" t="s">
        <v>968</v>
      </c>
      <c r="J406" s="125">
        <v>0</v>
      </c>
      <c r="K406" s="125">
        <v>0</v>
      </c>
      <c r="L406" s="125" t="s">
        <v>42</v>
      </c>
      <c r="M406" s="127"/>
      <c r="N406" s="128">
        <v>0</v>
      </c>
      <c r="O406" s="153"/>
      <c r="P406" s="154">
        <v>0</v>
      </c>
      <c r="Q406" s="155">
        <v>-25124616973</v>
      </c>
      <c r="R406" s="125" t="s">
        <v>263</v>
      </c>
      <c r="S406" s="125" t="s">
        <v>337</v>
      </c>
      <c r="T406" s="125" t="s">
        <v>239</v>
      </c>
      <c r="U406" s="125" t="s">
        <v>253</v>
      </c>
      <c r="V406" s="125" t="s">
        <v>338</v>
      </c>
      <c r="W406" s="125" t="s">
        <v>259</v>
      </c>
      <c r="X406" s="125" t="s">
        <v>969</v>
      </c>
    </row>
    <row r="407" spans="2:24" ht="12" customHeight="1">
      <c r="B407" s="125" t="s">
        <v>335</v>
      </c>
      <c r="C407" s="126">
        <v>44365</v>
      </c>
      <c r="D407" s="125">
        <v>109</v>
      </c>
      <c r="E407" s="125" t="s">
        <v>336</v>
      </c>
      <c r="F407" s="125">
        <v>3315002</v>
      </c>
      <c r="G407" s="125">
        <v>0</v>
      </c>
      <c r="H407" s="125" t="s">
        <v>264</v>
      </c>
      <c r="I407" s="125" t="s">
        <v>1158</v>
      </c>
      <c r="J407" s="125">
        <v>0</v>
      </c>
      <c r="K407" s="125">
        <v>0</v>
      </c>
      <c r="L407" s="125" t="s">
        <v>42</v>
      </c>
      <c r="M407" s="127"/>
      <c r="N407" s="128" t="s">
        <v>1159</v>
      </c>
      <c r="O407" s="153"/>
      <c r="P407" s="154">
        <v>25041</v>
      </c>
      <c r="Q407" s="155">
        <v>-25124642014</v>
      </c>
      <c r="R407" s="125" t="s">
        <v>263</v>
      </c>
      <c r="S407" s="125" t="s">
        <v>262</v>
      </c>
      <c r="T407" s="125" t="s">
        <v>239</v>
      </c>
      <c r="U407" s="125" t="s">
        <v>253</v>
      </c>
      <c r="V407" s="125" t="s">
        <v>260</v>
      </c>
      <c r="W407" s="125" t="s">
        <v>259</v>
      </c>
      <c r="X407" s="125" t="s">
        <v>344</v>
      </c>
    </row>
    <row r="408" spans="2:24" ht="12" customHeight="1">
      <c r="B408" s="125" t="s">
        <v>335</v>
      </c>
      <c r="C408" s="126">
        <v>44372</v>
      </c>
      <c r="D408" s="125">
        <v>109</v>
      </c>
      <c r="E408" s="125" t="s">
        <v>336</v>
      </c>
      <c r="F408" s="125">
        <v>3315002</v>
      </c>
      <c r="G408" s="125">
        <v>0</v>
      </c>
      <c r="H408" s="125" t="s">
        <v>264</v>
      </c>
      <c r="I408" s="125" t="s">
        <v>1160</v>
      </c>
      <c r="J408" s="125">
        <v>0</v>
      </c>
      <c r="K408" s="125">
        <v>0</v>
      </c>
      <c r="L408" s="125" t="s">
        <v>42</v>
      </c>
      <c r="M408" s="127"/>
      <c r="N408" s="128" t="s">
        <v>1161</v>
      </c>
      <c r="O408" s="153"/>
      <c r="P408" s="154">
        <v>72604</v>
      </c>
      <c r="Q408" s="155">
        <v>-25124714618</v>
      </c>
      <c r="R408" s="125" t="s">
        <v>263</v>
      </c>
      <c r="S408" s="125" t="s">
        <v>262</v>
      </c>
      <c r="T408" s="125" t="s">
        <v>239</v>
      </c>
      <c r="U408" s="125" t="s">
        <v>253</v>
      </c>
      <c r="V408" s="125" t="s">
        <v>260</v>
      </c>
      <c r="W408" s="125" t="s">
        <v>259</v>
      </c>
      <c r="X408" s="125" t="s">
        <v>344</v>
      </c>
    </row>
    <row r="409" spans="2:24" ht="12" customHeight="1">
      <c r="B409" s="125" t="s">
        <v>335</v>
      </c>
      <c r="C409" s="126">
        <v>44376</v>
      </c>
      <c r="D409" s="125">
        <v>109</v>
      </c>
      <c r="E409" s="125" t="s">
        <v>336</v>
      </c>
      <c r="F409" s="125">
        <v>3315002</v>
      </c>
      <c r="G409" s="125">
        <v>0</v>
      </c>
      <c r="H409" s="125" t="s">
        <v>264</v>
      </c>
      <c r="I409" s="125" t="s">
        <v>1162</v>
      </c>
      <c r="J409" s="125">
        <v>0</v>
      </c>
      <c r="K409" s="125">
        <v>0</v>
      </c>
      <c r="L409" s="125" t="s">
        <v>43</v>
      </c>
      <c r="M409" s="127"/>
      <c r="N409" s="128">
        <v>165000</v>
      </c>
      <c r="O409" s="153"/>
      <c r="P409" s="154">
        <v>165000</v>
      </c>
      <c r="Q409" s="155">
        <v>-25124879618</v>
      </c>
      <c r="R409" s="125" t="s">
        <v>263</v>
      </c>
      <c r="S409" s="125" t="s">
        <v>262</v>
      </c>
      <c r="T409" s="125" t="s">
        <v>239</v>
      </c>
      <c r="U409" s="125" t="s">
        <v>253</v>
      </c>
      <c r="V409" s="125" t="s">
        <v>260</v>
      </c>
      <c r="W409" s="125" t="s">
        <v>259</v>
      </c>
      <c r="X409" s="125" t="s">
        <v>344</v>
      </c>
    </row>
    <row r="410" spans="2:24" ht="12" customHeight="1">
      <c r="B410" s="125" t="s">
        <v>335</v>
      </c>
      <c r="C410" s="126">
        <v>44376</v>
      </c>
      <c r="D410" s="125">
        <v>109</v>
      </c>
      <c r="E410" s="125" t="s">
        <v>336</v>
      </c>
      <c r="F410" s="125">
        <v>3315002</v>
      </c>
      <c r="G410" s="125">
        <v>0</v>
      </c>
      <c r="H410" s="125" t="s">
        <v>264</v>
      </c>
      <c r="I410" s="125" t="s">
        <v>1162</v>
      </c>
      <c r="J410" s="125">
        <v>0</v>
      </c>
      <c r="K410" s="125">
        <v>0</v>
      </c>
      <c r="L410" s="125" t="s">
        <v>43</v>
      </c>
      <c r="M410" s="128">
        <v>165000</v>
      </c>
      <c r="N410" s="127"/>
      <c r="O410" s="154">
        <v>165000</v>
      </c>
      <c r="P410" s="153"/>
      <c r="Q410" s="155">
        <v>-25124714618</v>
      </c>
      <c r="R410" s="125" t="s">
        <v>263</v>
      </c>
      <c r="S410" s="125" t="s">
        <v>339</v>
      </c>
      <c r="T410" s="125" t="s">
        <v>239</v>
      </c>
      <c r="U410" s="125" t="s">
        <v>253</v>
      </c>
      <c r="V410" s="125" t="s">
        <v>340</v>
      </c>
      <c r="W410" s="125" t="s">
        <v>259</v>
      </c>
      <c r="X410" s="125" t="s">
        <v>1163</v>
      </c>
    </row>
    <row r="411" spans="2:24" ht="12" hidden="1" customHeight="1">
      <c r="B411" s="125" t="s">
        <v>335</v>
      </c>
      <c r="C411" s="126">
        <v>44377</v>
      </c>
      <c r="D411" s="125">
        <v>0</v>
      </c>
      <c r="E411" s="125">
        <v>0</v>
      </c>
      <c r="F411" s="125">
        <v>0</v>
      </c>
      <c r="G411" s="125">
        <v>0</v>
      </c>
      <c r="H411" s="125" t="s">
        <v>641</v>
      </c>
      <c r="I411" s="125">
        <v>1397579</v>
      </c>
      <c r="J411" s="125" t="s">
        <v>1164</v>
      </c>
      <c r="K411" s="127"/>
      <c r="L411" s="125" t="s">
        <v>42</v>
      </c>
      <c r="M411" s="128">
        <v>0</v>
      </c>
      <c r="N411" s="128">
        <v>0</v>
      </c>
      <c r="O411" s="154">
        <v>41273452</v>
      </c>
      <c r="P411" s="154">
        <v>0</v>
      </c>
      <c r="Q411" s="155">
        <v>-25083441166</v>
      </c>
      <c r="R411" s="125" t="s">
        <v>256</v>
      </c>
      <c r="S411" s="125" t="s">
        <v>639</v>
      </c>
      <c r="T411" s="125" t="s">
        <v>640</v>
      </c>
      <c r="U411" s="125" t="s">
        <v>253</v>
      </c>
      <c r="V411" s="125" t="s">
        <v>42</v>
      </c>
      <c r="W411" s="125">
        <v>0</v>
      </c>
      <c r="X411" s="127"/>
    </row>
    <row r="412" spans="2:24" ht="12" hidden="1" customHeight="1">
      <c r="B412" s="125" t="s">
        <v>335</v>
      </c>
      <c r="C412" s="126">
        <v>44377</v>
      </c>
      <c r="D412" s="125">
        <v>0</v>
      </c>
      <c r="E412" s="125">
        <v>0</v>
      </c>
      <c r="F412" s="125">
        <v>0</v>
      </c>
      <c r="G412" s="125">
        <v>0</v>
      </c>
      <c r="H412" s="125" t="s">
        <v>1165</v>
      </c>
      <c r="I412" s="125">
        <v>1397448</v>
      </c>
      <c r="J412" s="125" t="s">
        <v>1166</v>
      </c>
      <c r="K412" s="127"/>
      <c r="L412" s="125" t="s">
        <v>42</v>
      </c>
      <c r="M412" s="128">
        <v>0</v>
      </c>
      <c r="N412" s="128">
        <v>0</v>
      </c>
      <c r="O412" s="154">
        <v>0</v>
      </c>
      <c r="P412" s="154">
        <v>51820983</v>
      </c>
      <c r="Q412" s="155">
        <v>-25135262149</v>
      </c>
      <c r="R412" s="125" t="s">
        <v>256</v>
      </c>
      <c r="S412" s="125" t="s">
        <v>639</v>
      </c>
      <c r="T412" s="125" t="s">
        <v>640</v>
      </c>
      <c r="U412" s="125" t="s">
        <v>253</v>
      </c>
      <c r="V412" s="125" t="s">
        <v>42</v>
      </c>
      <c r="W412" s="125">
        <v>0</v>
      </c>
      <c r="X412" s="127"/>
    </row>
    <row r="413" spans="2:24" ht="12" hidden="1" customHeight="1">
      <c r="B413" s="125" t="s">
        <v>335</v>
      </c>
      <c r="C413" s="126">
        <v>44377</v>
      </c>
      <c r="D413" s="125">
        <v>0</v>
      </c>
      <c r="E413" s="125">
        <v>0</v>
      </c>
      <c r="F413" s="125">
        <v>0</v>
      </c>
      <c r="G413" s="125">
        <v>0</v>
      </c>
      <c r="H413" s="125" t="s">
        <v>637</v>
      </c>
      <c r="I413" s="125">
        <v>1397578</v>
      </c>
      <c r="J413" s="125" t="s">
        <v>1167</v>
      </c>
      <c r="K413" s="127"/>
      <c r="L413" s="125" t="s">
        <v>44</v>
      </c>
      <c r="M413" s="128">
        <v>0</v>
      </c>
      <c r="N413" s="128">
        <v>0</v>
      </c>
      <c r="O413" s="154">
        <v>87274902</v>
      </c>
      <c r="P413" s="154">
        <v>0</v>
      </c>
      <c r="Q413" s="155">
        <v>-25047987247</v>
      </c>
      <c r="R413" s="125" t="s">
        <v>256</v>
      </c>
      <c r="S413" s="125" t="s">
        <v>639</v>
      </c>
      <c r="T413" s="125" t="s">
        <v>640</v>
      </c>
      <c r="U413" s="125" t="s">
        <v>253</v>
      </c>
      <c r="V413" s="125" t="s">
        <v>44</v>
      </c>
      <c r="W413" s="125">
        <v>0</v>
      </c>
      <c r="X413" s="127"/>
    </row>
    <row r="414" spans="2:24" ht="12" hidden="1" customHeight="1">
      <c r="B414" s="125" t="s">
        <v>335</v>
      </c>
      <c r="C414" s="126">
        <v>44377</v>
      </c>
      <c r="D414" s="125">
        <v>0</v>
      </c>
      <c r="E414" s="125">
        <v>0</v>
      </c>
      <c r="F414" s="125">
        <v>0</v>
      </c>
      <c r="G414" s="125">
        <v>0</v>
      </c>
      <c r="H414" s="125" t="s">
        <v>1168</v>
      </c>
      <c r="I414" s="125">
        <v>1397447</v>
      </c>
      <c r="J414" s="125" t="s">
        <v>1169</v>
      </c>
      <c r="K414" s="127"/>
      <c r="L414" s="125" t="s">
        <v>44</v>
      </c>
      <c r="M414" s="128">
        <v>0</v>
      </c>
      <c r="N414" s="128">
        <v>0</v>
      </c>
      <c r="O414" s="154">
        <v>8485049</v>
      </c>
      <c r="P414" s="154">
        <v>0</v>
      </c>
      <c r="Q414" s="155">
        <v>-25039502198</v>
      </c>
      <c r="R414" s="125" t="s">
        <v>256</v>
      </c>
      <c r="S414" s="125" t="s">
        <v>639</v>
      </c>
      <c r="T414" s="125" t="s">
        <v>640</v>
      </c>
      <c r="U414" s="125" t="s">
        <v>253</v>
      </c>
      <c r="V414" s="125" t="s">
        <v>44</v>
      </c>
      <c r="W414" s="125">
        <v>0</v>
      </c>
      <c r="X414" s="127"/>
    </row>
    <row r="415" spans="2:24" ht="12" customHeight="1">
      <c r="B415" s="125" t="s">
        <v>335</v>
      </c>
      <c r="C415" s="126">
        <v>44377</v>
      </c>
      <c r="D415" s="125">
        <v>109</v>
      </c>
      <c r="E415" s="125" t="s">
        <v>336</v>
      </c>
      <c r="F415" s="125">
        <v>3315002</v>
      </c>
      <c r="G415" s="125">
        <v>0</v>
      </c>
      <c r="H415" s="125" t="s">
        <v>264</v>
      </c>
      <c r="I415" s="125" t="s">
        <v>1170</v>
      </c>
      <c r="J415" s="125">
        <v>0</v>
      </c>
      <c r="K415" s="125">
        <v>0</v>
      </c>
      <c r="L415" s="125" t="s">
        <v>42</v>
      </c>
      <c r="M415" s="127"/>
      <c r="N415" s="128" t="s">
        <v>1084</v>
      </c>
      <c r="O415" s="153"/>
      <c r="P415" s="154">
        <v>40163</v>
      </c>
      <c r="Q415" s="155">
        <v>-25039542361</v>
      </c>
      <c r="R415" s="125" t="s">
        <v>263</v>
      </c>
      <c r="S415" s="125" t="s">
        <v>262</v>
      </c>
      <c r="T415" s="125" t="s">
        <v>239</v>
      </c>
      <c r="U415" s="125" t="s">
        <v>253</v>
      </c>
      <c r="V415" s="125" t="s">
        <v>260</v>
      </c>
      <c r="W415" s="125" t="s">
        <v>259</v>
      </c>
      <c r="X415" s="125" t="s">
        <v>344</v>
      </c>
    </row>
    <row r="416" spans="2:24" ht="12" customHeight="1">
      <c r="B416" s="125" t="s">
        <v>335</v>
      </c>
      <c r="C416" s="126">
        <v>44377</v>
      </c>
      <c r="D416" s="125">
        <v>109</v>
      </c>
      <c r="E416" s="125" t="s">
        <v>336</v>
      </c>
      <c r="F416" s="125">
        <v>3315002</v>
      </c>
      <c r="G416" s="125">
        <v>0</v>
      </c>
      <c r="H416" s="125" t="s">
        <v>264</v>
      </c>
      <c r="I416" s="125" t="s">
        <v>1171</v>
      </c>
      <c r="J416" s="125">
        <v>0</v>
      </c>
      <c r="K416" s="125">
        <v>0</v>
      </c>
      <c r="L416" s="125" t="s">
        <v>42</v>
      </c>
      <c r="M416" s="127"/>
      <c r="N416" s="128">
        <v>75</v>
      </c>
      <c r="O416" s="153"/>
      <c r="P416" s="154">
        <v>507103</v>
      </c>
      <c r="Q416" s="155">
        <v>-25040049464</v>
      </c>
      <c r="R416" s="125" t="s">
        <v>263</v>
      </c>
      <c r="S416" s="125" t="s">
        <v>262</v>
      </c>
      <c r="T416" s="125" t="s">
        <v>239</v>
      </c>
      <c r="U416" s="125" t="s">
        <v>253</v>
      </c>
      <c r="V416" s="125" t="s">
        <v>260</v>
      </c>
      <c r="W416" s="125" t="s">
        <v>259</v>
      </c>
      <c r="X416" s="125" t="s">
        <v>344</v>
      </c>
    </row>
    <row r="417" spans="2:24" ht="12" customHeight="1">
      <c r="B417" s="125" t="s">
        <v>335</v>
      </c>
      <c r="C417" s="126">
        <v>44377</v>
      </c>
      <c r="D417" s="125">
        <v>109</v>
      </c>
      <c r="E417" s="125" t="s">
        <v>336</v>
      </c>
      <c r="F417" s="125">
        <v>3315002</v>
      </c>
      <c r="G417" s="125">
        <v>0</v>
      </c>
      <c r="H417" s="125" t="s">
        <v>264</v>
      </c>
      <c r="I417" s="125" t="s">
        <v>1171</v>
      </c>
      <c r="J417" s="125">
        <v>0</v>
      </c>
      <c r="K417" s="125">
        <v>0</v>
      </c>
      <c r="L417" s="125" t="s">
        <v>42</v>
      </c>
      <c r="M417" s="128">
        <v>75</v>
      </c>
      <c r="N417" s="127"/>
      <c r="O417" s="154">
        <v>507103</v>
      </c>
      <c r="P417" s="153"/>
      <c r="Q417" s="155">
        <v>-25039542361</v>
      </c>
      <c r="R417" s="125" t="s">
        <v>263</v>
      </c>
      <c r="S417" s="125" t="s">
        <v>339</v>
      </c>
      <c r="T417" s="125" t="s">
        <v>239</v>
      </c>
      <c r="U417" s="125" t="s">
        <v>253</v>
      </c>
      <c r="V417" s="125" t="s">
        <v>340</v>
      </c>
      <c r="W417" s="125" t="s">
        <v>259</v>
      </c>
      <c r="X417" s="125" t="s">
        <v>1172</v>
      </c>
    </row>
    <row r="418" spans="2:24" ht="12" customHeight="1">
      <c r="B418" s="125" t="s">
        <v>335</v>
      </c>
      <c r="C418" s="126">
        <v>44377</v>
      </c>
      <c r="D418" s="125">
        <v>109</v>
      </c>
      <c r="E418" s="125" t="s">
        <v>336</v>
      </c>
      <c r="F418" s="125">
        <v>3315002</v>
      </c>
      <c r="G418" s="125">
        <v>0</v>
      </c>
      <c r="H418" s="125" t="s">
        <v>264</v>
      </c>
      <c r="I418" s="125" t="s">
        <v>1152</v>
      </c>
      <c r="J418" s="125">
        <v>0</v>
      </c>
      <c r="K418" s="125">
        <v>0</v>
      </c>
      <c r="L418" s="125" t="s">
        <v>42</v>
      </c>
      <c r="M418" s="128" t="s">
        <v>464</v>
      </c>
      <c r="N418" s="127"/>
      <c r="O418" s="154">
        <v>49959</v>
      </c>
      <c r="P418" s="153"/>
      <c r="Q418" s="155">
        <v>-25039492402</v>
      </c>
      <c r="R418" s="125" t="s">
        <v>263</v>
      </c>
      <c r="S418" s="125" t="s">
        <v>339</v>
      </c>
      <c r="T418" s="125" t="s">
        <v>239</v>
      </c>
      <c r="U418" s="125" t="s">
        <v>253</v>
      </c>
      <c r="V418" s="125" t="s">
        <v>340</v>
      </c>
      <c r="W418" s="125" t="s">
        <v>259</v>
      </c>
      <c r="X418" s="125" t="s">
        <v>1173</v>
      </c>
    </row>
    <row r="419" spans="2:24" ht="12" customHeight="1">
      <c r="B419" s="125" t="s">
        <v>335</v>
      </c>
      <c r="C419" s="126">
        <v>44377</v>
      </c>
      <c r="D419" s="125">
        <v>109</v>
      </c>
      <c r="E419" s="125" t="s">
        <v>336</v>
      </c>
      <c r="F419" s="125">
        <v>3315002</v>
      </c>
      <c r="G419" s="125">
        <v>0</v>
      </c>
      <c r="H419" s="125" t="s">
        <v>264</v>
      </c>
      <c r="I419" s="125" t="s">
        <v>1158</v>
      </c>
      <c r="J419" s="125">
        <v>0</v>
      </c>
      <c r="K419" s="125">
        <v>0</v>
      </c>
      <c r="L419" s="125" t="s">
        <v>42</v>
      </c>
      <c r="M419" s="128" t="s">
        <v>1159</v>
      </c>
      <c r="N419" s="127"/>
      <c r="O419" s="154">
        <v>25041</v>
      </c>
      <c r="P419" s="153"/>
      <c r="Q419" s="155">
        <v>-25039467361</v>
      </c>
      <c r="R419" s="125" t="s">
        <v>263</v>
      </c>
      <c r="S419" s="125" t="s">
        <v>339</v>
      </c>
      <c r="T419" s="125" t="s">
        <v>239</v>
      </c>
      <c r="U419" s="125" t="s">
        <v>253</v>
      </c>
      <c r="V419" s="125" t="s">
        <v>340</v>
      </c>
      <c r="W419" s="125" t="s">
        <v>259</v>
      </c>
      <c r="X419" s="125" t="s">
        <v>1174</v>
      </c>
    </row>
    <row r="420" spans="2:24" ht="12" customHeight="1">
      <c r="B420" s="125" t="s">
        <v>335</v>
      </c>
      <c r="C420" s="126">
        <v>44377</v>
      </c>
      <c r="D420" s="125">
        <v>109</v>
      </c>
      <c r="E420" s="125" t="s">
        <v>336</v>
      </c>
      <c r="F420" s="125">
        <v>3315002</v>
      </c>
      <c r="G420" s="125">
        <v>0</v>
      </c>
      <c r="H420" s="125" t="s">
        <v>264</v>
      </c>
      <c r="I420" s="125" t="s">
        <v>1160</v>
      </c>
      <c r="J420" s="125">
        <v>0</v>
      </c>
      <c r="K420" s="125">
        <v>0</v>
      </c>
      <c r="L420" s="125" t="s">
        <v>42</v>
      </c>
      <c r="M420" s="128" t="s">
        <v>1161</v>
      </c>
      <c r="N420" s="127"/>
      <c r="O420" s="154">
        <v>72604</v>
      </c>
      <c r="P420" s="153"/>
      <c r="Q420" s="155">
        <v>-25039394757</v>
      </c>
      <c r="R420" s="125" t="s">
        <v>263</v>
      </c>
      <c r="S420" s="125" t="s">
        <v>339</v>
      </c>
      <c r="T420" s="125" t="s">
        <v>239</v>
      </c>
      <c r="U420" s="125" t="s">
        <v>253</v>
      </c>
      <c r="V420" s="125" t="s">
        <v>340</v>
      </c>
      <c r="W420" s="125" t="s">
        <v>259</v>
      </c>
      <c r="X420" s="125" t="s">
        <v>1175</v>
      </c>
    </row>
    <row r="421" spans="2:24" ht="12" customHeight="1">
      <c r="B421" s="125" t="s">
        <v>335</v>
      </c>
      <c r="C421" s="126">
        <v>44377</v>
      </c>
      <c r="D421" s="125">
        <v>109</v>
      </c>
      <c r="E421" s="125" t="s">
        <v>336</v>
      </c>
      <c r="F421" s="125">
        <v>3315002</v>
      </c>
      <c r="G421" s="125">
        <v>0</v>
      </c>
      <c r="H421" s="125" t="s">
        <v>264</v>
      </c>
      <c r="I421" s="125" t="s">
        <v>1170</v>
      </c>
      <c r="J421" s="125">
        <v>0</v>
      </c>
      <c r="K421" s="125">
        <v>0</v>
      </c>
      <c r="L421" s="125" t="s">
        <v>42</v>
      </c>
      <c r="M421" s="128" t="s">
        <v>1084</v>
      </c>
      <c r="N421" s="127"/>
      <c r="O421" s="154">
        <v>40163</v>
      </c>
      <c r="P421" s="153"/>
      <c r="Q421" s="155">
        <v>-25039354594</v>
      </c>
      <c r="R421" s="125" t="s">
        <v>263</v>
      </c>
      <c r="S421" s="125" t="s">
        <v>339</v>
      </c>
      <c r="T421" s="125" t="s">
        <v>239</v>
      </c>
      <c r="U421" s="125" t="s">
        <v>253</v>
      </c>
      <c r="V421" s="125" t="s">
        <v>340</v>
      </c>
      <c r="W421" s="125" t="s">
        <v>259</v>
      </c>
      <c r="X421" s="125" t="s">
        <v>1176</v>
      </c>
    </row>
    <row r="422" spans="2:24" ht="12" customHeight="1">
      <c r="B422" s="125" t="s">
        <v>335</v>
      </c>
      <c r="C422" s="126">
        <v>44377</v>
      </c>
      <c r="D422" s="125">
        <v>109</v>
      </c>
      <c r="E422" s="125" t="s">
        <v>956</v>
      </c>
      <c r="F422" s="125">
        <v>3315003</v>
      </c>
      <c r="G422" s="125">
        <v>0</v>
      </c>
      <c r="H422" s="125" t="s">
        <v>264</v>
      </c>
      <c r="I422" s="125" t="s">
        <v>1177</v>
      </c>
      <c r="J422" s="125">
        <v>0</v>
      </c>
      <c r="K422" s="125">
        <v>0</v>
      </c>
      <c r="L422" s="125" t="s">
        <v>43</v>
      </c>
      <c r="M422" s="128">
        <v>9016753</v>
      </c>
      <c r="N422" s="127"/>
      <c r="O422" s="154">
        <v>9016753</v>
      </c>
      <c r="P422" s="153"/>
      <c r="Q422" s="155">
        <v>-25030337841</v>
      </c>
      <c r="R422" s="125" t="s">
        <v>263</v>
      </c>
      <c r="S422" s="125" t="s">
        <v>339</v>
      </c>
      <c r="T422" s="125" t="s">
        <v>239</v>
      </c>
      <c r="U422" s="125" t="s">
        <v>253</v>
      </c>
      <c r="V422" s="125" t="s">
        <v>340</v>
      </c>
      <c r="W422" s="125" t="s">
        <v>259</v>
      </c>
      <c r="X422" s="125" t="s">
        <v>1178</v>
      </c>
    </row>
    <row r="423" spans="2:24" ht="12" customHeight="1">
      <c r="B423" s="125" t="s">
        <v>335</v>
      </c>
      <c r="C423" s="126">
        <v>44377</v>
      </c>
      <c r="D423" s="125">
        <v>109</v>
      </c>
      <c r="E423" s="125" t="s">
        <v>956</v>
      </c>
      <c r="F423" s="125">
        <v>3315003</v>
      </c>
      <c r="G423" s="125">
        <v>0</v>
      </c>
      <c r="H423" s="125" t="s">
        <v>264</v>
      </c>
      <c r="I423" s="125" t="s">
        <v>1177</v>
      </c>
      <c r="J423" s="125">
        <v>0</v>
      </c>
      <c r="K423" s="125">
        <v>0</v>
      </c>
      <c r="L423" s="125" t="s">
        <v>43</v>
      </c>
      <c r="M423" s="128">
        <v>7262696</v>
      </c>
      <c r="N423" s="127"/>
      <c r="O423" s="154">
        <v>7262696</v>
      </c>
      <c r="P423" s="153"/>
      <c r="Q423" s="155">
        <v>-25023075145</v>
      </c>
      <c r="R423" s="125" t="s">
        <v>263</v>
      </c>
      <c r="S423" s="125" t="s">
        <v>339</v>
      </c>
      <c r="T423" s="125" t="s">
        <v>239</v>
      </c>
      <c r="U423" s="125" t="s">
        <v>253</v>
      </c>
      <c r="V423" s="125" t="s">
        <v>340</v>
      </c>
      <c r="W423" s="125" t="s">
        <v>259</v>
      </c>
      <c r="X423" s="125" t="s">
        <v>1179</v>
      </c>
    </row>
    <row r="424" spans="2:24" ht="12" customHeight="1">
      <c r="B424" s="125" t="s">
        <v>335</v>
      </c>
      <c r="C424" s="126">
        <v>44377</v>
      </c>
      <c r="D424" s="125">
        <v>109</v>
      </c>
      <c r="E424" s="125" t="s">
        <v>956</v>
      </c>
      <c r="F424" s="125">
        <v>3315003</v>
      </c>
      <c r="G424" s="125">
        <v>0</v>
      </c>
      <c r="H424" s="125" t="s">
        <v>264</v>
      </c>
      <c r="I424" s="125" t="s">
        <v>1180</v>
      </c>
      <c r="J424" s="125">
        <v>0</v>
      </c>
      <c r="K424" s="125">
        <v>0</v>
      </c>
      <c r="L424" s="125" t="s">
        <v>43</v>
      </c>
      <c r="M424" s="128">
        <v>213160</v>
      </c>
      <c r="N424" s="127"/>
      <c r="O424" s="154">
        <v>213160</v>
      </c>
      <c r="P424" s="153"/>
      <c r="Q424" s="155">
        <v>-25022861985</v>
      </c>
      <c r="R424" s="125" t="s">
        <v>263</v>
      </c>
      <c r="S424" s="125" t="s">
        <v>339</v>
      </c>
      <c r="T424" s="125" t="s">
        <v>239</v>
      </c>
      <c r="U424" s="125" t="s">
        <v>253</v>
      </c>
      <c r="V424" s="125" t="s">
        <v>340</v>
      </c>
      <c r="W424" s="125" t="s">
        <v>259</v>
      </c>
      <c r="X424" s="125" t="s">
        <v>1181</v>
      </c>
    </row>
    <row r="425" spans="2:24" ht="12" customHeight="1">
      <c r="B425" s="125" t="s">
        <v>335</v>
      </c>
      <c r="C425" s="126">
        <v>44377</v>
      </c>
      <c r="D425" s="125">
        <v>109</v>
      </c>
      <c r="E425" s="125" t="s">
        <v>956</v>
      </c>
      <c r="F425" s="125">
        <v>3315003</v>
      </c>
      <c r="G425" s="125">
        <v>0</v>
      </c>
      <c r="H425" s="125" t="s">
        <v>264</v>
      </c>
      <c r="I425" s="125" t="s">
        <v>1180</v>
      </c>
      <c r="J425" s="125">
        <v>0</v>
      </c>
      <c r="K425" s="125">
        <v>0</v>
      </c>
      <c r="L425" s="125" t="s">
        <v>43</v>
      </c>
      <c r="M425" s="128">
        <v>1658338</v>
      </c>
      <c r="N425" s="127"/>
      <c r="O425" s="154">
        <v>1658338</v>
      </c>
      <c r="P425" s="153"/>
      <c r="Q425" s="155">
        <v>-25021203647</v>
      </c>
      <c r="R425" s="125" t="s">
        <v>263</v>
      </c>
      <c r="S425" s="125" t="s">
        <v>339</v>
      </c>
      <c r="T425" s="125" t="s">
        <v>239</v>
      </c>
      <c r="U425" s="125" t="s">
        <v>253</v>
      </c>
      <c r="V425" s="125" t="s">
        <v>340</v>
      </c>
      <c r="W425" s="125" t="s">
        <v>259</v>
      </c>
      <c r="X425" s="125" t="s">
        <v>1182</v>
      </c>
    </row>
    <row r="426" spans="2:24" ht="12" customHeight="1">
      <c r="B426" s="125" t="s">
        <v>335</v>
      </c>
      <c r="C426" s="126">
        <v>44377</v>
      </c>
      <c r="D426" s="125">
        <v>109</v>
      </c>
      <c r="E426" s="125" t="s">
        <v>956</v>
      </c>
      <c r="F426" s="125">
        <v>3315003</v>
      </c>
      <c r="G426" s="125">
        <v>0</v>
      </c>
      <c r="H426" s="125" t="s">
        <v>264</v>
      </c>
      <c r="I426" s="125" t="s">
        <v>1180</v>
      </c>
      <c r="J426" s="125">
        <v>0</v>
      </c>
      <c r="K426" s="125">
        <v>0</v>
      </c>
      <c r="L426" s="125" t="s">
        <v>43</v>
      </c>
      <c r="M426" s="128">
        <v>2750786</v>
      </c>
      <c r="N426" s="127"/>
      <c r="O426" s="154">
        <v>2750786</v>
      </c>
      <c r="P426" s="153"/>
      <c r="Q426" s="155">
        <v>-25018452861</v>
      </c>
      <c r="R426" s="125" t="s">
        <v>263</v>
      </c>
      <c r="S426" s="125" t="s">
        <v>339</v>
      </c>
      <c r="T426" s="125" t="s">
        <v>239</v>
      </c>
      <c r="U426" s="125" t="s">
        <v>253</v>
      </c>
      <c r="V426" s="125" t="s">
        <v>340</v>
      </c>
      <c r="W426" s="125" t="s">
        <v>259</v>
      </c>
      <c r="X426" s="125" t="s">
        <v>1183</v>
      </c>
    </row>
    <row r="427" spans="2:24" ht="12" customHeight="1">
      <c r="B427" s="125" t="s">
        <v>335</v>
      </c>
      <c r="C427" s="126">
        <v>44377</v>
      </c>
      <c r="D427" s="125">
        <v>109</v>
      </c>
      <c r="E427" s="125" t="s">
        <v>956</v>
      </c>
      <c r="F427" s="125">
        <v>3315003</v>
      </c>
      <c r="G427" s="125">
        <v>0</v>
      </c>
      <c r="H427" s="125" t="s">
        <v>264</v>
      </c>
      <c r="I427" s="125" t="s">
        <v>1177</v>
      </c>
      <c r="J427" s="125">
        <v>0</v>
      </c>
      <c r="K427" s="125">
        <v>0</v>
      </c>
      <c r="L427" s="125" t="s">
        <v>43</v>
      </c>
      <c r="M427" s="127"/>
      <c r="N427" s="128">
        <v>43604851</v>
      </c>
      <c r="O427" s="153"/>
      <c r="P427" s="154">
        <v>43604851</v>
      </c>
      <c r="Q427" s="155">
        <v>-25062057712</v>
      </c>
      <c r="R427" s="125" t="s">
        <v>263</v>
      </c>
      <c r="S427" s="125" t="s">
        <v>262</v>
      </c>
      <c r="T427" s="125" t="s">
        <v>239</v>
      </c>
      <c r="U427" s="125" t="s">
        <v>253</v>
      </c>
      <c r="V427" s="125" t="s">
        <v>260</v>
      </c>
      <c r="W427" s="125" t="s">
        <v>259</v>
      </c>
      <c r="X427" s="125" t="s">
        <v>1184</v>
      </c>
    </row>
    <row r="428" spans="2:24" ht="12" customHeight="1">
      <c r="B428" s="125" t="s">
        <v>335</v>
      </c>
      <c r="C428" s="126">
        <v>44377</v>
      </c>
      <c r="D428" s="125">
        <v>109</v>
      </c>
      <c r="E428" s="125" t="s">
        <v>956</v>
      </c>
      <c r="F428" s="125">
        <v>3315003</v>
      </c>
      <c r="G428" s="125">
        <v>0</v>
      </c>
      <c r="H428" s="125" t="s">
        <v>264</v>
      </c>
      <c r="I428" s="125" t="s">
        <v>1180</v>
      </c>
      <c r="J428" s="125">
        <v>0</v>
      </c>
      <c r="K428" s="125">
        <v>0</v>
      </c>
      <c r="L428" s="125" t="s">
        <v>43</v>
      </c>
      <c r="M428" s="127"/>
      <c r="N428" s="128">
        <v>20072169</v>
      </c>
      <c r="O428" s="153"/>
      <c r="P428" s="154">
        <v>20072169</v>
      </c>
      <c r="Q428" s="155">
        <v>-25082129881</v>
      </c>
      <c r="R428" s="125" t="s">
        <v>263</v>
      </c>
      <c r="S428" s="125" t="s">
        <v>262</v>
      </c>
      <c r="T428" s="125" t="s">
        <v>239</v>
      </c>
      <c r="U428" s="125" t="s">
        <v>253</v>
      </c>
      <c r="V428" s="125" t="s">
        <v>260</v>
      </c>
      <c r="W428" s="125" t="s">
        <v>259</v>
      </c>
      <c r="X428" s="125" t="s">
        <v>1185</v>
      </c>
    </row>
    <row r="429" spans="2:24" ht="12" customHeight="1">
      <c r="B429" s="125" t="s">
        <v>335</v>
      </c>
      <c r="C429" s="126">
        <v>44377</v>
      </c>
      <c r="D429" s="125">
        <v>109</v>
      </c>
      <c r="E429" s="125" t="s">
        <v>956</v>
      </c>
      <c r="F429" s="125">
        <v>3315003</v>
      </c>
      <c r="G429" s="125">
        <v>0</v>
      </c>
      <c r="H429" s="125" t="s">
        <v>264</v>
      </c>
      <c r="I429" s="125" t="s">
        <v>1180</v>
      </c>
      <c r="J429" s="125">
        <v>0</v>
      </c>
      <c r="K429" s="125">
        <v>0</v>
      </c>
      <c r="L429" s="125" t="s">
        <v>43</v>
      </c>
      <c r="M429" s="128">
        <v>14920854</v>
      </c>
      <c r="N429" s="127"/>
      <c r="O429" s="154">
        <v>14920854</v>
      </c>
      <c r="P429" s="153"/>
      <c r="Q429" s="155">
        <v>-25067209027</v>
      </c>
      <c r="R429" s="125" t="s">
        <v>263</v>
      </c>
      <c r="S429" s="125" t="s">
        <v>339</v>
      </c>
      <c r="T429" s="125" t="s">
        <v>239</v>
      </c>
      <c r="U429" s="125" t="s">
        <v>253</v>
      </c>
      <c r="V429" s="125" t="s">
        <v>340</v>
      </c>
      <c r="W429" s="125" t="s">
        <v>259</v>
      </c>
      <c r="X429" s="125" t="s">
        <v>1186</v>
      </c>
    </row>
    <row r="430" spans="2:24" ht="12" customHeight="1">
      <c r="B430" s="125" t="s">
        <v>335</v>
      </c>
      <c r="C430" s="126">
        <v>44377</v>
      </c>
      <c r="D430" s="125">
        <v>109</v>
      </c>
      <c r="E430" s="125" t="s">
        <v>956</v>
      </c>
      <c r="F430" s="125">
        <v>3315003</v>
      </c>
      <c r="G430" s="125">
        <v>0</v>
      </c>
      <c r="H430" s="125" t="s">
        <v>264</v>
      </c>
      <c r="I430" s="125" t="s">
        <v>1180</v>
      </c>
      <c r="J430" s="125">
        <v>0</v>
      </c>
      <c r="K430" s="125">
        <v>0</v>
      </c>
      <c r="L430" s="125" t="s">
        <v>43</v>
      </c>
      <c r="M430" s="128">
        <v>529031</v>
      </c>
      <c r="N430" s="127"/>
      <c r="O430" s="154">
        <v>529031</v>
      </c>
      <c r="P430" s="153"/>
      <c r="Q430" s="155">
        <v>-25066679996</v>
      </c>
      <c r="R430" s="125" t="s">
        <v>263</v>
      </c>
      <c r="S430" s="125" t="s">
        <v>339</v>
      </c>
      <c r="T430" s="125" t="s">
        <v>239</v>
      </c>
      <c r="U430" s="125" t="s">
        <v>253</v>
      </c>
      <c r="V430" s="125" t="s">
        <v>340</v>
      </c>
      <c r="W430" s="125" t="s">
        <v>259</v>
      </c>
      <c r="X430" s="125" t="s">
        <v>1187</v>
      </c>
    </row>
    <row r="431" spans="2:24" ht="12" customHeight="1">
      <c r="B431" s="125" t="s">
        <v>335</v>
      </c>
      <c r="C431" s="126">
        <v>44377</v>
      </c>
      <c r="D431" s="125">
        <v>109</v>
      </c>
      <c r="E431" s="125" t="s">
        <v>341</v>
      </c>
      <c r="F431" s="125">
        <v>3315001</v>
      </c>
      <c r="G431" s="125">
        <v>0</v>
      </c>
      <c r="H431" s="125" t="s">
        <v>264</v>
      </c>
      <c r="I431" s="125" t="s">
        <v>1188</v>
      </c>
      <c r="J431" s="125">
        <v>0</v>
      </c>
      <c r="K431" s="125">
        <v>0</v>
      </c>
      <c r="L431" s="125" t="s">
        <v>42</v>
      </c>
      <c r="M431" s="128" t="s">
        <v>1189</v>
      </c>
      <c r="N431" s="127"/>
      <c r="O431" s="154">
        <v>2667090</v>
      </c>
      <c r="P431" s="153"/>
      <c r="Q431" s="155">
        <v>-25064012906</v>
      </c>
      <c r="R431" s="125" t="s">
        <v>263</v>
      </c>
      <c r="S431" s="125" t="s">
        <v>339</v>
      </c>
      <c r="T431" s="125" t="s">
        <v>239</v>
      </c>
      <c r="U431" s="125" t="s">
        <v>253</v>
      </c>
      <c r="V431" s="125" t="s">
        <v>340</v>
      </c>
      <c r="W431" s="125" t="s">
        <v>259</v>
      </c>
      <c r="X431" s="125" t="s">
        <v>1190</v>
      </c>
    </row>
    <row r="432" spans="2:24" ht="12" customHeight="1">
      <c r="B432" s="125" t="s">
        <v>335</v>
      </c>
      <c r="C432" s="126">
        <v>44377</v>
      </c>
      <c r="D432" s="125">
        <v>109</v>
      </c>
      <c r="E432" s="125" t="s">
        <v>341</v>
      </c>
      <c r="F432" s="125">
        <v>3315001</v>
      </c>
      <c r="G432" s="125">
        <v>0</v>
      </c>
      <c r="H432" s="125" t="s">
        <v>264</v>
      </c>
      <c r="I432" s="125" t="s">
        <v>1191</v>
      </c>
      <c r="J432" s="125">
        <v>0</v>
      </c>
      <c r="K432" s="125">
        <v>0</v>
      </c>
      <c r="L432" s="125" t="s">
        <v>43</v>
      </c>
      <c r="M432" s="128">
        <v>5546540</v>
      </c>
      <c r="N432" s="127"/>
      <c r="O432" s="154">
        <v>5546540</v>
      </c>
      <c r="P432" s="153"/>
      <c r="Q432" s="155">
        <v>-25058466366</v>
      </c>
      <c r="R432" s="125" t="s">
        <v>263</v>
      </c>
      <c r="S432" s="125" t="s">
        <v>339</v>
      </c>
      <c r="T432" s="125" t="s">
        <v>239</v>
      </c>
      <c r="U432" s="125" t="s">
        <v>253</v>
      </c>
      <c r="V432" s="125" t="s">
        <v>340</v>
      </c>
      <c r="W432" s="125" t="s">
        <v>259</v>
      </c>
      <c r="X432" s="125" t="s">
        <v>1192</v>
      </c>
    </row>
    <row r="433" spans="2:24" ht="12" customHeight="1">
      <c r="B433" s="125" t="s">
        <v>335</v>
      </c>
      <c r="C433" s="126">
        <v>44377</v>
      </c>
      <c r="D433" s="125">
        <v>109</v>
      </c>
      <c r="E433" s="125" t="s">
        <v>341</v>
      </c>
      <c r="F433" s="125">
        <v>3315001</v>
      </c>
      <c r="G433" s="125">
        <v>0</v>
      </c>
      <c r="H433" s="125" t="s">
        <v>264</v>
      </c>
      <c r="I433" s="125" t="s">
        <v>1191</v>
      </c>
      <c r="J433" s="125">
        <v>0</v>
      </c>
      <c r="K433" s="125">
        <v>0</v>
      </c>
      <c r="L433" s="125" t="s">
        <v>43</v>
      </c>
      <c r="M433" s="127"/>
      <c r="N433" s="128">
        <v>5826545</v>
      </c>
      <c r="O433" s="153"/>
      <c r="P433" s="154">
        <v>5826545</v>
      </c>
      <c r="Q433" s="155">
        <v>-25064292911</v>
      </c>
      <c r="R433" s="125" t="s">
        <v>263</v>
      </c>
      <c r="S433" s="125" t="s">
        <v>262</v>
      </c>
      <c r="T433" s="125" t="s">
        <v>239</v>
      </c>
      <c r="U433" s="125" t="s">
        <v>253</v>
      </c>
      <c r="V433" s="125" t="s">
        <v>260</v>
      </c>
      <c r="W433" s="125" t="s">
        <v>259</v>
      </c>
      <c r="X433" s="125" t="s">
        <v>344</v>
      </c>
    </row>
    <row r="434" spans="2:24" ht="12" customHeight="1">
      <c r="B434" s="125" t="s">
        <v>335</v>
      </c>
      <c r="C434" s="126">
        <v>44377</v>
      </c>
      <c r="D434" s="125">
        <v>109</v>
      </c>
      <c r="E434" s="125" t="s">
        <v>341</v>
      </c>
      <c r="F434" s="125">
        <v>3315001</v>
      </c>
      <c r="G434" s="125">
        <v>0</v>
      </c>
      <c r="H434" s="125" t="s">
        <v>264</v>
      </c>
      <c r="I434" s="125" t="s">
        <v>1188</v>
      </c>
      <c r="J434" s="125">
        <v>0</v>
      </c>
      <c r="K434" s="125">
        <v>0</v>
      </c>
      <c r="L434" s="125" t="s">
        <v>42</v>
      </c>
      <c r="M434" s="127"/>
      <c r="N434" s="128" t="s">
        <v>1193</v>
      </c>
      <c r="O434" s="153"/>
      <c r="P434" s="154">
        <v>6869281</v>
      </c>
      <c r="Q434" s="155">
        <v>-25071162192</v>
      </c>
      <c r="R434" s="125" t="s">
        <v>263</v>
      </c>
      <c r="S434" s="125" t="s">
        <v>262</v>
      </c>
      <c r="T434" s="125" t="s">
        <v>239</v>
      </c>
      <c r="U434" s="125" t="s">
        <v>253</v>
      </c>
      <c r="V434" s="125" t="s">
        <v>260</v>
      </c>
      <c r="W434" s="125" t="s">
        <v>259</v>
      </c>
      <c r="X434" s="125" t="s">
        <v>344</v>
      </c>
    </row>
    <row r="435" spans="2:24" ht="12" customHeight="1">
      <c r="B435" s="125" t="s">
        <v>335</v>
      </c>
      <c r="C435" s="126">
        <v>44377</v>
      </c>
      <c r="D435" s="125">
        <v>109</v>
      </c>
      <c r="E435" s="125" t="s">
        <v>341</v>
      </c>
      <c r="F435" s="125">
        <v>3315001</v>
      </c>
      <c r="G435" s="125">
        <v>0</v>
      </c>
      <c r="H435" s="125" t="s">
        <v>264</v>
      </c>
      <c r="I435" s="125" t="s">
        <v>1188</v>
      </c>
      <c r="J435" s="125">
        <v>0</v>
      </c>
      <c r="K435" s="125">
        <v>0</v>
      </c>
      <c r="L435" s="125" t="s">
        <v>42</v>
      </c>
      <c r="M435" s="128" t="s">
        <v>1194</v>
      </c>
      <c r="N435" s="127"/>
      <c r="O435" s="154">
        <v>4202191</v>
      </c>
      <c r="P435" s="153"/>
      <c r="Q435" s="155">
        <v>-25066960001</v>
      </c>
      <c r="R435" s="125" t="s">
        <v>263</v>
      </c>
      <c r="S435" s="125" t="s">
        <v>339</v>
      </c>
      <c r="T435" s="125" t="s">
        <v>239</v>
      </c>
      <c r="U435" s="125" t="s">
        <v>253</v>
      </c>
      <c r="V435" s="125" t="s">
        <v>340</v>
      </c>
      <c r="W435" s="125" t="s">
        <v>259</v>
      </c>
      <c r="X435" s="125" t="s">
        <v>1195</v>
      </c>
    </row>
    <row r="436" spans="2:24" ht="12" customHeight="1">
      <c r="B436" s="125" t="s">
        <v>335</v>
      </c>
      <c r="C436" s="126">
        <v>44377</v>
      </c>
      <c r="D436" s="125">
        <v>109</v>
      </c>
      <c r="E436" s="125" t="s">
        <v>341</v>
      </c>
      <c r="F436" s="125">
        <v>3315001</v>
      </c>
      <c r="G436" s="125">
        <v>0</v>
      </c>
      <c r="H436" s="125" t="s">
        <v>264</v>
      </c>
      <c r="I436" s="125" t="s">
        <v>1191</v>
      </c>
      <c r="J436" s="125">
        <v>0</v>
      </c>
      <c r="K436" s="125">
        <v>0</v>
      </c>
      <c r="L436" s="125" t="s">
        <v>43</v>
      </c>
      <c r="M436" s="128">
        <v>165000</v>
      </c>
      <c r="N436" s="127"/>
      <c r="O436" s="154">
        <v>165000</v>
      </c>
      <c r="P436" s="153"/>
      <c r="Q436" s="155">
        <v>-25066795001</v>
      </c>
      <c r="R436" s="125" t="s">
        <v>263</v>
      </c>
      <c r="S436" s="125" t="s">
        <v>339</v>
      </c>
      <c r="T436" s="125" t="s">
        <v>239</v>
      </c>
      <c r="U436" s="125" t="s">
        <v>253</v>
      </c>
      <c r="V436" s="125" t="s">
        <v>340</v>
      </c>
      <c r="W436" s="125" t="s">
        <v>259</v>
      </c>
      <c r="X436" s="125" t="s">
        <v>1196</v>
      </c>
    </row>
    <row r="437" spans="2:24" ht="12" customHeight="1">
      <c r="B437" s="125" t="s">
        <v>335</v>
      </c>
      <c r="C437" s="126">
        <v>44377</v>
      </c>
      <c r="D437" s="125">
        <v>109</v>
      </c>
      <c r="E437" s="125" t="s">
        <v>341</v>
      </c>
      <c r="F437" s="125">
        <v>3315001</v>
      </c>
      <c r="G437" s="125">
        <v>0</v>
      </c>
      <c r="H437" s="125" t="s">
        <v>264</v>
      </c>
      <c r="I437" s="125" t="s">
        <v>1191</v>
      </c>
      <c r="J437" s="125">
        <v>0</v>
      </c>
      <c r="K437" s="125">
        <v>0</v>
      </c>
      <c r="L437" s="125" t="s">
        <v>43</v>
      </c>
      <c r="M437" s="128">
        <v>115005</v>
      </c>
      <c r="N437" s="127"/>
      <c r="O437" s="154">
        <v>115005</v>
      </c>
      <c r="P437" s="153"/>
      <c r="Q437" s="155">
        <v>-25066679996</v>
      </c>
      <c r="R437" s="125" t="s">
        <v>263</v>
      </c>
      <c r="S437" s="125" t="s">
        <v>339</v>
      </c>
      <c r="T437" s="125" t="s">
        <v>239</v>
      </c>
      <c r="U437" s="125" t="s">
        <v>253</v>
      </c>
      <c r="V437" s="125" t="s">
        <v>340</v>
      </c>
      <c r="W437" s="125" t="s">
        <v>259</v>
      </c>
      <c r="X437" s="125" t="s">
        <v>1197</v>
      </c>
    </row>
    <row r="438" spans="2:24" ht="12" customHeight="1">
      <c r="B438" s="125" t="s">
        <v>335</v>
      </c>
      <c r="C438" s="126">
        <v>44378</v>
      </c>
      <c r="D438" s="125">
        <v>109</v>
      </c>
      <c r="E438" s="125" t="s">
        <v>956</v>
      </c>
      <c r="F438" s="125">
        <v>3315003</v>
      </c>
      <c r="G438" s="125">
        <v>0</v>
      </c>
      <c r="H438" s="125" t="s">
        <v>264</v>
      </c>
      <c r="I438" s="125" t="s">
        <v>1198</v>
      </c>
      <c r="J438" s="125">
        <v>0</v>
      </c>
      <c r="K438" s="125">
        <v>0</v>
      </c>
      <c r="L438" s="125" t="s">
        <v>42</v>
      </c>
      <c r="M438" s="127"/>
      <c r="N438" s="128" t="s">
        <v>1199</v>
      </c>
      <c r="O438" s="153"/>
      <c r="P438" s="154">
        <v>292683142</v>
      </c>
      <c r="Q438" s="155">
        <v>-25359363138</v>
      </c>
      <c r="R438" s="125" t="s">
        <v>263</v>
      </c>
      <c r="S438" s="125" t="s">
        <v>262</v>
      </c>
      <c r="T438" s="125" t="s">
        <v>239</v>
      </c>
      <c r="U438" s="125" t="s">
        <v>253</v>
      </c>
      <c r="V438" s="125" t="s">
        <v>260</v>
      </c>
      <c r="W438" s="125" t="s">
        <v>259</v>
      </c>
      <c r="X438" s="125" t="s">
        <v>1200</v>
      </c>
    </row>
    <row r="439" spans="2:24" ht="12" customHeight="1">
      <c r="B439" s="125" t="s">
        <v>335</v>
      </c>
      <c r="C439" s="126">
        <v>44378</v>
      </c>
      <c r="D439" s="125">
        <v>109</v>
      </c>
      <c r="E439" s="125" t="s">
        <v>956</v>
      </c>
      <c r="F439" s="125">
        <v>3315003</v>
      </c>
      <c r="G439" s="125">
        <v>0</v>
      </c>
      <c r="H439" s="125" t="s">
        <v>264</v>
      </c>
      <c r="I439" s="125" t="s">
        <v>1201</v>
      </c>
      <c r="J439" s="125">
        <v>0</v>
      </c>
      <c r="K439" s="125">
        <v>0</v>
      </c>
      <c r="L439" s="125" t="s">
        <v>42</v>
      </c>
      <c r="M439" s="127"/>
      <c r="N439" s="128" t="s">
        <v>1202</v>
      </c>
      <c r="O439" s="153"/>
      <c r="P439" s="154">
        <v>207848841</v>
      </c>
      <c r="Q439" s="155">
        <v>-25567211979</v>
      </c>
      <c r="R439" s="125" t="s">
        <v>263</v>
      </c>
      <c r="S439" s="125" t="s">
        <v>262</v>
      </c>
      <c r="T439" s="125" t="s">
        <v>239</v>
      </c>
      <c r="U439" s="125" t="s">
        <v>253</v>
      </c>
      <c r="V439" s="125" t="s">
        <v>260</v>
      </c>
      <c r="W439" s="125" t="s">
        <v>259</v>
      </c>
      <c r="X439" s="125" t="s">
        <v>1203</v>
      </c>
    </row>
    <row r="440" spans="2:24" ht="12" customHeight="1">
      <c r="B440" s="125" t="s">
        <v>335</v>
      </c>
      <c r="C440" s="126">
        <v>44378</v>
      </c>
      <c r="D440" s="125">
        <v>109</v>
      </c>
      <c r="E440" s="125" t="s">
        <v>956</v>
      </c>
      <c r="F440" s="125">
        <v>3315003</v>
      </c>
      <c r="G440" s="125">
        <v>0</v>
      </c>
      <c r="H440" s="125" t="s">
        <v>264</v>
      </c>
      <c r="I440" s="125" t="s">
        <v>1204</v>
      </c>
      <c r="J440" s="125">
        <v>0</v>
      </c>
      <c r="K440" s="125">
        <v>0</v>
      </c>
      <c r="L440" s="125" t="s">
        <v>44</v>
      </c>
      <c r="M440" s="127"/>
      <c r="N440" s="128" t="s">
        <v>1205</v>
      </c>
      <c r="O440" s="153"/>
      <c r="P440" s="154">
        <v>1115136286</v>
      </c>
      <c r="Q440" s="155">
        <v>-26682348265</v>
      </c>
      <c r="R440" s="125" t="s">
        <v>263</v>
      </c>
      <c r="S440" s="125" t="s">
        <v>262</v>
      </c>
      <c r="T440" s="125" t="s">
        <v>239</v>
      </c>
      <c r="U440" s="125" t="s">
        <v>253</v>
      </c>
      <c r="V440" s="125" t="s">
        <v>260</v>
      </c>
      <c r="W440" s="125" t="s">
        <v>259</v>
      </c>
      <c r="X440" s="125" t="s">
        <v>1206</v>
      </c>
    </row>
    <row r="441" spans="2:24" ht="12" customHeight="1">
      <c r="B441" s="125" t="s">
        <v>335</v>
      </c>
      <c r="C441" s="126">
        <v>44378</v>
      </c>
      <c r="D441" s="125">
        <v>109</v>
      </c>
      <c r="E441" s="125" t="s">
        <v>956</v>
      </c>
      <c r="F441" s="125">
        <v>3315003</v>
      </c>
      <c r="G441" s="125">
        <v>0</v>
      </c>
      <c r="H441" s="125" t="s">
        <v>264</v>
      </c>
      <c r="I441" s="125" t="s">
        <v>1207</v>
      </c>
      <c r="J441" s="125">
        <v>0</v>
      </c>
      <c r="K441" s="125">
        <v>0</v>
      </c>
      <c r="L441" s="125" t="s">
        <v>44</v>
      </c>
      <c r="M441" s="127"/>
      <c r="N441" s="128" t="s">
        <v>1208</v>
      </c>
      <c r="O441" s="153"/>
      <c r="P441" s="154">
        <v>309615223</v>
      </c>
      <c r="Q441" s="155">
        <v>-26991963488</v>
      </c>
      <c r="R441" s="125" t="s">
        <v>263</v>
      </c>
      <c r="S441" s="125" t="s">
        <v>262</v>
      </c>
      <c r="T441" s="125" t="s">
        <v>239</v>
      </c>
      <c r="U441" s="125" t="s">
        <v>253</v>
      </c>
      <c r="V441" s="125" t="s">
        <v>260</v>
      </c>
      <c r="W441" s="125" t="s">
        <v>259</v>
      </c>
      <c r="X441" s="125" t="s">
        <v>1209</v>
      </c>
    </row>
    <row r="442" spans="2:24" ht="12" customHeight="1">
      <c r="B442" s="125" t="s">
        <v>335</v>
      </c>
      <c r="C442" s="126">
        <v>44378</v>
      </c>
      <c r="D442" s="125">
        <v>109</v>
      </c>
      <c r="E442" s="125" t="s">
        <v>956</v>
      </c>
      <c r="F442" s="125">
        <v>3315003</v>
      </c>
      <c r="G442" s="125">
        <v>0</v>
      </c>
      <c r="H442" s="125" t="s">
        <v>264</v>
      </c>
      <c r="I442" s="125" t="s">
        <v>1210</v>
      </c>
      <c r="J442" s="125">
        <v>0</v>
      </c>
      <c r="K442" s="125">
        <v>0</v>
      </c>
      <c r="L442" s="125" t="s">
        <v>44</v>
      </c>
      <c r="M442" s="127"/>
      <c r="N442" s="128" t="s">
        <v>1211</v>
      </c>
      <c r="O442" s="153"/>
      <c r="P442" s="154">
        <v>456792020</v>
      </c>
      <c r="Q442" s="155">
        <v>-27448755508</v>
      </c>
      <c r="R442" s="125" t="s">
        <v>263</v>
      </c>
      <c r="S442" s="125" t="s">
        <v>262</v>
      </c>
      <c r="T442" s="125" t="s">
        <v>239</v>
      </c>
      <c r="U442" s="125" t="s">
        <v>253</v>
      </c>
      <c r="V442" s="125" t="s">
        <v>260</v>
      </c>
      <c r="W442" s="125" t="s">
        <v>259</v>
      </c>
      <c r="X442" s="125" t="s">
        <v>1212</v>
      </c>
    </row>
    <row r="443" spans="2:24" ht="12" customHeight="1">
      <c r="B443" s="125" t="s">
        <v>335</v>
      </c>
      <c r="C443" s="126">
        <v>44378</v>
      </c>
      <c r="D443" s="125">
        <v>109</v>
      </c>
      <c r="E443" s="125" t="s">
        <v>341</v>
      </c>
      <c r="F443" s="125">
        <v>3315001</v>
      </c>
      <c r="G443" s="125">
        <v>0</v>
      </c>
      <c r="H443" s="125" t="s">
        <v>264</v>
      </c>
      <c r="I443" s="125" t="s">
        <v>1213</v>
      </c>
      <c r="J443" s="125">
        <v>0</v>
      </c>
      <c r="K443" s="125">
        <v>0</v>
      </c>
      <c r="L443" s="125" t="s">
        <v>42</v>
      </c>
      <c r="M443" s="127"/>
      <c r="N443" s="128">
        <v>239400</v>
      </c>
      <c r="O443" s="153"/>
      <c r="P443" s="154">
        <v>1618671978</v>
      </c>
      <c r="Q443" s="155">
        <v>-29067427486</v>
      </c>
      <c r="R443" s="125" t="s">
        <v>263</v>
      </c>
      <c r="S443" s="125" t="s">
        <v>262</v>
      </c>
      <c r="T443" s="125" t="s">
        <v>239</v>
      </c>
      <c r="U443" s="125" t="s">
        <v>253</v>
      </c>
      <c r="V443" s="125" t="s">
        <v>260</v>
      </c>
      <c r="W443" s="125" t="s">
        <v>259</v>
      </c>
      <c r="X443" s="125" t="s">
        <v>1214</v>
      </c>
    </row>
    <row r="444" spans="2:24" ht="12" customHeight="1">
      <c r="B444" s="125" t="s">
        <v>335</v>
      </c>
      <c r="C444" s="126">
        <v>44379</v>
      </c>
      <c r="D444" s="125">
        <v>109</v>
      </c>
      <c r="E444" s="125" t="s">
        <v>956</v>
      </c>
      <c r="F444" s="125">
        <v>3315003</v>
      </c>
      <c r="G444" s="125">
        <v>0</v>
      </c>
      <c r="H444" s="125" t="s">
        <v>264</v>
      </c>
      <c r="I444" s="125" t="s">
        <v>1215</v>
      </c>
      <c r="J444" s="125">
        <v>0</v>
      </c>
      <c r="K444" s="125">
        <v>0</v>
      </c>
      <c r="L444" s="125" t="s">
        <v>42</v>
      </c>
      <c r="M444" s="127"/>
      <c r="N444" s="128" t="s">
        <v>1216</v>
      </c>
      <c r="O444" s="153"/>
      <c r="P444" s="154">
        <v>16146052</v>
      </c>
      <c r="Q444" s="155">
        <v>-29083573538</v>
      </c>
      <c r="R444" s="125" t="s">
        <v>263</v>
      </c>
      <c r="S444" s="125" t="s">
        <v>262</v>
      </c>
      <c r="T444" s="125" t="s">
        <v>239</v>
      </c>
      <c r="U444" s="125" t="s">
        <v>253</v>
      </c>
      <c r="V444" s="125" t="s">
        <v>260</v>
      </c>
      <c r="W444" s="125" t="s">
        <v>259</v>
      </c>
      <c r="X444" s="125" t="s">
        <v>1217</v>
      </c>
    </row>
    <row r="445" spans="2:24" ht="12" customHeight="1">
      <c r="B445" s="125" t="s">
        <v>335</v>
      </c>
      <c r="C445" s="126">
        <v>44385</v>
      </c>
      <c r="D445" s="125">
        <v>109</v>
      </c>
      <c r="E445" s="125" t="s">
        <v>956</v>
      </c>
      <c r="F445" s="125">
        <v>3315003</v>
      </c>
      <c r="G445" s="125">
        <v>0</v>
      </c>
      <c r="H445" s="125" t="s">
        <v>264</v>
      </c>
      <c r="I445" s="125" t="s">
        <v>1177</v>
      </c>
      <c r="J445" s="125">
        <v>0</v>
      </c>
      <c r="K445" s="125">
        <v>0</v>
      </c>
      <c r="L445" s="125" t="s">
        <v>43</v>
      </c>
      <c r="M445" s="128">
        <v>16120886</v>
      </c>
      <c r="N445" s="127"/>
      <c r="O445" s="154">
        <v>16120886</v>
      </c>
      <c r="P445" s="153"/>
      <c r="Q445" s="155">
        <v>-29067452652</v>
      </c>
      <c r="R445" s="125" t="s">
        <v>263</v>
      </c>
      <c r="S445" s="125" t="s">
        <v>339</v>
      </c>
      <c r="T445" s="125" t="s">
        <v>239</v>
      </c>
      <c r="U445" s="125" t="s">
        <v>253</v>
      </c>
      <c r="V445" s="125" t="s">
        <v>340</v>
      </c>
      <c r="W445" s="125" t="s">
        <v>259</v>
      </c>
      <c r="X445" s="125" t="s">
        <v>1218</v>
      </c>
    </row>
    <row r="446" spans="2:24" ht="12" customHeight="1">
      <c r="B446" s="125" t="s">
        <v>335</v>
      </c>
      <c r="C446" s="126">
        <v>44385</v>
      </c>
      <c r="D446" s="125">
        <v>109</v>
      </c>
      <c r="E446" s="125" t="s">
        <v>956</v>
      </c>
      <c r="F446" s="125">
        <v>3315003</v>
      </c>
      <c r="G446" s="125">
        <v>0</v>
      </c>
      <c r="H446" s="125" t="s">
        <v>264</v>
      </c>
      <c r="I446" s="125" t="s">
        <v>710</v>
      </c>
      <c r="J446" s="125">
        <v>0</v>
      </c>
      <c r="K446" s="125">
        <v>0</v>
      </c>
      <c r="L446" s="125" t="s">
        <v>42</v>
      </c>
      <c r="M446" s="128">
        <v>145866</v>
      </c>
      <c r="N446" s="127"/>
      <c r="O446" s="154">
        <v>965877975</v>
      </c>
      <c r="P446" s="153"/>
      <c r="Q446" s="155">
        <v>-28101574677</v>
      </c>
      <c r="R446" s="125" t="s">
        <v>263</v>
      </c>
      <c r="S446" s="125" t="s">
        <v>339</v>
      </c>
      <c r="T446" s="125" t="s">
        <v>239</v>
      </c>
      <c r="U446" s="125" t="s">
        <v>253</v>
      </c>
      <c r="V446" s="125" t="s">
        <v>340</v>
      </c>
      <c r="W446" s="125" t="s">
        <v>259</v>
      </c>
      <c r="X446" s="125" t="s">
        <v>1219</v>
      </c>
    </row>
    <row r="447" spans="2:24" ht="12" customHeight="1">
      <c r="B447" s="125" t="s">
        <v>335</v>
      </c>
      <c r="C447" s="126">
        <v>44385</v>
      </c>
      <c r="D447" s="125">
        <v>109</v>
      </c>
      <c r="E447" s="125" t="s">
        <v>956</v>
      </c>
      <c r="F447" s="125">
        <v>3315003</v>
      </c>
      <c r="G447" s="125">
        <v>0</v>
      </c>
      <c r="H447" s="125" t="s">
        <v>264</v>
      </c>
      <c r="I447" s="125" t="s">
        <v>1220</v>
      </c>
      <c r="J447" s="125">
        <v>0</v>
      </c>
      <c r="K447" s="125">
        <v>0</v>
      </c>
      <c r="L447" s="125" t="s">
        <v>43</v>
      </c>
      <c r="M447" s="127"/>
      <c r="N447" s="128">
        <v>4878327</v>
      </c>
      <c r="O447" s="153"/>
      <c r="P447" s="154">
        <v>4878327</v>
      </c>
      <c r="Q447" s="155">
        <v>-28106453004</v>
      </c>
      <c r="R447" s="125" t="s">
        <v>263</v>
      </c>
      <c r="S447" s="125" t="s">
        <v>262</v>
      </c>
      <c r="T447" s="125" t="s">
        <v>239</v>
      </c>
      <c r="U447" s="125" t="s">
        <v>253</v>
      </c>
      <c r="V447" s="125" t="s">
        <v>260</v>
      </c>
      <c r="W447" s="125" t="s">
        <v>259</v>
      </c>
      <c r="X447" s="125" t="s">
        <v>1221</v>
      </c>
    </row>
    <row r="448" spans="2:24" ht="12" customHeight="1">
      <c r="B448" s="125" t="s">
        <v>335</v>
      </c>
      <c r="C448" s="126">
        <v>44386</v>
      </c>
      <c r="D448" s="125">
        <v>109</v>
      </c>
      <c r="E448" s="125" t="s">
        <v>336</v>
      </c>
      <c r="F448" s="125">
        <v>3315002</v>
      </c>
      <c r="G448" s="125">
        <v>0</v>
      </c>
      <c r="H448" s="125" t="s">
        <v>264</v>
      </c>
      <c r="I448" s="125" t="s">
        <v>1222</v>
      </c>
      <c r="J448" s="125">
        <v>0</v>
      </c>
      <c r="K448" s="125">
        <v>0</v>
      </c>
      <c r="L448" s="125" t="s">
        <v>42</v>
      </c>
      <c r="M448" s="127"/>
      <c r="N448" s="128" t="s">
        <v>1223</v>
      </c>
      <c r="O448" s="153"/>
      <c r="P448" s="154">
        <v>20220</v>
      </c>
      <c r="Q448" s="155">
        <v>-28106473224</v>
      </c>
      <c r="R448" s="125" t="s">
        <v>263</v>
      </c>
      <c r="S448" s="125" t="s">
        <v>262</v>
      </c>
      <c r="T448" s="125" t="s">
        <v>239</v>
      </c>
      <c r="U448" s="125" t="s">
        <v>253</v>
      </c>
      <c r="V448" s="125" t="s">
        <v>260</v>
      </c>
      <c r="W448" s="125" t="s">
        <v>259</v>
      </c>
      <c r="X448" s="125" t="s">
        <v>344</v>
      </c>
    </row>
    <row r="449" spans="2:24" ht="12" customHeight="1">
      <c r="B449" s="125" t="s">
        <v>335</v>
      </c>
      <c r="C449" s="126">
        <v>44389</v>
      </c>
      <c r="D449" s="125">
        <v>109</v>
      </c>
      <c r="E449" s="125" t="s">
        <v>956</v>
      </c>
      <c r="F449" s="125">
        <v>3315003</v>
      </c>
      <c r="G449" s="125">
        <v>0</v>
      </c>
      <c r="H449" s="125" t="s">
        <v>264</v>
      </c>
      <c r="I449" s="125" t="s">
        <v>1177</v>
      </c>
      <c r="J449" s="125">
        <v>0</v>
      </c>
      <c r="K449" s="125">
        <v>0</v>
      </c>
      <c r="L449" s="125" t="s">
        <v>43</v>
      </c>
      <c r="M449" s="128">
        <v>11204516</v>
      </c>
      <c r="N449" s="127"/>
      <c r="O449" s="154">
        <v>11204516</v>
      </c>
      <c r="P449" s="153"/>
      <c r="Q449" s="155">
        <v>-28095268708</v>
      </c>
      <c r="R449" s="125" t="s">
        <v>263</v>
      </c>
      <c r="S449" s="125" t="s">
        <v>339</v>
      </c>
      <c r="T449" s="125" t="s">
        <v>239</v>
      </c>
      <c r="U449" s="125" t="s">
        <v>253</v>
      </c>
      <c r="V449" s="125" t="s">
        <v>340</v>
      </c>
      <c r="W449" s="125" t="s">
        <v>259</v>
      </c>
      <c r="X449" s="125" t="s">
        <v>1224</v>
      </c>
    </row>
    <row r="450" spans="2:24" ht="12" customHeight="1">
      <c r="B450" s="125" t="s">
        <v>335</v>
      </c>
      <c r="C450" s="126">
        <v>44389</v>
      </c>
      <c r="D450" s="125">
        <v>109</v>
      </c>
      <c r="E450" s="125" t="s">
        <v>956</v>
      </c>
      <c r="F450" s="125">
        <v>3315003</v>
      </c>
      <c r="G450" s="125">
        <v>0</v>
      </c>
      <c r="H450" s="125" t="s">
        <v>264</v>
      </c>
      <c r="I450" s="125" t="s">
        <v>1225</v>
      </c>
      <c r="J450" s="125">
        <v>0</v>
      </c>
      <c r="K450" s="125">
        <v>0</v>
      </c>
      <c r="L450" s="125" t="s">
        <v>43</v>
      </c>
      <c r="M450" s="127"/>
      <c r="N450" s="128">
        <v>3417936</v>
      </c>
      <c r="O450" s="153"/>
      <c r="P450" s="154">
        <v>3417936</v>
      </c>
      <c r="Q450" s="155">
        <v>-28098686644</v>
      </c>
      <c r="R450" s="125" t="s">
        <v>263</v>
      </c>
      <c r="S450" s="125" t="s">
        <v>262</v>
      </c>
      <c r="T450" s="125" t="s">
        <v>239</v>
      </c>
      <c r="U450" s="125" t="s">
        <v>253</v>
      </c>
      <c r="V450" s="125" t="s">
        <v>260</v>
      </c>
      <c r="W450" s="125" t="s">
        <v>259</v>
      </c>
      <c r="X450" s="125" t="s">
        <v>1226</v>
      </c>
    </row>
    <row r="451" spans="2:24" ht="12" customHeight="1">
      <c r="B451" s="125" t="s">
        <v>335</v>
      </c>
      <c r="C451" s="126">
        <v>44389</v>
      </c>
      <c r="D451" s="125">
        <v>109</v>
      </c>
      <c r="E451" s="125" t="s">
        <v>956</v>
      </c>
      <c r="F451" s="125">
        <v>3315003</v>
      </c>
      <c r="G451" s="125">
        <v>0</v>
      </c>
      <c r="H451" s="125" t="s">
        <v>264</v>
      </c>
      <c r="I451" s="125" t="s">
        <v>1227</v>
      </c>
      <c r="J451" s="125">
        <v>0</v>
      </c>
      <c r="K451" s="125">
        <v>0</v>
      </c>
      <c r="L451" s="125" t="s">
        <v>42</v>
      </c>
      <c r="M451" s="128">
        <v>101688</v>
      </c>
      <c r="N451" s="127"/>
      <c r="O451" s="154">
        <v>714625639</v>
      </c>
      <c r="P451" s="153"/>
      <c r="Q451" s="155">
        <v>-27384061005</v>
      </c>
      <c r="R451" s="125" t="s">
        <v>263</v>
      </c>
      <c r="S451" s="125" t="s">
        <v>339</v>
      </c>
      <c r="T451" s="125" t="s">
        <v>239</v>
      </c>
      <c r="U451" s="125" t="s">
        <v>253</v>
      </c>
      <c r="V451" s="125" t="s">
        <v>340</v>
      </c>
      <c r="W451" s="125" t="s">
        <v>259</v>
      </c>
      <c r="X451" s="125" t="s">
        <v>1228</v>
      </c>
    </row>
    <row r="452" spans="2:24" ht="12" customHeight="1">
      <c r="B452" s="125" t="s">
        <v>335</v>
      </c>
      <c r="C452" s="126">
        <v>44389</v>
      </c>
      <c r="D452" s="125">
        <v>109</v>
      </c>
      <c r="E452" s="125" t="s">
        <v>341</v>
      </c>
      <c r="F452" s="125">
        <v>3315001</v>
      </c>
      <c r="G452" s="125">
        <v>0</v>
      </c>
      <c r="H452" s="125" t="s">
        <v>264</v>
      </c>
      <c r="I452" s="125" t="s">
        <v>1229</v>
      </c>
      <c r="J452" s="125">
        <v>0</v>
      </c>
      <c r="K452" s="125">
        <v>0</v>
      </c>
      <c r="L452" s="125" t="s">
        <v>42</v>
      </c>
      <c r="M452" s="127"/>
      <c r="N452" s="128">
        <v>6975</v>
      </c>
      <c r="O452" s="153"/>
      <c r="P452" s="154">
        <v>47449809</v>
      </c>
      <c r="Q452" s="155">
        <v>-27431510814</v>
      </c>
      <c r="R452" s="125" t="s">
        <v>263</v>
      </c>
      <c r="S452" s="125" t="s">
        <v>262</v>
      </c>
      <c r="T452" s="125" t="s">
        <v>239</v>
      </c>
      <c r="U452" s="125" t="s">
        <v>253</v>
      </c>
      <c r="V452" s="125" t="s">
        <v>260</v>
      </c>
      <c r="W452" s="125" t="s">
        <v>259</v>
      </c>
      <c r="X452" s="125" t="s">
        <v>1230</v>
      </c>
    </row>
    <row r="453" spans="2:24" ht="12" customHeight="1">
      <c r="B453" s="125" t="s">
        <v>335</v>
      </c>
      <c r="C453" s="126">
        <v>44392</v>
      </c>
      <c r="D453" s="125">
        <v>109</v>
      </c>
      <c r="E453" s="125" t="s">
        <v>336</v>
      </c>
      <c r="F453" s="125">
        <v>3315002</v>
      </c>
      <c r="G453" s="125">
        <v>0</v>
      </c>
      <c r="H453" s="125" t="s">
        <v>264</v>
      </c>
      <c r="I453" s="125" t="s">
        <v>1231</v>
      </c>
      <c r="J453" s="125">
        <v>0</v>
      </c>
      <c r="K453" s="125">
        <v>0</v>
      </c>
      <c r="L453" s="125" t="s">
        <v>42</v>
      </c>
      <c r="M453" s="127"/>
      <c r="N453" s="128" t="s">
        <v>464</v>
      </c>
      <c r="O453" s="153"/>
      <c r="P453" s="154">
        <v>50779</v>
      </c>
      <c r="Q453" s="155">
        <v>-27431561593</v>
      </c>
      <c r="R453" s="125" t="s">
        <v>263</v>
      </c>
      <c r="S453" s="125" t="s">
        <v>262</v>
      </c>
      <c r="T453" s="125" t="s">
        <v>239</v>
      </c>
      <c r="U453" s="125" t="s">
        <v>253</v>
      </c>
      <c r="V453" s="125" t="s">
        <v>260</v>
      </c>
      <c r="W453" s="125" t="s">
        <v>259</v>
      </c>
      <c r="X453" s="125" t="s">
        <v>344</v>
      </c>
    </row>
    <row r="454" spans="2:24" ht="12" customHeight="1">
      <c r="B454" s="125" t="s">
        <v>335</v>
      </c>
      <c r="C454" s="126">
        <v>44393</v>
      </c>
      <c r="D454" s="125">
        <v>109</v>
      </c>
      <c r="E454" s="125" t="s">
        <v>336</v>
      </c>
      <c r="F454" s="125">
        <v>3315002</v>
      </c>
      <c r="G454" s="125">
        <v>0</v>
      </c>
      <c r="H454" s="125" t="s">
        <v>264</v>
      </c>
      <c r="I454" s="125" t="s">
        <v>1232</v>
      </c>
      <c r="J454" s="125">
        <v>0</v>
      </c>
      <c r="K454" s="125">
        <v>0</v>
      </c>
      <c r="L454" s="125" t="s">
        <v>42</v>
      </c>
      <c r="M454" s="127"/>
      <c r="N454" s="128" t="s">
        <v>1084</v>
      </c>
      <c r="O454" s="153"/>
      <c r="P454" s="154">
        <v>40596</v>
      </c>
      <c r="Q454" s="155">
        <v>-27431602189</v>
      </c>
      <c r="R454" s="125" t="s">
        <v>263</v>
      </c>
      <c r="S454" s="125" t="s">
        <v>262</v>
      </c>
      <c r="T454" s="125" t="s">
        <v>239</v>
      </c>
      <c r="U454" s="125" t="s">
        <v>253</v>
      </c>
      <c r="V454" s="125" t="s">
        <v>260</v>
      </c>
      <c r="W454" s="125" t="s">
        <v>259</v>
      </c>
      <c r="X454" s="125" t="s">
        <v>344</v>
      </c>
    </row>
    <row r="455" spans="2:24" ht="12" customHeight="1">
      <c r="B455" s="125" t="s">
        <v>335</v>
      </c>
      <c r="C455" s="126">
        <v>44396</v>
      </c>
      <c r="D455" s="125">
        <v>109</v>
      </c>
      <c r="E455" s="125" t="s">
        <v>341</v>
      </c>
      <c r="F455" s="125">
        <v>3315001</v>
      </c>
      <c r="G455" s="125">
        <v>0</v>
      </c>
      <c r="H455" s="125" t="s">
        <v>264</v>
      </c>
      <c r="I455" s="125" t="s">
        <v>1233</v>
      </c>
      <c r="J455" s="125">
        <v>0</v>
      </c>
      <c r="K455" s="125">
        <v>0</v>
      </c>
      <c r="L455" s="125" t="s">
        <v>42</v>
      </c>
      <c r="M455" s="127"/>
      <c r="N455" s="128">
        <v>10590</v>
      </c>
      <c r="O455" s="153"/>
      <c r="P455" s="154">
        <v>71602908</v>
      </c>
      <c r="Q455" s="155">
        <v>-27503205097</v>
      </c>
      <c r="R455" s="125" t="s">
        <v>263</v>
      </c>
      <c r="S455" s="125" t="s">
        <v>262</v>
      </c>
      <c r="T455" s="125" t="s">
        <v>239</v>
      </c>
      <c r="U455" s="125" t="s">
        <v>253</v>
      </c>
      <c r="V455" s="125" t="s">
        <v>260</v>
      </c>
      <c r="W455" s="125" t="s">
        <v>259</v>
      </c>
      <c r="X455" s="125" t="s">
        <v>1234</v>
      </c>
    </row>
    <row r="456" spans="2:24" ht="12" customHeight="1">
      <c r="B456" s="125" t="s">
        <v>335</v>
      </c>
      <c r="C456" s="126">
        <v>44396</v>
      </c>
      <c r="D456" s="125">
        <v>109</v>
      </c>
      <c r="E456" s="125" t="s">
        <v>341</v>
      </c>
      <c r="F456" s="125">
        <v>3315001</v>
      </c>
      <c r="G456" s="125">
        <v>0</v>
      </c>
      <c r="H456" s="125" t="s">
        <v>264</v>
      </c>
      <c r="I456" s="125" t="s">
        <v>1235</v>
      </c>
      <c r="J456" s="125">
        <v>0</v>
      </c>
      <c r="K456" s="125">
        <v>0</v>
      </c>
      <c r="L456" s="125" t="s">
        <v>42</v>
      </c>
      <c r="M456" s="127"/>
      <c r="N456" s="128" t="s">
        <v>1236</v>
      </c>
      <c r="O456" s="153"/>
      <c r="P456" s="154">
        <v>107024619</v>
      </c>
      <c r="Q456" s="155">
        <v>-27610229716</v>
      </c>
      <c r="R456" s="125" t="s">
        <v>263</v>
      </c>
      <c r="S456" s="125" t="s">
        <v>262</v>
      </c>
      <c r="T456" s="125" t="s">
        <v>239</v>
      </c>
      <c r="U456" s="125" t="s">
        <v>253</v>
      </c>
      <c r="V456" s="125" t="s">
        <v>260</v>
      </c>
      <c r="W456" s="125" t="s">
        <v>259</v>
      </c>
      <c r="X456" s="125" t="s">
        <v>1237</v>
      </c>
    </row>
    <row r="457" spans="2:24" ht="12" customHeight="1">
      <c r="B457" s="125" t="s">
        <v>335</v>
      </c>
      <c r="C457" s="126">
        <v>44397</v>
      </c>
      <c r="D457" s="125">
        <v>109</v>
      </c>
      <c r="E457" s="125" t="s">
        <v>341</v>
      </c>
      <c r="F457" s="125">
        <v>3315001</v>
      </c>
      <c r="G457" s="125">
        <v>0</v>
      </c>
      <c r="H457" s="125" t="s">
        <v>264</v>
      </c>
      <c r="I457" s="125" t="s">
        <v>576</v>
      </c>
      <c r="J457" s="125">
        <v>0</v>
      </c>
      <c r="K457" s="125">
        <v>0</v>
      </c>
      <c r="L457" s="125" t="s">
        <v>42</v>
      </c>
      <c r="M457" s="128">
        <v>2270</v>
      </c>
      <c r="N457" s="127"/>
      <c r="O457" s="154">
        <v>15643592</v>
      </c>
      <c r="P457" s="153"/>
      <c r="Q457" s="155">
        <v>-27594586124</v>
      </c>
      <c r="R457" s="125" t="s">
        <v>263</v>
      </c>
      <c r="S457" s="125" t="s">
        <v>339</v>
      </c>
      <c r="T457" s="125" t="s">
        <v>239</v>
      </c>
      <c r="U457" s="125" t="s">
        <v>253</v>
      </c>
      <c r="V457" s="125" t="s">
        <v>340</v>
      </c>
      <c r="W457" s="125" t="s">
        <v>259</v>
      </c>
      <c r="X457" s="125" t="s">
        <v>1238</v>
      </c>
    </row>
    <row r="458" spans="2:24" ht="12" customHeight="1">
      <c r="B458" s="125" t="s">
        <v>335</v>
      </c>
      <c r="C458" s="126">
        <v>44397</v>
      </c>
      <c r="D458" s="125">
        <v>109</v>
      </c>
      <c r="E458" s="125" t="s">
        <v>341</v>
      </c>
      <c r="F458" s="125">
        <v>3315001</v>
      </c>
      <c r="G458" s="125">
        <v>0</v>
      </c>
      <c r="H458" s="125" t="s">
        <v>264</v>
      </c>
      <c r="I458" s="125" t="s">
        <v>1239</v>
      </c>
      <c r="J458" s="125">
        <v>0</v>
      </c>
      <c r="K458" s="125">
        <v>0</v>
      </c>
      <c r="L458" s="125" t="s">
        <v>42</v>
      </c>
      <c r="M458" s="128">
        <v>12339</v>
      </c>
      <c r="N458" s="127"/>
      <c r="O458" s="154">
        <v>86790182</v>
      </c>
      <c r="P458" s="153"/>
      <c r="Q458" s="155">
        <v>-27507795942</v>
      </c>
      <c r="R458" s="125" t="s">
        <v>263</v>
      </c>
      <c r="S458" s="125" t="s">
        <v>339</v>
      </c>
      <c r="T458" s="125" t="s">
        <v>239</v>
      </c>
      <c r="U458" s="125" t="s">
        <v>253</v>
      </c>
      <c r="V458" s="125" t="s">
        <v>340</v>
      </c>
      <c r="W458" s="125" t="s">
        <v>259</v>
      </c>
      <c r="X458" s="125" t="s">
        <v>1240</v>
      </c>
    </row>
    <row r="459" spans="2:24" ht="12" customHeight="1">
      <c r="B459" s="125" t="s">
        <v>335</v>
      </c>
      <c r="C459" s="126">
        <v>44400</v>
      </c>
      <c r="D459" s="125">
        <v>109</v>
      </c>
      <c r="E459" s="125" t="s">
        <v>336</v>
      </c>
      <c r="F459" s="125">
        <v>3315002</v>
      </c>
      <c r="G459" s="125">
        <v>0</v>
      </c>
      <c r="H459" s="125" t="s">
        <v>264</v>
      </c>
      <c r="I459" s="125" t="s">
        <v>1241</v>
      </c>
      <c r="J459" s="125">
        <v>0</v>
      </c>
      <c r="K459" s="125">
        <v>0</v>
      </c>
      <c r="L459" s="125" t="s">
        <v>42</v>
      </c>
      <c r="M459" s="127"/>
      <c r="N459" s="128" t="s">
        <v>464</v>
      </c>
      <c r="O459" s="153"/>
      <c r="P459" s="154">
        <v>51425</v>
      </c>
      <c r="Q459" s="155">
        <v>-27507847367</v>
      </c>
      <c r="R459" s="125" t="s">
        <v>263</v>
      </c>
      <c r="S459" s="125" t="s">
        <v>262</v>
      </c>
      <c r="T459" s="125" t="s">
        <v>239</v>
      </c>
      <c r="U459" s="125" t="s">
        <v>253</v>
      </c>
      <c r="V459" s="125" t="s">
        <v>260</v>
      </c>
      <c r="W459" s="125" t="s">
        <v>259</v>
      </c>
      <c r="X459" s="125" t="s">
        <v>344</v>
      </c>
    </row>
    <row r="460" spans="2:24" ht="12" customHeight="1">
      <c r="B460" s="125" t="s">
        <v>335</v>
      </c>
      <c r="C460" s="126">
        <v>44405</v>
      </c>
      <c r="D460" s="125">
        <v>109</v>
      </c>
      <c r="E460" s="125" t="s">
        <v>336</v>
      </c>
      <c r="F460" s="125">
        <v>3315002</v>
      </c>
      <c r="G460" s="125">
        <v>0</v>
      </c>
      <c r="H460" s="125" t="s">
        <v>264</v>
      </c>
      <c r="I460" s="125" t="s">
        <v>1242</v>
      </c>
      <c r="J460" s="125">
        <v>0</v>
      </c>
      <c r="K460" s="125">
        <v>0</v>
      </c>
      <c r="L460" s="125" t="s">
        <v>42</v>
      </c>
      <c r="M460" s="127"/>
      <c r="N460" s="128">
        <v>220</v>
      </c>
      <c r="O460" s="153"/>
      <c r="P460" s="154">
        <v>1521931</v>
      </c>
      <c r="Q460" s="155">
        <v>-27509369298</v>
      </c>
      <c r="R460" s="125" t="s">
        <v>263</v>
      </c>
      <c r="S460" s="125" t="s">
        <v>262</v>
      </c>
      <c r="T460" s="125" t="s">
        <v>239</v>
      </c>
      <c r="U460" s="125" t="s">
        <v>253</v>
      </c>
      <c r="V460" s="125" t="s">
        <v>260</v>
      </c>
      <c r="W460" s="125" t="s">
        <v>259</v>
      </c>
      <c r="X460" s="125" t="s">
        <v>1243</v>
      </c>
    </row>
    <row r="461" spans="2:24" ht="12" customHeight="1">
      <c r="B461" s="125" t="s">
        <v>335</v>
      </c>
      <c r="C461" s="126">
        <v>44406</v>
      </c>
      <c r="D461" s="125">
        <v>109</v>
      </c>
      <c r="E461" s="125" t="s">
        <v>336</v>
      </c>
      <c r="F461" s="125">
        <v>3315002</v>
      </c>
      <c r="G461" s="125">
        <v>0</v>
      </c>
      <c r="H461" s="125" t="s">
        <v>264</v>
      </c>
      <c r="I461" s="125" t="s">
        <v>1244</v>
      </c>
      <c r="J461" s="125">
        <v>0</v>
      </c>
      <c r="K461" s="125">
        <v>0</v>
      </c>
      <c r="L461" s="125" t="s">
        <v>42</v>
      </c>
      <c r="M461" s="127"/>
      <c r="N461" s="128">
        <v>704</v>
      </c>
      <c r="O461" s="153"/>
      <c r="P461" s="154">
        <v>4870180</v>
      </c>
      <c r="Q461" s="155">
        <v>-27514239478</v>
      </c>
      <c r="R461" s="125" t="s">
        <v>263</v>
      </c>
      <c r="S461" s="125" t="s">
        <v>262</v>
      </c>
      <c r="T461" s="125" t="s">
        <v>239</v>
      </c>
      <c r="U461" s="125" t="s">
        <v>253</v>
      </c>
      <c r="V461" s="125" t="s">
        <v>260</v>
      </c>
      <c r="W461" s="125" t="s">
        <v>259</v>
      </c>
      <c r="X461" s="125" t="s">
        <v>1243</v>
      </c>
    </row>
    <row r="462" spans="2:24" ht="12" customHeight="1">
      <c r="B462" s="125" t="s">
        <v>335</v>
      </c>
      <c r="C462" s="126">
        <v>44406</v>
      </c>
      <c r="D462" s="125">
        <v>109</v>
      </c>
      <c r="E462" s="125" t="s">
        <v>336</v>
      </c>
      <c r="F462" s="125">
        <v>3315002</v>
      </c>
      <c r="G462" s="125">
        <v>0</v>
      </c>
      <c r="H462" s="125" t="s">
        <v>264</v>
      </c>
      <c r="I462" s="125" t="s">
        <v>1245</v>
      </c>
      <c r="J462" s="125">
        <v>0</v>
      </c>
      <c r="K462" s="125">
        <v>0</v>
      </c>
      <c r="L462" s="125" t="s">
        <v>42</v>
      </c>
      <c r="M462" s="127"/>
      <c r="N462" s="128">
        <v>22</v>
      </c>
      <c r="O462" s="153"/>
      <c r="P462" s="154">
        <v>152193</v>
      </c>
      <c r="Q462" s="155">
        <v>-27514391671</v>
      </c>
      <c r="R462" s="125" t="s">
        <v>263</v>
      </c>
      <c r="S462" s="125" t="s">
        <v>262</v>
      </c>
      <c r="T462" s="125" t="s">
        <v>239</v>
      </c>
      <c r="U462" s="125" t="s">
        <v>253</v>
      </c>
      <c r="V462" s="125" t="s">
        <v>260</v>
      </c>
      <c r="W462" s="125" t="s">
        <v>259</v>
      </c>
      <c r="X462" s="125" t="s">
        <v>1243</v>
      </c>
    </row>
    <row r="463" spans="2:24" ht="12" customHeight="1">
      <c r="B463" s="125" t="s">
        <v>335</v>
      </c>
      <c r="C463" s="126">
        <v>44407</v>
      </c>
      <c r="D463" s="125">
        <v>109</v>
      </c>
      <c r="E463" s="125" t="s">
        <v>336</v>
      </c>
      <c r="F463" s="125">
        <v>3315002</v>
      </c>
      <c r="G463" s="125">
        <v>0</v>
      </c>
      <c r="H463" s="125" t="s">
        <v>264</v>
      </c>
      <c r="I463" s="125" t="s">
        <v>1246</v>
      </c>
      <c r="J463" s="125">
        <v>0</v>
      </c>
      <c r="K463" s="125">
        <v>0</v>
      </c>
      <c r="L463" s="125" t="s">
        <v>42</v>
      </c>
      <c r="M463" s="128" t="s">
        <v>1247</v>
      </c>
      <c r="N463" s="127"/>
      <c r="O463" s="154">
        <v>1187383</v>
      </c>
      <c r="P463" s="153"/>
      <c r="Q463" s="155">
        <v>-27513204288</v>
      </c>
      <c r="R463" s="125" t="s">
        <v>263</v>
      </c>
      <c r="S463" s="125" t="s">
        <v>339</v>
      </c>
      <c r="T463" s="125" t="s">
        <v>239</v>
      </c>
      <c r="U463" s="125" t="s">
        <v>253</v>
      </c>
      <c r="V463" s="125" t="s">
        <v>340</v>
      </c>
      <c r="W463" s="125" t="s">
        <v>259</v>
      </c>
      <c r="X463" s="125" t="s">
        <v>1248</v>
      </c>
    </row>
    <row r="464" spans="2:24" ht="12" customHeight="1">
      <c r="B464" s="125" t="s">
        <v>335</v>
      </c>
      <c r="C464" s="126">
        <v>44407</v>
      </c>
      <c r="D464" s="125">
        <v>109</v>
      </c>
      <c r="E464" s="125" t="s">
        <v>336</v>
      </c>
      <c r="F464" s="125">
        <v>3315002</v>
      </c>
      <c r="G464" s="125">
        <v>0</v>
      </c>
      <c r="H464" s="125" t="s">
        <v>264</v>
      </c>
      <c r="I464" s="125" t="s">
        <v>1246</v>
      </c>
      <c r="J464" s="125">
        <v>0</v>
      </c>
      <c r="K464" s="125">
        <v>0</v>
      </c>
      <c r="L464" s="125" t="s">
        <v>42</v>
      </c>
      <c r="M464" s="127"/>
      <c r="N464" s="128" t="s">
        <v>1247</v>
      </c>
      <c r="O464" s="153"/>
      <c r="P464" s="154">
        <v>1187383</v>
      </c>
      <c r="Q464" s="155">
        <v>-27514391671</v>
      </c>
      <c r="R464" s="125" t="s">
        <v>263</v>
      </c>
      <c r="S464" s="125" t="s">
        <v>262</v>
      </c>
      <c r="T464" s="125" t="s">
        <v>239</v>
      </c>
      <c r="U464" s="125" t="s">
        <v>253</v>
      </c>
      <c r="V464" s="125" t="s">
        <v>260</v>
      </c>
      <c r="W464" s="125" t="s">
        <v>259</v>
      </c>
      <c r="X464" s="125" t="s">
        <v>1243</v>
      </c>
    </row>
    <row r="465" spans="2:24" ht="12" customHeight="1">
      <c r="B465" s="125" t="s">
        <v>335</v>
      </c>
      <c r="C465" s="126">
        <v>44407</v>
      </c>
      <c r="D465" s="125">
        <v>109</v>
      </c>
      <c r="E465" s="125" t="s">
        <v>336</v>
      </c>
      <c r="F465" s="125">
        <v>3315002</v>
      </c>
      <c r="G465" s="125">
        <v>0</v>
      </c>
      <c r="H465" s="125" t="s">
        <v>264</v>
      </c>
      <c r="I465" s="125" t="s">
        <v>1222</v>
      </c>
      <c r="J465" s="125">
        <v>0</v>
      </c>
      <c r="K465" s="125">
        <v>0</v>
      </c>
      <c r="L465" s="125" t="s">
        <v>42</v>
      </c>
      <c r="M465" s="128" t="s">
        <v>1223</v>
      </c>
      <c r="N465" s="127"/>
      <c r="O465" s="154">
        <v>20220</v>
      </c>
      <c r="P465" s="153"/>
      <c r="Q465" s="155">
        <v>-27514371451</v>
      </c>
      <c r="R465" s="125" t="s">
        <v>263</v>
      </c>
      <c r="S465" s="125" t="s">
        <v>339</v>
      </c>
      <c r="T465" s="125" t="s">
        <v>239</v>
      </c>
      <c r="U465" s="125" t="s">
        <v>253</v>
      </c>
      <c r="V465" s="125" t="s">
        <v>340</v>
      </c>
      <c r="W465" s="125" t="s">
        <v>259</v>
      </c>
      <c r="X465" s="125" t="s">
        <v>1249</v>
      </c>
    </row>
    <row r="466" spans="2:24" ht="12" customHeight="1">
      <c r="B466" s="125" t="s">
        <v>335</v>
      </c>
      <c r="C466" s="126">
        <v>44407</v>
      </c>
      <c r="D466" s="125">
        <v>109</v>
      </c>
      <c r="E466" s="125" t="s">
        <v>336</v>
      </c>
      <c r="F466" s="125">
        <v>3315002</v>
      </c>
      <c r="G466" s="125">
        <v>0</v>
      </c>
      <c r="H466" s="125" t="s">
        <v>264</v>
      </c>
      <c r="I466" s="125" t="s">
        <v>1231</v>
      </c>
      <c r="J466" s="125">
        <v>0</v>
      </c>
      <c r="K466" s="125">
        <v>0</v>
      </c>
      <c r="L466" s="125" t="s">
        <v>42</v>
      </c>
      <c r="M466" s="128" t="s">
        <v>464</v>
      </c>
      <c r="N466" s="127"/>
      <c r="O466" s="154">
        <v>50779</v>
      </c>
      <c r="P466" s="153"/>
      <c r="Q466" s="155">
        <v>-27514320672</v>
      </c>
      <c r="R466" s="125" t="s">
        <v>263</v>
      </c>
      <c r="S466" s="125" t="s">
        <v>339</v>
      </c>
      <c r="T466" s="125" t="s">
        <v>239</v>
      </c>
      <c r="U466" s="125" t="s">
        <v>253</v>
      </c>
      <c r="V466" s="125" t="s">
        <v>340</v>
      </c>
      <c r="W466" s="125" t="s">
        <v>259</v>
      </c>
      <c r="X466" s="125" t="s">
        <v>1250</v>
      </c>
    </row>
    <row r="467" spans="2:24" ht="12" customHeight="1">
      <c r="B467" s="125" t="s">
        <v>335</v>
      </c>
      <c r="C467" s="126">
        <v>44407</v>
      </c>
      <c r="D467" s="125">
        <v>109</v>
      </c>
      <c r="E467" s="125" t="s">
        <v>336</v>
      </c>
      <c r="F467" s="125">
        <v>3315002</v>
      </c>
      <c r="G467" s="125">
        <v>0</v>
      </c>
      <c r="H467" s="125" t="s">
        <v>264</v>
      </c>
      <c r="I467" s="125" t="s">
        <v>1232</v>
      </c>
      <c r="J467" s="125">
        <v>0</v>
      </c>
      <c r="K467" s="125">
        <v>0</v>
      </c>
      <c r="L467" s="125" t="s">
        <v>42</v>
      </c>
      <c r="M467" s="128" t="s">
        <v>1084</v>
      </c>
      <c r="N467" s="127"/>
      <c r="O467" s="154">
        <v>40596</v>
      </c>
      <c r="P467" s="153"/>
      <c r="Q467" s="155">
        <v>-27514280076</v>
      </c>
      <c r="R467" s="125" t="s">
        <v>263</v>
      </c>
      <c r="S467" s="125" t="s">
        <v>339</v>
      </c>
      <c r="T467" s="125" t="s">
        <v>239</v>
      </c>
      <c r="U467" s="125" t="s">
        <v>253</v>
      </c>
      <c r="V467" s="125" t="s">
        <v>340</v>
      </c>
      <c r="W467" s="125" t="s">
        <v>259</v>
      </c>
      <c r="X467" s="125" t="s">
        <v>1251</v>
      </c>
    </row>
    <row r="468" spans="2:24" ht="12" customHeight="1">
      <c r="B468" s="125" t="s">
        <v>335</v>
      </c>
      <c r="C468" s="126">
        <v>44407</v>
      </c>
      <c r="D468" s="125">
        <v>109</v>
      </c>
      <c r="E468" s="125" t="s">
        <v>336</v>
      </c>
      <c r="F468" s="125">
        <v>3315002</v>
      </c>
      <c r="G468" s="125">
        <v>0</v>
      </c>
      <c r="H468" s="125" t="s">
        <v>264</v>
      </c>
      <c r="I468" s="125" t="s">
        <v>1244</v>
      </c>
      <c r="J468" s="125">
        <v>0</v>
      </c>
      <c r="K468" s="125">
        <v>0</v>
      </c>
      <c r="L468" s="125" t="s">
        <v>42</v>
      </c>
      <c r="M468" s="128">
        <v>704</v>
      </c>
      <c r="N468" s="127"/>
      <c r="O468" s="154">
        <v>4870180</v>
      </c>
      <c r="P468" s="153"/>
      <c r="Q468" s="155">
        <v>-27509409896</v>
      </c>
      <c r="R468" s="125" t="s">
        <v>263</v>
      </c>
      <c r="S468" s="125" t="s">
        <v>339</v>
      </c>
      <c r="T468" s="125" t="s">
        <v>239</v>
      </c>
      <c r="U468" s="125" t="s">
        <v>253</v>
      </c>
      <c r="V468" s="125" t="s">
        <v>340</v>
      </c>
      <c r="W468" s="125" t="s">
        <v>259</v>
      </c>
      <c r="X468" s="125" t="s">
        <v>1252</v>
      </c>
    </row>
    <row r="469" spans="2:24" ht="12" customHeight="1">
      <c r="B469" s="125" t="s">
        <v>335</v>
      </c>
      <c r="C469" s="126">
        <v>44407</v>
      </c>
      <c r="D469" s="125">
        <v>109</v>
      </c>
      <c r="E469" s="125" t="s">
        <v>336</v>
      </c>
      <c r="F469" s="125">
        <v>3315002</v>
      </c>
      <c r="G469" s="125">
        <v>0</v>
      </c>
      <c r="H469" s="125" t="s">
        <v>264</v>
      </c>
      <c r="I469" s="125" t="s">
        <v>1245</v>
      </c>
      <c r="J469" s="125">
        <v>0</v>
      </c>
      <c r="K469" s="125">
        <v>0</v>
      </c>
      <c r="L469" s="125" t="s">
        <v>42</v>
      </c>
      <c r="M469" s="128">
        <v>22</v>
      </c>
      <c r="N469" s="127"/>
      <c r="O469" s="154">
        <v>152193</v>
      </c>
      <c r="P469" s="153"/>
      <c r="Q469" s="155">
        <v>-27509257703</v>
      </c>
      <c r="R469" s="125" t="s">
        <v>263</v>
      </c>
      <c r="S469" s="125" t="s">
        <v>339</v>
      </c>
      <c r="T469" s="125" t="s">
        <v>239</v>
      </c>
      <c r="U469" s="125" t="s">
        <v>253</v>
      </c>
      <c r="V469" s="125" t="s">
        <v>340</v>
      </c>
      <c r="W469" s="125" t="s">
        <v>259</v>
      </c>
      <c r="X469" s="125" t="s">
        <v>1253</v>
      </c>
    </row>
    <row r="470" spans="2:24" ht="12" customHeight="1">
      <c r="B470" s="125" t="s">
        <v>335</v>
      </c>
      <c r="C470" s="126">
        <v>44407</v>
      </c>
      <c r="D470" s="125">
        <v>109</v>
      </c>
      <c r="E470" s="125" t="s">
        <v>336</v>
      </c>
      <c r="F470" s="125">
        <v>3315002</v>
      </c>
      <c r="G470" s="125">
        <v>0</v>
      </c>
      <c r="H470" s="125" t="s">
        <v>264</v>
      </c>
      <c r="I470" s="125" t="s">
        <v>1242</v>
      </c>
      <c r="J470" s="125">
        <v>0</v>
      </c>
      <c r="K470" s="125">
        <v>0</v>
      </c>
      <c r="L470" s="125" t="s">
        <v>42</v>
      </c>
      <c r="M470" s="128">
        <v>220</v>
      </c>
      <c r="N470" s="127"/>
      <c r="O470" s="154">
        <v>1521931</v>
      </c>
      <c r="P470" s="153"/>
      <c r="Q470" s="155">
        <v>-27507735772</v>
      </c>
      <c r="R470" s="125" t="s">
        <v>263</v>
      </c>
      <c r="S470" s="125" t="s">
        <v>339</v>
      </c>
      <c r="T470" s="125" t="s">
        <v>239</v>
      </c>
      <c r="U470" s="125" t="s">
        <v>253</v>
      </c>
      <c r="V470" s="125" t="s">
        <v>340</v>
      </c>
      <c r="W470" s="125" t="s">
        <v>259</v>
      </c>
      <c r="X470" s="125" t="s">
        <v>1254</v>
      </c>
    </row>
    <row r="471" spans="2:24" ht="12" customHeight="1">
      <c r="B471" s="125" t="s">
        <v>335</v>
      </c>
      <c r="C471" s="126">
        <v>44407</v>
      </c>
      <c r="D471" s="125">
        <v>109</v>
      </c>
      <c r="E471" s="125" t="s">
        <v>336</v>
      </c>
      <c r="F471" s="125">
        <v>3315002</v>
      </c>
      <c r="G471" s="125">
        <v>0</v>
      </c>
      <c r="H471" s="125" t="s">
        <v>264</v>
      </c>
      <c r="I471" s="125" t="s">
        <v>1241</v>
      </c>
      <c r="J471" s="125">
        <v>0</v>
      </c>
      <c r="K471" s="125">
        <v>0</v>
      </c>
      <c r="L471" s="125" t="s">
        <v>42</v>
      </c>
      <c r="M471" s="128" t="s">
        <v>464</v>
      </c>
      <c r="N471" s="127"/>
      <c r="O471" s="154">
        <v>51425</v>
      </c>
      <c r="P471" s="153"/>
      <c r="Q471" s="155">
        <v>-27507684347</v>
      </c>
      <c r="R471" s="125" t="s">
        <v>263</v>
      </c>
      <c r="S471" s="125" t="s">
        <v>339</v>
      </c>
      <c r="T471" s="125" t="s">
        <v>239</v>
      </c>
      <c r="U471" s="125" t="s">
        <v>253</v>
      </c>
      <c r="V471" s="125" t="s">
        <v>340</v>
      </c>
      <c r="W471" s="125" t="s">
        <v>259</v>
      </c>
      <c r="X471" s="125" t="s">
        <v>1255</v>
      </c>
    </row>
    <row r="472" spans="2:24" ht="12" customHeight="1">
      <c r="B472" s="125" t="s">
        <v>335</v>
      </c>
      <c r="C472" s="126">
        <v>44407</v>
      </c>
      <c r="D472" s="125">
        <v>109</v>
      </c>
      <c r="E472" s="125" t="s">
        <v>956</v>
      </c>
      <c r="F472" s="125">
        <v>3315003</v>
      </c>
      <c r="G472" s="125">
        <v>0</v>
      </c>
      <c r="H472" s="125" t="s">
        <v>264</v>
      </c>
      <c r="I472" s="125" t="s">
        <v>1256</v>
      </c>
      <c r="J472" s="125">
        <v>0</v>
      </c>
      <c r="K472" s="125">
        <v>0</v>
      </c>
      <c r="L472" s="125" t="s">
        <v>43</v>
      </c>
      <c r="M472" s="128">
        <v>2972095</v>
      </c>
      <c r="N472" s="127"/>
      <c r="O472" s="154">
        <v>2972095</v>
      </c>
      <c r="P472" s="153"/>
      <c r="Q472" s="155">
        <v>-27504712252</v>
      </c>
      <c r="R472" s="125" t="s">
        <v>263</v>
      </c>
      <c r="S472" s="125" t="s">
        <v>339</v>
      </c>
      <c r="T472" s="125" t="s">
        <v>239</v>
      </c>
      <c r="U472" s="125" t="s">
        <v>253</v>
      </c>
      <c r="V472" s="125" t="s">
        <v>340</v>
      </c>
      <c r="W472" s="125" t="s">
        <v>259</v>
      </c>
      <c r="X472" s="125" t="s">
        <v>1257</v>
      </c>
    </row>
    <row r="473" spans="2:24" ht="12" customHeight="1">
      <c r="B473" s="125" t="s">
        <v>335</v>
      </c>
      <c r="C473" s="126">
        <v>44407</v>
      </c>
      <c r="D473" s="125">
        <v>109</v>
      </c>
      <c r="E473" s="125" t="s">
        <v>956</v>
      </c>
      <c r="F473" s="125">
        <v>3315003</v>
      </c>
      <c r="G473" s="125">
        <v>0</v>
      </c>
      <c r="H473" s="125" t="s">
        <v>264</v>
      </c>
      <c r="I473" s="125" t="s">
        <v>1225</v>
      </c>
      <c r="J473" s="125">
        <v>0</v>
      </c>
      <c r="K473" s="125">
        <v>0</v>
      </c>
      <c r="L473" s="125" t="s">
        <v>43</v>
      </c>
      <c r="M473" s="128">
        <v>3417936</v>
      </c>
      <c r="N473" s="127"/>
      <c r="O473" s="154">
        <v>3417936</v>
      </c>
      <c r="P473" s="153"/>
      <c r="Q473" s="155">
        <v>-27501294316</v>
      </c>
      <c r="R473" s="125" t="s">
        <v>263</v>
      </c>
      <c r="S473" s="125" t="s">
        <v>339</v>
      </c>
      <c r="T473" s="125" t="s">
        <v>239</v>
      </c>
      <c r="U473" s="125" t="s">
        <v>253</v>
      </c>
      <c r="V473" s="125" t="s">
        <v>340</v>
      </c>
      <c r="W473" s="125" t="s">
        <v>259</v>
      </c>
      <c r="X473" s="125" t="s">
        <v>1258</v>
      </c>
    </row>
    <row r="474" spans="2:24" ht="12" customHeight="1">
      <c r="B474" s="125" t="s">
        <v>335</v>
      </c>
      <c r="C474" s="126">
        <v>44407</v>
      </c>
      <c r="D474" s="125">
        <v>109</v>
      </c>
      <c r="E474" s="125" t="s">
        <v>956</v>
      </c>
      <c r="F474" s="125">
        <v>3315003</v>
      </c>
      <c r="G474" s="125">
        <v>0</v>
      </c>
      <c r="H474" s="125" t="s">
        <v>264</v>
      </c>
      <c r="I474" s="125" t="s">
        <v>1256</v>
      </c>
      <c r="J474" s="125">
        <v>0</v>
      </c>
      <c r="K474" s="125">
        <v>0</v>
      </c>
      <c r="L474" s="125" t="s">
        <v>43</v>
      </c>
      <c r="M474" s="128">
        <v>3541891</v>
      </c>
      <c r="N474" s="127"/>
      <c r="O474" s="154">
        <v>3541891</v>
      </c>
      <c r="P474" s="153"/>
      <c r="Q474" s="155">
        <v>-27497752425</v>
      </c>
      <c r="R474" s="125" t="s">
        <v>263</v>
      </c>
      <c r="S474" s="125" t="s">
        <v>339</v>
      </c>
      <c r="T474" s="125" t="s">
        <v>239</v>
      </c>
      <c r="U474" s="125" t="s">
        <v>253</v>
      </c>
      <c r="V474" s="125" t="s">
        <v>340</v>
      </c>
      <c r="W474" s="125" t="s">
        <v>259</v>
      </c>
      <c r="X474" s="125" t="s">
        <v>1259</v>
      </c>
    </row>
    <row r="475" spans="2:24" ht="12" customHeight="1">
      <c r="B475" s="125" t="s">
        <v>335</v>
      </c>
      <c r="C475" s="126">
        <v>44407</v>
      </c>
      <c r="D475" s="125">
        <v>109</v>
      </c>
      <c r="E475" s="125" t="s">
        <v>956</v>
      </c>
      <c r="F475" s="125">
        <v>3315003</v>
      </c>
      <c r="G475" s="125">
        <v>0</v>
      </c>
      <c r="H475" s="125" t="s">
        <v>264</v>
      </c>
      <c r="I475" s="125" t="s">
        <v>1220</v>
      </c>
      <c r="J475" s="125">
        <v>0</v>
      </c>
      <c r="K475" s="125">
        <v>0</v>
      </c>
      <c r="L475" s="125" t="s">
        <v>43</v>
      </c>
      <c r="M475" s="128">
        <v>4878327</v>
      </c>
      <c r="N475" s="127"/>
      <c r="O475" s="154">
        <v>4878327</v>
      </c>
      <c r="P475" s="153"/>
      <c r="Q475" s="155">
        <v>-27492874098</v>
      </c>
      <c r="R475" s="125" t="s">
        <v>263</v>
      </c>
      <c r="S475" s="125" t="s">
        <v>339</v>
      </c>
      <c r="T475" s="125" t="s">
        <v>239</v>
      </c>
      <c r="U475" s="125" t="s">
        <v>253</v>
      </c>
      <c r="V475" s="125" t="s">
        <v>340</v>
      </c>
      <c r="W475" s="125" t="s">
        <v>259</v>
      </c>
      <c r="X475" s="125" t="s">
        <v>1260</v>
      </c>
    </row>
    <row r="476" spans="2:24" ht="12" customHeight="1">
      <c r="B476" s="125" t="s">
        <v>335</v>
      </c>
      <c r="C476" s="126">
        <v>44407</v>
      </c>
      <c r="D476" s="125">
        <v>109</v>
      </c>
      <c r="E476" s="125" t="s">
        <v>956</v>
      </c>
      <c r="F476" s="125">
        <v>3315003</v>
      </c>
      <c r="G476" s="125">
        <v>0</v>
      </c>
      <c r="H476" s="125" t="s">
        <v>264</v>
      </c>
      <c r="I476" s="125" t="s">
        <v>1256</v>
      </c>
      <c r="J476" s="125">
        <v>0</v>
      </c>
      <c r="K476" s="125">
        <v>0</v>
      </c>
      <c r="L476" s="125" t="s">
        <v>43</v>
      </c>
      <c r="M476" s="128">
        <v>220000</v>
      </c>
      <c r="N476" s="127"/>
      <c r="O476" s="154">
        <v>220000</v>
      </c>
      <c r="P476" s="153"/>
      <c r="Q476" s="155">
        <v>-27492654098</v>
      </c>
      <c r="R476" s="125" t="s">
        <v>263</v>
      </c>
      <c r="S476" s="125" t="s">
        <v>339</v>
      </c>
      <c r="T476" s="125" t="s">
        <v>239</v>
      </c>
      <c r="U476" s="125" t="s">
        <v>253</v>
      </c>
      <c r="V476" s="125" t="s">
        <v>340</v>
      </c>
      <c r="W476" s="125" t="s">
        <v>259</v>
      </c>
      <c r="X476" s="125" t="s">
        <v>1261</v>
      </c>
    </row>
    <row r="477" spans="2:24" ht="12" customHeight="1">
      <c r="B477" s="125" t="s">
        <v>335</v>
      </c>
      <c r="C477" s="126">
        <v>44407</v>
      </c>
      <c r="D477" s="125">
        <v>109</v>
      </c>
      <c r="E477" s="125" t="s">
        <v>956</v>
      </c>
      <c r="F477" s="125">
        <v>3315003</v>
      </c>
      <c r="G477" s="125">
        <v>0</v>
      </c>
      <c r="H477" s="125" t="s">
        <v>264</v>
      </c>
      <c r="I477" s="125" t="s">
        <v>1256</v>
      </c>
      <c r="J477" s="125">
        <v>0</v>
      </c>
      <c r="K477" s="125">
        <v>0</v>
      </c>
      <c r="L477" s="125" t="s">
        <v>43</v>
      </c>
      <c r="M477" s="127"/>
      <c r="N477" s="128">
        <v>9934609</v>
      </c>
      <c r="O477" s="153"/>
      <c r="P477" s="154">
        <v>9934609</v>
      </c>
      <c r="Q477" s="155">
        <v>-27502588707</v>
      </c>
      <c r="R477" s="125" t="s">
        <v>263</v>
      </c>
      <c r="S477" s="125" t="s">
        <v>262</v>
      </c>
      <c r="T477" s="125" t="s">
        <v>239</v>
      </c>
      <c r="U477" s="125" t="s">
        <v>253</v>
      </c>
      <c r="V477" s="125" t="s">
        <v>260</v>
      </c>
      <c r="W477" s="125" t="s">
        <v>259</v>
      </c>
      <c r="X477" s="125" t="s">
        <v>1262</v>
      </c>
    </row>
    <row r="478" spans="2:24" ht="12" customHeight="1">
      <c r="B478" s="125" t="s">
        <v>335</v>
      </c>
      <c r="C478" s="126">
        <v>44407</v>
      </c>
      <c r="D478" s="125">
        <v>109</v>
      </c>
      <c r="E478" s="125" t="s">
        <v>956</v>
      </c>
      <c r="F478" s="125">
        <v>3315003</v>
      </c>
      <c r="G478" s="125">
        <v>0</v>
      </c>
      <c r="H478" s="125" t="s">
        <v>264</v>
      </c>
      <c r="I478" s="125" t="s">
        <v>1256</v>
      </c>
      <c r="J478" s="125">
        <v>0</v>
      </c>
      <c r="K478" s="125">
        <v>0</v>
      </c>
      <c r="L478" s="125" t="s">
        <v>43</v>
      </c>
      <c r="M478" s="128">
        <v>3200623</v>
      </c>
      <c r="N478" s="127"/>
      <c r="O478" s="154">
        <v>3200623</v>
      </c>
      <c r="P478" s="153"/>
      <c r="Q478" s="155">
        <v>-27499388084</v>
      </c>
      <c r="R478" s="125" t="s">
        <v>263</v>
      </c>
      <c r="S478" s="125" t="s">
        <v>339</v>
      </c>
      <c r="T478" s="125" t="s">
        <v>239</v>
      </c>
      <c r="U478" s="125" t="s">
        <v>253</v>
      </c>
      <c r="V478" s="125" t="s">
        <v>340</v>
      </c>
      <c r="W478" s="125" t="s">
        <v>259</v>
      </c>
      <c r="X478" s="125" t="s">
        <v>1263</v>
      </c>
    </row>
    <row r="479" spans="2:24" ht="12" customHeight="1">
      <c r="B479" s="125" t="s">
        <v>335</v>
      </c>
      <c r="C479" s="126">
        <v>44407</v>
      </c>
      <c r="D479" s="125">
        <v>109</v>
      </c>
      <c r="E479" s="125" t="s">
        <v>341</v>
      </c>
      <c r="F479" s="125">
        <v>3315001</v>
      </c>
      <c r="G479" s="125">
        <v>0</v>
      </c>
      <c r="H479" s="125" t="s">
        <v>264</v>
      </c>
      <c r="I479" s="125" t="s">
        <v>647</v>
      </c>
      <c r="J479" s="125">
        <v>0</v>
      </c>
      <c r="K479" s="125">
        <v>0</v>
      </c>
      <c r="L479" s="125" t="s">
        <v>42</v>
      </c>
      <c r="M479" s="128">
        <v>120000</v>
      </c>
      <c r="N479" s="127"/>
      <c r="O479" s="154">
        <v>836532000</v>
      </c>
      <c r="P479" s="153"/>
      <c r="Q479" s="155">
        <v>-26662856084</v>
      </c>
      <c r="R479" s="125" t="s">
        <v>263</v>
      </c>
      <c r="S479" s="125" t="s">
        <v>339</v>
      </c>
      <c r="T479" s="125" t="s">
        <v>239</v>
      </c>
      <c r="U479" s="125" t="s">
        <v>253</v>
      </c>
      <c r="V479" s="125" t="s">
        <v>340</v>
      </c>
      <c r="W479" s="125" t="s">
        <v>259</v>
      </c>
      <c r="X479" s="125" t="s">
        <v>1264</v>
      </c>
    </row>
    <row r="480" spans="2:24" ht="12" hidden="1" customHeight="1">
      <c r="B480" s="125" t="s">
        <v>335</v>
      </c>
      <c r="C480" s="126">
        <v>44408</v>
      </c>
      <c r="D480" s="125">
        <v>0</v>
      </c>
      <c r="E480" s="125">
        <v>0</v>
      </c>
      <c r="F480" s="125">
        <v>0</v>
      </c>
      <c r="G480" s="125">
        <v>0</v>
      </c>
      <c r="H480" s="125" t="s">
        <v>1265</v>
      </c>
      <c r="I480" s="125">
        <v>1408980</v>
      </c>
      <c r="J480" s="125" t="s">
        <v>1266</v>
      </c>
      <c r="K480" s="127"/>
      <c r="L480" s="125" t="s">
        <v>42</v>
      </c>
      <c r="M480" s="128">
        <v>0</v>
      </c>
      <c r="N480" s="128">
        <v>0</v>
      </c>
      <c r="O480" s="154">
        <v>0</v>
      </c>
      <c r="P480" s="154">
        <v>41273452</v>
      </c>
      <c r="Q480" s="155">
        <v>-26704129536</v>
      </c>
      <c r="R480" s="125" t="s">
        <v>256</v>
      </c>
      <c r="S480" s="125" t="s">
        <v>639</v>
      </c>
      <c r="T480" s="125" t="s">
        <v>640</v>
      </c>
      <c r="U480" s="125" t="s">
        <v>253</v>
      </c>
      <c r="V480" s="125" t="s">
        <v>42</v>
      </c>
      <c r="W480" s="125">
        <v>0</v>
      </c>
      <c r="X480" s="127"/>
    </row>
    <row r="481" spans="2:24" ht="12" hidden="1" customHeight="1">
      <c r="B481" s="125" t="s">
        <v>335</v>
      </c>
      <c r="C481" s="126">
        <v>44408</v>
      </c>
      <c r="D481" s="125">
        <v>0</v>
      </c>
      <c r="E481" s="125">
        <v>0</v>
      </c>
      <c r="F481" s="125">
        <v>0</v>
      </c>
      <c r="G481" s="125">
        <v>0</v>
      </c>
      <c r="H481" s="125" t="s">
        <v>1267</v>
      </c>
      <c r="I481" s="125">
        <v>1408979</v>
      </c>
      <c r="J481" s="125" t="s">
        <v>1268</v>
      </c>
      <c r="K481" s="127"/>
      <c r="L481" s="125" t="s">
        <v>44</v>
      </c>
      <c r="M481" s="128">
        <v>0</v>
      </c>
      <c r="N481" s="128">
        <v>0</v>
      </c>
      <c r="O481" s="154">
        <v>0</v>
      </c>
      <c r="P481" s="154">
        <v>87274902</v>
      </c>
      <c r="Q481" s="155">
        <v>-26791404438</v>
      </c>
      <c r="R481" s="125" t="s">
        <v>256</v>
      </c>
      <c r="S481" s="125" t="s">
        <v>639</v>
      </c>
      <c r="T481" s="125" t="s">
        <v>640</v>
      </c>
      <c r="U481" s="125" t="s">
        <v>253</v>
      </c>
      <c r="V481" s="125" t="s">
        <v>44</v>
      </c>
      <c r="W481" s="125">
        <v>0</v>
      </c>
      <c r="X481" s="127"/>
    </row>
    <row r="482" spans="2:24" ht="12" hidden="1" customHeight="1">
      <c r="B482" s="125" t="s">
        <v>335</v>
      </c>
      <c r="C482" s="126">
        <v>44408</v>
      </c>
      <c r="D482" s="125">
        <v>0</v>
      </c>
      <c r="E482" s="125">
        <v>0</v>
      </c>
      <c r="F482" s="125">
        <v>0</v>
      </c>
      <c r="G482" s="125">
        <v>0</v>
      </c>
      <c r="H482" s="125" t="s">
        <v>641</v>
      </c>
      <c r="I482" s="125">
        <v>1409041</v>
      </c>
      <c r="J482" s="125" t="s">
        <v>1269</v>
      </c>
      <c r="K482" s="127"/>
      <c r="L482" s="125" t="s">
        <v>42</v>
      </c>
      <c r="M482" s="128">
        <v>0</v>
      </c>
      <c r="N482" s="128">
        <v>0</v>
      </c>
      <c r="O482" s="154">
        <v>0</v>
      </c>
      <c r="P482" s="154">
        <v>514482120</v>
      </c>
      <c r="Q482" s="155">
        <v>-27305886558</v>
      </c>
      <c r="R482" s="125" t="s">
        <v>256</v>
      </c>
      <c r="S482" s="125" t="s">
        <v>639</v>
      </c>
      <c r="T482" s="125" t="s">
        <v>640</v>
      </c>
      <c r="U482" s="125" t="s">
        <v>253</v>
      </c>
      <c r="V482" s="125" t="s">
        <v>42</v>
      </c>
      <c r="W482" s="125">
        <v>0</v>
      </c>
      <c r="X482" s="127"/>
    </row>
    <row r="483" spans="2:24" ht="12" hidden="1" customHeight="1">
      <c r="B483" s="125" t="s">
        <v>335</v>
      </c>
      <c r="C483" s="126">
        <v>44408</v>
      </c>
      <c r="D483" s="125">
        <v>0</v>
      </c>
      <c r="E483" s="125">
        <v>0</v>
      </c>
      <c r="F483" s="125">
        <v>0</v>
      </c>
      <c r="G483" s="125">
        <v>0</v>
      </c>
      <c r="H483" s="125" t="s">
        <v>637</v>
      </c>
      <c r="I483" s="125">
        <v>1409040</v>
      </c>
      <c r="J483" s="125" t="s">
        <v>1270</v>
      </c>
      <c r="K483" s="127"/>
      <c r="L483" s="125" t="s">
        <v>44</v>
      </c>
      <c r="M483" s="128">
        <v>0</v>
      </c>
      <c r="N483" s="128">
        <v>0</v>
      </c>
      <c r="O483" s="154">
        <v>0</v>
      </c>
      <c r="P483" s="154">
        <v>28370079</v>
      </c>
      <c r="Q483" s="155">
        <v>-27334256637</v>
      </c>
      <c r="R483" s="125" t="s">
        <v>256</v>
      </c>
      <c r="S483" s="125" t="s">
        <v>639</v>
      </c>
      <c r="T483" s="125" t="s">
        <v>640</v>
      </c>
      <c r="U483" s="125" t="s">
        <v>253</v>
      </c>
      <c r="V483" s="125" t="s">
        <v>44</v>
      </c>
      <c r="W483" s="125">
        <v>0</v>
      </c>
      <c r="X483" s="127"/>
    </row>
    <row r="484" spans="2:24" ht="12" customHeight="1">
      <c r="B484" s="125" t="s">
        <v>335</v>
      </c>
      <c r="C484" s="126">
        <v>44409</v>
      </c>
      <c r="D484" s="125">
        <v>109</v>
      </c>
      <c r="E484" s="125" t="s">
        <v>336</v>
      </c>
      <c r="F484" s="125">
        <v>3315002</v>
      </c>
      <c r="G484" s="125">
        <v>0</v>
      </c>
      <c r="H484" s="125" t="s">
        <v>264</v>
      </c>
      <c r="I484" s="125" t="s">
        <v>1070</v>
      </c>
      <c r="J484" s="125">
        <v>0</v>
      </c>
      <c r="K484" s="125">
        <v>0</v>
      </c>
      <c r="L484" s="125" t="s">
        <v>42</v>
      </c>
      <c r="M484" s="127"/>
      <c r="N484" s="128">
        <v>239400</v>
      </c>
      <c r="O484" s="153"/>
      <c r="P484" s="154">
        <v>1578103254</v>
      </c>
      <c r="Q484" s="155">
        <v>-28912359891</v>
      </c>
      <c r="R484" s="125" t="s">
        <v>263</v>
      </c>
      <c r="S484" s="125" t="s">
        <v>262</v>
      </c>
      <c r="T484" s="125" t="s">
        <v>239</v>
      </c>
      <c r="U484" s="125" t="s">
        <v>253</v>
      </c>
      <c r="V484" s="125" t="s">
        <v>260</v>
      </c>
      <c r="W484" s="125" t="s">
        <v>259</v>
      </c>
      <c r="X484" s="125" t="s">
        <v>1271</v>
      </c>
    </row>
    <row r="485" spans="2:24" ht="12" customHeight="1">
      <c r="B485" s="125" t="s">
        <v>335</v>
      </c>
      <c r="C485" s="126">
        <v>44409</v>
      </c>
      <c r="D485" s="125">
        <v>109</v>
      </c>
      <c r="E485" s="125" t="s">
        <v>336</v>
      </c>
      <c r="F485" s="125">
        <v>3315002</v>
      </c>
      <c r="G485" s="125">
        <v>0</v>
      </c>
      <c r="H485" s="125" t="s">
        <v>264</v>
      </c>
      <c r="I485" s="125" t="s">
        <v>1059</v>
      </c>
      <c r="J485" s="125">
        <v>0</v>
      </c>
      <c r="K485" s="125">
        <v>0</v>
      </c>
      <c r="L485" s="125" t="s">
        <v>42</v>
      </c>
      <c r="M485" s="127"/>
      <c r="N485" s="128">
        <v>239400</v>
      </c>
      <c r="O485" s="153"/>
      <c r="P485" s="154">
        <v>1578103254</v>
      </c>
      <c r="Q485" s="155">
        <v>-30490463145</v>
      </c>
      <c r="R485" s="125" t="s">
        <v>263</v>
      </c>
      <c r="S485" s="125" t="s">
        <v>262</v>
      </c>
      <c r="T485" s="125" t="s">
        <v>239</v>
      </c>
      <c r="U485" s="125" t="s">
        <v>253</v>
      </c>
      <c r="V485" s="125" t="s">
        <v>260</v>
      </c>
      <c r="W485" s="125" t="s">
        <v>259</v>
      </c>
      <c r="X485" s="125" t="s">
        <v>1272</v>
      </c>
    </row>
    <row r="486" spans="2:24" ht="12" customHeight="1">
      <c r="B486" s="125" t="s">
        <v>335</v>
      </c>
      <c r="C486" s="126">
        <v>44409</v>
      </c>
      <c r="D486" s="125">
        <v>109</v>
      </c>
      <c r="E486" s="125" t="s">
        <v>956</v>
      </c>
      <c r="F486" s="125">
        <v>3315003</v>
      </c>
      <c r="G486" s="125">
        <v>0</v>
      </c>
      <c r="H486" s="125" t="s">
        <v>264</v>
      </c>
      <c r="I486" s="125" t="s">
        <v>1273</v>
      </c>
      <c r="J486" s="125">
        <v>0</v>
      </c>
      <c r="K486" s="125">
        <v>0</v>
      </c>
      <c r="L486" s="125" t="s">
        <v>44</v>
      </c>
      <c r="M486" s="127"/>
      <c r="N486" s="128" t="s">
        <v>1274</v>
      </c>
      <c r="O486" s="153"/>
      <c r="P486" s="154">
        <v>338278969</v>
      </c>
      <c r="Q486" s="155">
        <v>-30828742114</v>
      </c>
      <c r="R486" s="125" t="s">
        <v>263</v>
      </c>
      <c r="S486" s="125" t="s">
        <v>262</v>
      </c>
      <c r="T486" s="125" t="s">
        <v>239</v>
      </c>
      <c r="U486" s="125" t="s">
        <v>253</v>
      </c>
      <c r="V486" s="125" t="s">
        <v>260</v>
      </c>
      <c r="W486" s="125" t="s">
        <v>259</v>
      </c>
      <c r="X486" s="125" t="s">
        <v>1275</v>
      </c>
    </row>
    <row r="487" spans="2:24" ht="12" customHeight="1">
      <c r="B487" s="125" t="s">
        <v>335</v>
      </c>
      <c r="C487" s="126">
        <v>44409</v>
      </c>
      <c r="D487" s="125">
        <v>109</v>
      </c>
      <c r="E487" s="125" t="s">
        <v>956</v>
      </c>
      <c r="F487" s="125">
        <v>3315003</v>
      </c>
      <c r="G487" s="125">
        <v>0</v>
      </c>
      <c r="H487" s="125" t="s">
        <v>264</v>
      </c>
      <c r="I487" s="125" t="s">
        <v>1276</v>
      </c>
      <c r="J487" s="125">
        <v>0</v>
      </c>
      <c r="K487" s="125">
        <v>0</v>
      </c>
      <c r="L487" s="125" t="s">
        <v>44</v>
      </c>
      <c r="M487" s="127"/>
      <c r="N487" s="128" t="s">
        <v>1277</v>
      </c>
      <c r="O487" s="153"/>
      <c r="P487" s="154">
        <v>165873836</v>
      </c>
      <c r="Q487" s="155">
        <v>-30994615950</v>
      </c>
      <c r="R487" s="125" t="s">
        <v>263</v>
      </c>
      <c r="S487" s="125" t="s">
        <v>262</v>
      </c>
      <c r="T487" s="125" t="s">
        <v>239</v>
      </c>
      <c r="U487" s="125" t="s">
        <v>253</v>
      </c>
      <c r="V487" s="125" t="s">
        <v>260</v>
      </c>
      <c r="W487" s="125" t="s">
        <v>259</v>
      </c>
      <c r="X487" s="125" t="s">
        <v>1278</v>
      </c>
    </row>
    <row r="488" spans="2:24" ht="12" customHeight="1">
      <c r="B488" s="125" t="s">
        <v>335</v>
      </c>
      <c r="C488" s="126">
        <v>44409</v>
      </c>
      <c r="D488" s="125">
        <v>109</v>
      </c>
      <c r="E488" s="125" t="s">
        <v>956</v>
      </c>
      <c r="F488" s="125">
        <v>3315003</v>
      </c>
      <c r="G488" s="125">
        <v>0</v>
      </c>
      <c r="H488" s="125" t="s">
        <v>264</v>
      </c>
      <c r="I488" s="125" t="s">
        <v>1279</v>
      </c>
      <c r="J488" s="125">
        <v>0</v>
      </c>
      <c r="K488" s="125">
        <v>0</v>
      </c>
      <c r="L488" s="125" t="s">
        <v>44</v>
      </c>
      <c r="M488" s="127"/>
      <c r="N488" s="128" t="s">
        <v>1280</v>
      </c>
      <c r="O488" s="153"/>
      <c r="P488" s="154">
        <v>80380643</v>
      </c>
      <c r="Q488" s="155">
        <v>-31074996593</v>
      </c>
      <c r="R488" s="125" t="s">
        <v>263</v>
      </c>
      <c r="S488" s="125" t="s">
        <v>262</v>
      </c>
      <c r="T488" s="125" t="s">
        <v>239</v>
      </c>
      <c r="U488" s="125" t="s">
        <v>253</v>
      </c>
      <c r="V488" s="125" t="s">
        <v>260</v>
      </c>
      <c r="W488" s="125" t="s">
        <v>259</v>
      </c>
      <c r="X488" s="125" t="s">
        <v>1281</v>
      </c>
    </row>
    <row r="489" spans="2:24" ht="12" customHeight="1">
      <c r="B489" s="125" t="s">
        <v>335</v>
      </c>
      <c r="C489" s="126">
        <v>44409</v>
      </c>
      <c r="D489" s="125">
        <v>109</v>
      </c>
      <c r="E489" s="125" t="s">
        <v>956</v>
      </c>
      <c r="F489" s="125">
        <v>3315003</v>
      </c>
      <c r="G489" s="125">
        <v>0</v>
      </c>
      <c r="H489" s="125" t="s">
        <v>264</v>
      </c>
      <c r="I489" s="125" t="s">
        <v>1215</v>
      </c>
      <c r="J489" s="125">
        <v>0</v>
      </c>
      <c r="K489" s="125">
        <v>0</v>
      </c>
      <c r="L489" s="125" t="s">
        <v>42</v>
      </c>
      <c r="M489" s="128" t="s">
        <v>1216</v>
      </c>
      <c r="N489" s="127"/>
      <c r="O489" s="154">
        <v>16146052</v>
      </c>
      <c r="P489" s="153"/>
      <c r="Q489" s="155">
        <v>-31058850541</v>
      </c>
      <c r="R489" s="125" t="s">
        <v>263</v>
      </c>
      <c r="S489" s="125" t="s">
        <v>266</v>
      </c>
      <c r="T489" s="125" t="s">
        <v>239</v>
      </c>
      <c r="U489" s="125" t="s">
        <v>253</v>
      </c>
      <c r="V489" s="125" t="s">
        <v>265</v>
      </c>
      <c r="W489" s="125" t="s">
        <v>259</v>
      </c>
      <c r="X489" s="125" t="s">
        <v>1217</v>
      </c>
    </row>
    <row r="490" spans="2:24" ht="12" customHeight="1">
      <c r="B490" s="125" t="s">
        <v>335</v>
      </c>
      <c r="C490" s="126">
        <v>44409</v>
      </c>
      <c r="D490" s="125">
        <v>109</v>
      </c>
      <c r="E490" s="125" t="s">
        <v>956</v>
      </c>
      <c r="F490" s="125">
        <v>3315003</v>
      </c>
      <c r="G490" s="125">
        <v>0</v>
      </c>
      <c r="H490" s="125" t="s">
        <v>264</v>
      </c>
      <c r="I490" s="125" t="s">
        <v>1282</v>
      </c>
      <c r="J490" s="125">
        <v>0</v>
      </c>
      <c r="K490" s="125">
        <v>0</v>
      </c>
      <c r="L490" s="125" t="s">
        <v>44</v>
      </c>
      <c r="M490" s="127"/>
      <c r="N490" s="128" t="s">
        <v>1216</v>
      </c>
      <c r="O490" s="153"/>
      <c r="P490" s="154">
        <v>19124730</v>
      </c>
      <c r="Q490" s="155">
        <v>-31077975271</v>
      </c>
      <c r="R490" s="125" t="s">
        <v>263</v>
      </c>
      <c r="S490" s="125" t="s">
        <v>262</v>
      </c>
      <c r="T490" s="125" t="s">
        <v>239</v>
      </c>
      <c r="U490" s="125" t="s">
        <v>253</v>
      </c>
      <c r="V490" s="125" t="s">
        <v>260</v>
      </c>
      <c r="W490" s="125" t="s">
        <v>259</v>
      </c>
      <c r="X490" s="125" t="s">
        <v>1283</v>
      </c>
    </row>
    <row r="491" spans="2:24" ht="12" customHeight="1">
      <c r="B491" s="125" t="s">
        <v>335</v>
      </c>
      <c r="C491" s="126">
        <v>44409</v>
      </c>
      <c r="D491" s="125">
        <v>109</v>
      </c>
      <c r="E491" s="125" t="s">
        <v>341</v>
      </c>
      <c r="F491" s="125">
        <v>3315001</v>
      </c>
      <c r="G491" s="125">
        <v>0</v>
      </c>
      <c r="H491" s="125" t="s">
        <v>264</v>
      </c>
      <c r="I491" s="125" t="s">
        <v>1059</v>
      </c>
      <c r="J491" s="125">
        <v>0</v>
      </c>
      <c r="K491" s="125">
        <v>0</v>
      </c>
      <c r="L491" s="125" t="s">
        <v>42</v>
      </c>
      <c r="M491" s="128">
        <v>239400</v>
      </c>
      <c r="N491" s="127"/>
      <c r="O491" s="154">
        <v>1578103254</v>
      </c>
      <c r="P491" s="153"/>
      <c r="Q491" s="155">
        <v>-29499872017</v>
      </c>
      <c r="R491" s="125" t="s">
        <v>263</v>
      </c>
      <c r="S491" s="125" t="s">
        <v>266</v>
      </c>
      <c r="T491" s="125" t="s">
        <v>239</v>
      </c>
      <c r="U491" s="125" t="s">
        <v>253</v>
      </c>
      <c r="V491" s="125" t="s">
        <v>265</v>
      </c>
      <c r="W491" s="125" t="s">
        <v>259</v>
      </c>
      <c r="X491" s="125" t="s">
        <v>1060</v>
      </c>
    </row>
    <row r="492" spans="2:24" ht="12" customHeight="1">
      <c r="B492" s="125" t="s">
        <v>335</v>
      </c>
      <c r="C492" s="126">
        <v>44409</v>
      </c>
      <c r="D492" s="125">
        <v>109</v>
      </c>
      <c r="E492" s="125" t="s">
        <v>341</v>
      </c>
      <c r="F492" s="125">
        <v>3315001</v>
      </c>
      <c r="G492" s="125">
        <v>0</v>
      </c>
      <c r="H492" s="125" t="s">
        <v>264</v>
      </c>
      <c r="I492" s="125" t="s">
        <v>1070</v>
      </c>
      <c r="J492" s="125">
        <v>0</v>
      </c>
      <c r="K492" s="125">
        <v>0</v>
      </c>
      <c r="L492" s="125" t="s">
        <v>42</v>
      </c>
      <c r="M492" s="128">
        <v>239400</v>
      </c>
      <c r="N492" s="127"/>
      <c r="O492" s="154">
        <v>1578103254</v>
      </c>
      <c r="P492" s="153"/>
      <c r="Q492" s="155">
        <v>-27921768763</v>
      </c>
      <c r="R492" s="125" t="s">
        <v>263</v>
      </c>
      <c r="S492" s="125" t="s">
        <v>266</v>
      </c>
      <c r="T492" s="125" t="s">
        <v>239</v>
      </c>
      <c r="U492" s="125" t="s">
        <v>253</v>
      </c>
      <c r="V492" s="125" t="s">
        <v>265</v>
      </c>
      <c r="W492" s="125" t="s">
        <v>259</v>
      </c>
      <c r="X492" s="125" t="s">
        <v>1071</v>
      </c>
    </row>
    <row r="493" spans="2:24" ht="12" customHeight="1">
      <c r="B493" s="125" t="s">
        <v>335</v>
      </c>
      <c r="C493" s="126">
        <v>44409</v>
      </c>
      <c r="D493" s="125">
        <v>109</v>
      </c>
      <c r="E493" s="125" t="s">
        <v>341</v>
      </c>
      <c r="F493" s="125">
        <v>3315001</v>
      </c>
      <c r="G493" s="125">
        <v>0</v>
      </c>
      <c r="H493" s="125" t="s">
        <v>264</v>
      </c>
      <c r="I493" s="125" t="s">
        <v>1284</v>
      </c>
      <c r="J493" s="125">
        <v>0</v>
      </c>
      <c r="K493" s="125">
        <v>0</v>
      </c>
      <c r="L493" s="125" t="s">
        <v>42</v>
      </c>
      <c r="M493" s="127"/>
      <c r="N493" s="128">
        <v>60000</v>
      </c>
      <c r="O493" s="153"/>
      <c r="P493" s="154">
        <v>415317000</v>
      </c>
      <c r="Q493" s="155">
        <v>-28337085763</v>
      </c>
      <c r="R493" s="125" t="s">
        <v>263</v>
      </c>
      <c r="S493" s="125" t="s">
        <v>262</v>
      </c>
      <c r="T493" s="125" t="s">
        <v>239</v>
      </c>
      <c r="U493" s="125" t="s">
        <v>253</v>
      </c>
      <c r="V493" s="125" t="s">
        <v>260</v>
      </c>
      <c r="W493" s="125" t="s">
        <v>259</v>
      </c>
      <c r="X493" s="125" t="s">
        <v>1285</v>
      </c>
    </row>
    <row r="494" spans="2:24" ht="12" customHeight="1">
      <c r="B494" s="125" t="s">
        <v>335</v>
      </c>
      <c r="C494" s="126">
        <v>44413</v>
      </c>
      <c r="D494" s="125">
        <v>109</v>
      </c>
      <c r="E494" s="125" t="s">
        <v>336</v>
      </c>
      <c r="F494" s="125">
        <v>3315002</v>
      </c>
      <c r="G494" s="125">
        <v>0</v>
      </c>
      <c r="H494" s="125" t="s">
        <v>264</v>
      </c>
      <c r="I494" s="125" t="s">
        <v>1286</v>
      </c>
      <c r="J494" s="125">
        <v>0</v>
      </c>
      <c r="K494" s="125">
        <v>0</v>
      </c>
      <c r="L494" s="125" t="s">
        <v>42</v>
      </c>
      <c r="M494" s="127"/>
      <c r="N494" s="128">
        <v>22</v>
      </c>
      <c r="O494" s="153"/>
      <c r="P494" s="154">
        <v>152933</v>
      </c>
      <c r="Q494" s="155">
        <v>-28337238696</v>
      </c>
      <c r="R494" s="125" t="s">
        <v>263</v>
      </c>
      <c r="S494" s="125" t="s">
        <v>262</v>
      </c>
      <c r="T494" s="125" t="s">
        <v>239</v>
      </c>
      <c r="U494" s="125" t="s">
        <v>253</v>
      </c>
      <c r="V494" s="125" t="s">
        <v>260</v>
      </c>
      <c r="W494" s="125" t="s">
        <v>259</v>
      </c>
      <c r="X494" s="125" t="s">
        <v>1287</v>
      </c>
    </row>
    <row r="495" spans="2:24" ht="12" customHeight="1">
      <c r="B495" s="125" t="s">
        <v>335</v>
      </c>
      <c r="C495" s="126">
        <v>44413</v>
      </c>
      <c r="D495" s="125">
        <v>109</v>
      </c>
      <c r="E495" s="125" t="s">
        <v>956</v>
      </c>
      <c r="F495" s="125">
        <v>3315003</v>
      </c>
      <c r="G495" s="125">
        <v>0</v>
      </c>
      <c r="H495" s="125" t="s">
        <v>264</v>
      </c>
      <c r="I495" s="125" t="s">
        <v>1288</v>
      </c>
      <c r="J495" s="125">
        <v>0</v>
      </c>
      <c r="K495" s="125">
        <v>0</v>
      </c>
      <c r="L495" s="125" t="s">
        <v>43</v>
      </c>
      <c r="M495" s="127"/>
      <c r="N495" s="128">
        <v>2242051</v>
      </c>
      <c r="O495" s="153"/>
      <c r="P495" s="154">
        <v>2242051</v>
      </c>
      <c r="Q495" s="155">
        <v>-28339480747</v>
      </c>
      <c r="R495" s="125" t="s">
        <v>263</v>
      </c>
      <c r="S495" s="125" t="s">
        <v>262</v>
      </c>
      <c r="T495" s="125" t="s">
        <v>239</v>
      </c>
      <c r="U495" s="125" t="s">
        <v>253</v>
      </c>
      <c r="V495" s="125" t="s">
        <v>260</v>
      </c>
      <c r="W495" s="125" t="s">
        <v>259</v>
      </c>
      <c r="X495" s="125" t="s">
        <v>1289</v>
      </c>
    </row>
    <row r="496" spans="2:24" ht="12" customHeight="1">
      <c r="B496" s="125" t="s">
        <v>335</v>
      </c>
      <c r="C496" s="126">
        <v>44413</v>
      </c>
      <c r="D496" s="125">
        <v>109</v>
      </c>
      <c r="E496" s="125" t="s">
        <v>956</v>
      </c>
      <c r="F496" s="125">
        <v>3315003</v>
      </c>
      <c r="G496" s="125">
        <v>0</v>
      </c>
      <c r="H496" s="125" t="s">
        <v>264</v>
      </c>
      <c r="I496" s="125" t="s">
        <v>1290</v>
      </c>
      <c r="J496" s="125">
        <v>0</v>
      </c>
      <c r="K496" s="125">
        <v>0</v>
      </c>
      <c r="L496" s="125" t="s">
        <v>42</v>
      </c>
      <c r="M496" s="128" t="s">
        <v>1291</v>
      </c>
      <c r="N496" s="127"/>
      <c r="O496" s="154">
        <v>459421434</v>
      </c>
      <c r="P496" s="153"/>
      <c r="Q496" s="155">
        <v>-27880059313</v>
      </c>
      <c r="R496" s="125" t="s">
        <v>263</v>
      </c>
      <c r="S496" s="125" t="s">
        <v>339</v>
      </c>
      <c r="T496" s="125" t="s">
        <v>239</v>
      </c>
      <c r="U496" s="125" t="s">
        <v>253</v>
      </c>
      <c r="V496" s="125" t="s">
        <v>340</v>
      </c>
      <c r="W496" s="125" t="s">
        <v>259</v>
      </c>
      <c r="X496" s="125" t="s">
        <v>1292</v>
      </c>
    </row>
    <row r="497" spans="2:24" ht="12" customHeight="1">
      <c r="B497" s="125" t="s">
        <v>335</v>
      </c>
      <c r="C497" s="126">
        <v>44417</v>
      </c>
      <c r="D497" s="125">
        <v>109</v>
      </c>
      <c r="E497" s="125" t="s">
        <v>341</v>
      </c>
      <c r="F497" s="125">
        <v>3315001</v>
      </c>
      <c r="G497" s="125">
        <v>0</v>
      </c>
      <c r="H497" s="125" t="s">
        <v>264</v>
      </c>
      <c r="I497" s="125" t="s">
        <v>1293</v>
      </c>
      <c r="J497" s="125">
        <v>0</v>
      </c>
      <c r="K497" s="125">
        <v>0</v>
      </c>
      <c r="L497" s="125" t="s">
        <v>42</v>
      </c>
      <c r="M497" s="127"/>
      <c r="N497" s="128">
        <v>9581</v>
      </c>
      <c r="O497" s="153"/>
      <c r="P497" s="154">
        <v>66486296</v>
      </c>
      <c r="Q497" s="155">
        <v>-27946545609</v>
      </c>
      <c r="R497" s="125" t="s">
        <v>263</v>
      </c>
      <c r="S497" s="125" t="s">
        <v>262</v>
      </c>
      <c r="T497" s="125" t="s">
        <v>239</v>
      </c>
      <c r="U497" s="125" t="s">
        <v>253</v>
      </c>
      <c r="V497" s="125" t="s">
        <v>260</v>
      </c>
      <c r="W497" s="125" t="s">
        <v>259</v>
      </c>
      <c r="X497" s="125" t="s">
        <v>1294</v>
      </c>
    </row>
    <row r="498" spans="2:24" ht="12" customHeight="1">
      <c r="B498" s="125" t="s">
        <v>335</v>
      </c>
      <c r="C498" s="126">
        <v>44418</v>
      </c>
      <c r="D498" s="125">
        <v>109</v>
      </c>
      <c r="E498" s="125" t="s">
        <v>336</v>
      </c>
      <c r="F498" s="125">
        <v>3315002</v>
      </c>
      <c r="G498" s="125">
        <v>0</v>
      </c>
      <c r="H498" s="125" t="s">
        <v>264</v>
      </c>
      <c r="I498" s="125" t="s">
        <v>1295</v>
      </c>
      <c r="J498" s="125">
        <v>0</v>
      </c>
      <c r="K498" s="125">
        <v>0</v>
      </c>
      <c r="L498" s="125" t="s">
        <v>42</v>
      </c>
      <c r="M498" s="127"/>
      <c r="N498" s="128" t="s">
        <v>1084</v>
      </c>
      <c r="O498" s="153"/>
      <c r="P498" s="154">
        <v>41023</v>
      </c>
      <c r="Q498" s="155">
        <v>-27946586632</v>
      </c>
      <c r="R498" s="125" t="s">
        <v>263</v>
      </c>
      <c r="S498" s="125" t="s">
        <v>262</v>
      </c>
      <c r="T498" s="125" t="s">
        <v>239</v>
      </c>
      <c r="U498" s="125" t="s">
        <v>253</v>
      </c>
      <c r="V498" s="125" t="s">
        <v>260</v>
      </c>
      <c r="W498" s="125" t="s">
        <v>259</v>
      </c>
      <c r="X498" s="125" t="s">
        <v>1296</v>
      </c>
    </row>
    <row r="499" spans="2:24" ht="12" customHeight="1">
      <c r="B499" s="125" t="s">
        <v>335</v>
      </c>
      <c r="C499" s="126">
        <v>44420</v>
      </c>
      <c r="D499" s="125">
        <v>109</v>
      </c>
      <c r="E499" s="125" t="s">
        <v>336</v>
      </c>
      <c r="F499" s="125">
        <v>3315002</v>
      </c>
      <c r="G499" s="125">
        <v>0</v>
      </c>
      <c r="H499" s="125" t="s">
        <v>264</v>
      </c>
      <c r="I499" s="125" t="s">
        <v>1297</v>
      </c>
      <c r="J499" s="125">
        <v>0</v>
      </c>
      <c r="K499" s="125">
        <v>0</v>
      </c>
      <c r="L499" s="125" t="s">
        <v>42</v>
      </c>
      <c r="M499" s="127"/>
      <c r="N499" s="128" t="s">
        <v>808</v>
      </c>
      <c r="O499" s="153"/>
      <c r="P499" s="154">
        <v>61592</v>
      </c>
      <c r="Q499" s="155">
        <v>-27946648224</v>
      </c>
      <c r="R499" s="125" t="s">
        <v>263</v>
      </c>
      <c r="S499" s="125" t="s">
        <v>262</v>
      </c>
      <c r="T499" s="125" t="s">
        <v>239</v>
      </c>
      <c r="U499" s="125" t="s">
        <v>253</v>
      </c>
      <c r="V499" s="125" t="s">
        <v>260</v>
      </c>
      <c r="W499" s="125" t="s">
        <v>259</v>
      </c>
      <c r="X499" s="125" t="s">
        <v>1296</v>
      </c>
    </row>
    <row r="500" spans="2:24" ht="12" customHeight="1">
      <c r="B500" s="125" t="s">
        <v>335</v>
      </c>
      <c r="C500" s="126">
        <v>44420</v>
      </c>
      <c r="D500" s="125">
        <v>109</v>
      </c>
      <c r="E500" s="125" t="s">
        <v>341</v>
      </c>
      <c r="F500" s="125">
        <v>3315001</v>
      </c>
      <c r="G500" s="125">
        <v>0</v>
      </c>
      <c r="H500" s="125" t="s">
        <v>264</v>
      </c>
      <c r="I500" s="125">
        <v>576877</v>
      </c>
      <c r="J500" s="125">
        <v>0</v>
      </c>
      <c r="K500" s="125">
        <v>0</v>
      </c>
      <c r="L500" s="125" t="s">
        <v>42</v>
      </c>
      <c r="M500" s="128">
        <v>152280</v>
      </c>
      <c r="N500" s="127"/>
      <c r="O500" s="154">
        <v>960474121</v>
      </c>
      <c r="P500" s="153"/>
      <c r="Q500" s="155">
        <v>-26986174103</v>
      </c>
      <c r="R500" s="125" t="s">
        <v>263</v>
      </c>
      <c r="S500" s="125" t="s">
        <v>339</v>
      </c>
      <c r="T500" s="125" t="s">
        <v>239</v>
      </c>
      <c r="U500" s="125" t="s">
        <v>253</v>
      </c>
      <c r="V500" s="125" t="s">
        <v>340</v>
      </c>
      <c r="W500" s="125" t="s">
        <v>259</v>
      </c>
      <c r="X500" s="125" t="s">
        <v>1298</v>
      </c>
    </row>
    <row r="501" spans="2:24" ht="12" customHeight="1">
      <c r="B501" s="125" t="s">
        <v>335</v>
      </c>
      <c r="C501" s="126">
        <v>44424</v>
      </c>
      <c r="D501" s="125">
        <v>109</v>
      </c>
      <c r="E501" s="125" t="s">
        <v>956</v>
      </c>
      <c r="F501" s="125">
        <v>3315003</v>
      </c>
      <c r="G501" s="125">
        <v>0</v>
      </c>
      <c r="H501" s="125" t="s">
        <v>264</v>
      </c>
      <c r="I501" s="125" t="s">
        <v>1055</v>
      </c>
      <c r="J501" s="125">
        <v>0</v>
      </c>
      <c r="K501" s="125">
        <v>0</v>
      </c>
      <c r="L501" s="125" t="s">
        <v>44</v>
      </c>
      <c r="M501" s="128" t="s">
        <v>1056</v>
      </c>
      <c r="N501" s="127"/>
      <c r="O501" s="154">
        <v>510848853</v>
      </c>
      <c r="P501" s="153"/>
      <c r="Q501" s="155">
        <v>-26475325250</v>
      </c>
      <c r="R501" s="125" t="s">
        <v>263</v>
      </c>
      <c r="S501" s="125" t="s">
        <v>339</v>
      </c>
      <c r="T501" s="125" t="s">
        <v>239</v>
      </c>
      <c r="U501" s="125" t="s">
        <v>253</v>
      </c>
      <c r="V501" s="125" t="s">
        <v>340</v>
      </c>
      <c r="W501" s="125" t="s">
        <v>259</v>
      </c>
      <c r="X501" s="125" t="s">
        <v>1299</v>
      </c>
    </row>
    <row r="502" spans="2:24" ht="12" customHeight="1">
      <c r="B502" s="125" t="s">
        <v>335</v>
      </c>
      <c r="C502" s="126">
        <v>44424</v>
      </c>
      <c r="D502" s="125">
        <v>109</v>
      </c>
      <c r="E502" s="125" t="s">
        <v>956</v>
      </c>
      <c r="F502" s="125">
        <v>3315003</v>
      </c>
      <c r="G502" s="125">
        <v>0</v>
      </c>
      <c r="H502" s="125" t="s">
        <v>264</v>
      </c>
      <c r="I502" s="125" t="s">
        <v>1300</v>
      </c>
      <c r="J502" s="125">
        <v>0</v>
      </c>
      <c r="K502" s="125">
        <v>0</v>
      </c>
      <c r="L502" s="125" t="s">
        <v>42</v>
      </c>
      <c r="M502" s="128">
        <v>100520</v>
      </c>
      <c r="N502" s="127"/>
      <c r="O502" s="154">
        <v>707794492</v>
      </c>
      <c r="P502" s="153"/>
      <c r="Q502" s="155">
        <v>-25767530758</v>
      </c>
      <c r="R502" s="125" t="s">
        <v>263</v>
      </c>
      <c r="S502" s="125" t="s">
        <v>339</v>
      </c>
      <c r="T502" s="125" t="s">
        <v>239</v>
      </c>
      <c r="U502" s="125" t="s">
        <v>253</v>
      </c>
      <c r="V502" s="125" t="s">
        <v>340</v>
      </c>
      <c r="W502" s="125" t="s">
        <v>259</v>
      </c>
      <c r="X502" s="125" t="s">
        <v>1301</v>
      </c>
    </row>
    <row r="503" spans="2:24" ht="12" customHeight="1">
      <c r="B503" s="125" t="s">
        <v>335</v>
      </c>
      <c r="C503" s="126">
        <v>44428</v>
      </c>
      <c r="D503" s="125">
        <v>109</v>
      </c>
      <c r="E503" s="125" t="s">
        <v>336</v>
      </c>
      <c r="F503" s="125">
        <v>3315002</v>
      </c>
      <c r="G503" s="125">
        <v>0</v>
      </c>
      <c r="H503" s="125" t="s">
        <v>264</v>
      </c>
      <c r="I503" s="125" t="s">
        <v>1302</v>
      </c>
      <c r="J503" s="125">
        <v>0</v>
      </c>
      <c r="K503" s="125">
        <v>0</v>
      </c>
      <c r="L503" s="125" t="s">
        <v>42</v>
      </c>
      <c r="M503" s="127"/>
      <c r="N503" s="128" t="s">
        <v>1303</v>
      </c>
      <c r="O503" s="153"/>
      <c r="P503" s="154">
        <v>59015</v>
      </c>
      <c r="Q503" s="155">
        <v>-25767589773</v>
      </c>
      <c r="R503" s="125" t="s">
        <v>263</v>
      </c>
      <c r="S503" s="125" t="s">
        <v>262</v>
      </c>
      <c r="T503" s="125" t="s">
        <v>239</v>
      </c>
      <c r="U503" s="125" t="s">
        <v>253</v>
      </c>
      <c r="V503" s="125" t="s">
        <v>260</v>
      </c>
      <c r="W503" s="125" t="s">
        <v>259</v>
      </c>
      <c r="X503" s="125" t="s">
        <v>1296</v>
      </c>
    </row>
    <row r="504" spans="2:24" ht="12" customHeight="1">
      <c r="B504" s="125" t="s">
        <v>335</v>
      </c>
      <c r="C504" s="126">
        <v>44428</v>
      </c>
      <c r="D504" s="125">
        <v>109</v>
      </c>
      <c r="E504" s="125" t="s">
        <v>956</v>
      </c>
      <c r="F504" s="125">
        <v>3315003</v>
      </c>
      <c r="G504" s="125">
        <v>0</v>
      </c>
      <c r="H504" s="125" t="s">
        <v>264</v>
      </c>
      <c r="I504" s="125" t="s">
        <v>1304</v>
      </c>
      <c r="J504" s="125">
        <v>0</v>
      </c>
      <c r="K504" s="125">
        <v>0</v>
      </c>
      <c r="L504" s="125" t="s">
        <v>42</v>
      </c>
      <c r="M504" s="128" t="s">
        <v>1305</v>
      </c>
      <c r="N504" s="127"/>
      <c r="O504" s="154">
        <v>545291016</v>
      </c>
      <c r="P504" s="153"/>
      <c r="Q504" s="155">
        <v>-25222298757</v>
      </c>
      <c r="R504" s="125" t="s">
        <v>263</v>
      </c>
      <c r="S504" s="125" t="s">
        <v>339</v>
      </c>
      <c r="T504" s="125" t="s">
        <v>239</v>
      </c>
      <c r="U504" s="125" t="s">
        <v>253</v>
      </c>
      <c r="V504" s="125" t="s">
        <v>340</v>
      </c>
      <c r="W504" s="125" t="s">
        <v>259</v>
      </c>
      <c r="X504" s="125" t="s">
        <v>1306</v>
      </c>
    </row>
    <row r="505" spans="2:24" ht="12" customHeight="1">
      <c r="B505" s="125" t="s">
        <v>335</v>
      </c>
      <c r="C505" s="126">
        <v>44432</v>
      </c>
      <c r="D505" s="125">
        <v>109</v>
      </c>
      <c r="E505" s="125" t="s">
        <v>956</v>
      </c>
      <c r="F505" s="125">
        <v>3315003</v>
      </c>
      <c r="G505" s="125">
        <v>0</v>
      </c>
      <c r="H505" s="125" t="s">
        <v>264</v>
      </c>
      <c r="I505" s="125" t="s">
        <v>1307</v>
      </c>
      <c r="J505" s="125">
        <v>0</v>
      </c>
      <c r="K505" s="125">
        <v>0</v>
      </c>
      <c r="L505" s="125" t="s">
        <v>42</v>
      </c>
      <c r="M505" s="128" t="s">
        <v>1308</v>
      </c>
      <c r="N505" s="127"/>
      <c r="O505" s="154">
        <v>609161935</v>
      </c>
      <c r="P505" s="153"/>
      <c r="Q505" s="155">
        <v>-24613136822</v>
      </c>
      <c r="R505" s="125" t="s">
        <v>263</v>
      </c>
      <c r="S505" s="125" t="s">
        <v>339</v>
      </c>
      <c r="T505" s="125" t="s">
        <v>239</v>
      </c>
      <c r="U505" s="125" t="s">
        <v>253</v>
      </c>
      <c r="V505" s="125" t="s">
        <v>340</v>
      </c>
      <c r="W505" s="125" t="s">
        <v>259</v>
      </c>
      <c r="X505" s="125" t="s">
        <v>1309</v>
      </c>
    </row>
    <row r="506" spans="2:24" ht="12" customHeight="1">
      <c r="B506" s="125" t="s">
        <v>335</v>
      </c>
      <c r="C506" s="126">
        <v>44432</v>
      </c>
      <c r="D506" s="125">
        <v>109</v>
      </c>
      <c r="E506" s="125" t="s">
        <v>341</v>
      </c>
      <c r="F506" s="125">
        <v>3315001</v>
      </c>
      <c r="G506" s="125">
        <v>0</v>
      </c>
      <c r="H506" s="125" t="s">
        <v>264</v>
      </c>
      <c r="I506" s="125" t="s">
        <v>1310</v>
      </c>
      <c r="J506" s="125">
        <v>0</v>
      </c>
      <c r="K506" s="125">
        <v>0</v>
      </c>
      <c r="L506" s="125" t="s">
        <v>42</v>
      </c>
      <c r="M506" s="127"/>
      <c r="N506" s="128">
        <v>6010</v>
      </c>
      <c r="O506" s="153"/>
      <c r="P506" s="154">
        <v>41641727</v>
      </c>
      <c r="Q506" s="155">
        <v>-24654778549</v>
      </c>
      <c r="R506" s="125" t="s">
        <v>263</v>
      </c>
      <c r="S506" s="125" t="s">
        <v>262</v>
      </c>
      <c r="T506" s="125" t="s">
        <v>239</v>
      </c>
      <c r="U506" s="125" t="s">
        <v>253</v>
      </c>
      <c r="V506" s="125" t="s">
        <v>260</v>
      </c>
      <c r="W506" s="125" t="s">
        <v>259</v>
      </c>
      <c r="X506" s="125" t="s">
        <v>1311</v>
      </c>
    </row>
    <row r="507" spans="2:24" ht="12" customHeight="1">
      <c r="B507" s="125" t="s">
        <v>335</v>
      </c>
      <c r="C507" s="126">
        <v>44432</v>
      </c>
      <c r="D507" s="125">
        <v>109</v>
      </c>
      <c r="E507" s="125" t="s">
        <v>956</v>
      </c>
      <c r="F507" s="125">
        <v>3315003</v>
      </c>
      <c r="G507" s="125">
        <v>0</v>
      </c>
      <c r="H507" s="125" t="s">
        <v>264</v>
      </c>
      <c r="I507" s="125" t="s">
        <v>1215</v>
      </c>
      <c r="J507" s="125">
        <v>0</v>
      </c>
      <c r="K507" s="125">
        <v>0</v>
      </c>
      <c r="L507" s="125" t="s">
        <v>42</v>
      </c>
      <c r="M507" s="127"/>
      <c r="N507" s="128">
        <v>0</v>
      </c>
      <c r="O507" s="153"/>
      <c r="P507" s="154">
        <v>0</v>
      </c>
      <c r="Q507" s="155">
        <v>-24654778549</v>
      </c>
      <c r="R507" s="125" t="s">
        <v>263</v>
      </c>
      <c r="S507" s="125" t="s">
        <v>337</v>
      </c>
      <c r="T507" s="125" t="s">
        <v>239</v>
      </c>
      <c r="U507" s="125" t="s">
        <v>253</v>
      </c>
      <c r="V507" s="125" t="s">
        <v>338</v>
      </c>
      <c r="W507" s="125" t="s">
        <v>259</v>
      </c>
      <c r="X507" s="125" t="s">
        <v>1217</v>
      </c>
    </row>
    <row r="508" spans="2:24" ht="12" customHeight="1">
      <c r="B508" s="125" t="s">
        <v>335</v>
      </c>
      <c r="C508" s="126">
        <v>44434</v>
      </c>
      <c r="D508" s="125">
        <v>109</v>
      </c>
      <c r="E508" s="125" t="s">
        <v>956</v>
      </c>
      <c r="F508" s="125">
        <v>3315003</v>
      </c>
      <c r="G508" s="125">
        <v>0</v>
      </c>
      <c r="H508" s="125" t="s">
        <v>264</v>
      </c>
      <c r="I508" s="125" t="s">
        <v>1312</v>
      </c>
      <c r="J508" s="125">
        <v>0</v>
      </c>
      <c r="K508" s="125">
        <v>0</v>
      </c>
      <c r="L508" s="125" t="s">
        <v>42</v>
      </c>
      <c r="M508" s="128">
        <v>30000</v>
      </c>
      <c r="N508" s="127"/>
      <c r="O508" s="154">
        <v>211239900</v>
      </c>
      <c r="P508" s="153"/>
      <c r="Q508" s="155">
        <v>-24443538649</v>
      </c>
      <c r="R508" s="125" t="s">
        <v>263</v>
      </c>
      <c r="S508" s="125" t="s">
        <v>339</v>
      </c>
      <c r="T508" s="125" t="s">
        <v>239</v>
      </c>
      <c r="U508" s="125" t="s">
        <v>253</v>
      </c>
      <c r="V508" s="125" t="s">
        <v>340</v>
      </c>
      <c r="W508" s="125" t="s">
        <v>259</v>
      </c>
      <c r="X508" s="125" t="s">
        <v>1313</v>
      </c>
    </row>
    <row r="509" spans="2:24" ht="12" customHeight="1">
      <c r="B509" s="125" t="s">
        <v>335</v>
      </c>
      <c r="C509" s="126">
        <v>44434</v>
      </c>
      <c r="D509" s="125">
        <v>109</v>
      </c>
      <c r="E509" s="125" t="s">
        <v>956</v>
      </c>
      <c r="F509" s="125">
        <v>3315003</v>
      </c>
      <c r="G509" s="125">
        <v>0</v>
      </c>
      <c r="H509" s="125" t="s">
        <v>264</v>
      </c>
      <c r="I509" s="125" t="s">
        <v>1312</v>
      </c>
      <c r="J509" s="125">
        <v>0</v>
      </c>
      <c r="K509" s="125">
        <v>0</v>
      </c>
      <c r="L509" s="125" t="s">
        <v>42</v>
      </c>
      <c r="M509" s="128">
        <v>69776</v>
      </c>
      <c r="N509" s="127"/>
      <c r="O509" s="154">
        <v>491315842</v>
      </c>
      <c r="P509" s="153"/>
      <c r="Q509" s="155">
        <v>-23952222807</v>
      </c>
      <c r="R509" s="125" t="s">
        <v>263</v>
      </c>
      <c r="S509" s="125" t="s">
        <v>339</v>
      </c>
      <c r="T509" s="125" t="s">
        <v>239</v>
      </c>
      <c r="U509" s="125" t="s">
        <v>253</v>
      </c>
      <c r="V509" s="125" t="s">
        <v>340</v>
      </c>
      <c r="W509" s="125" t="s">
        <v>259</v>
      </c>
      <c r="X509" s="125" t="s">
        <v>1314</v>
      </c>
    </row>
    <row r="510" spans="2:24" ht="12" customHeight="1">
      <c r="B510" s="125" t="s">
        <v>335</v>
      </c>
      <c r="C510" s="126">
        <v>44435</v>
      </c>
      <c r="D510" s="125">
        <v>109</v>
      </c>
      <c r="E510" s="125" t="s">
        <v>336</v>
      </c>
      <c r="F510" s="125">
        <v>3315002</v>
      </c>
      <c r="G510" s="125">
        <v>0</v>
      </c>
      <c r="H510" s="125" t="s">
        <v>264</v>
      </c>
      <c r="I510" s="125" t="s">
        <v>1315</v>
      </c>
      <c r="J510" s="125">
        <v>0</v>
      </c>
      <c r="K510" s="125">
        <v>0</v>
      </c>
      <c r="L510" s="125" t="s">
        <v>42</v>
      </c>
      <c r="M510" s="127"/>
      <c r="N510" s="128" t="s">
        <v>1316</v>
      </c>
      <c r="O510" s="153"/>
      <c r="P510" s="154">
        <v>36122</v>
      </c>
      <c r="Q510" s="155">
        <v>-23952258929</v>
      </c>
      <c r="R510" s="125" t="s">
        <v>263</v>
      </c>
      <c r="S510" s="125" t="s">
        <v>262</v>
      </c>
      <c r="T510" s="125" t="s">
        <v>239</v>
      </c>
      <c r="U510" s="125" t="s">
        <v>253</v>
      </c>
      <c r="V510" s="125" t="s">
        <v>260</v>
      </c>
      <c r="W510" s="125" t="s">
        <v>259</v>
      </c>
      <c r="X510" s="125" t="s">
        <v>1296</v>
      </c>
    </row>
    <row r="511" spans="2:24" ht="12" hidden="1" customHeight="1">
      <c r="B511" s="125" t="s">
        <v>335</v>
      </c>
      <c r="C511" s="126">
        <v>44438</v>
      </c>
      <c r="D511" s="125">
        <v>0</v>
      </c>
      <c r="E511" s="125">
        <v>0</v>
      </c>
      <c r="F511" s="125">
        <v>0</v>
      </c>
      <c r="G511" s="125">
        <v>0</v>
      </c>
      <c r="H511" s="125" t="s">
        <v>1317</v>
      </c>
      <c r="I511" s="125">
        <v>1419835</v>
      </c>
      <c r="J511" s="125" t="s">
        <v>1318</v>
      </c>
      <c r="K511" s="127"/>
      <c r="L511" s="125" t="s">
        <v>42</v>
      </c>
      <c r="M511" s="128">
        <v>0</v>
      </c>
      <c r="N511" s="128">
        <v>0</v>
      </c>
      <c r="O511" s="154">
        <v>514482120</v>
      </c>
      <c r="P511" s="154">
        <v>0</v>
      </c>
      <c r="Q511" s="155">
        <v>-23437776809</v>
      </c>
      <c r="R511" s="125" t="s">
        <v>256</v>
      </c>
      <c r="S511" s="125" t="s">
        <v>639</v>
      </c>
      <c r="T511" s="125" t="s">
        <v>640</v>
      </c>
      <c r="U511" s="125" t="s">
        <v>253</v>
      </c>
      <c r="V511" s="125" t="s">
        <v>42</v>
      </c>
      <c r="W511" s="125">
        <v>0</v>
      </c>
      <c r="X511" s="127"/>
    </row>
    <row r="512" spans="2:24" ht="12" hidden="1" customHeight="1">
      <c r="B512" s="125" t="s">
        <v>335</v>
      </c>
      <c r="C512" s="126">
        <v>44438</v>
      </c>
      <c r="D512" s="125">
        <v>0</v>
      </c>
      <c r="E512" s="125">
        <v>0</v>
      </c>
      <c r="F512" s="125">
        <v>0</v>
      </c>
      <c r="G512" s="125">
        <v>0</v>
      </c>
      <c r="H512" s="125" t="s">
        <v>1319</v>
      </c>
      <c r="I512" s="125">
        <v>1419834</v>
      </c>
      <c r="J512" s="125" t="s">
        <v>1320</v>
      </c>
      <c r="K512" s="127"/>
      <c r="L512" s="125" t="s">
        <v>44</v>
      </c>
      <c r="M512" s="128">
        <v>0</v>
      </c>
      <c r="N512" s="128">
        <v>0</v>
      </c>
      <c r="O512" s="154">
        <v>28370079</v>
      </c>
      <c r="P512" s="154">
        <v>0</v>
      </c>
      <c r="Q512" s="155">
        <v>-23409406730</v>
      </c>
      <c r="R512" s="125" t="s">
        <v>256</v>
      </c>
      <c r="S512" s="125" t="s">
        <v>639</v>
      </c>
      <c r="T512" s="125" t="s">
        <v>640</v>
      </c>
      <c r="U512" s="125" t="s">
        <v>253</v>
      </c>
      <c r="V512" s="125" t="s">
        <v>44</v>
      </c>
      <c r="W512" s="125">
        <v>0</v>
      </c>
      <c r="X512" s="127"/>
    </row>
    <row r="513" spans="2:24" ht="12" hidden="1" customHeight="1">
      <c r="B513" s="125" t="s">
        <v>335</v>
      </c>
      <c r="C513" s="126">
        <v>44439</v>
      </c>
      <c r="D513" s="125">
        <v>0</v>
      </c>
      <c r="E513" s="125">
        <v>0</v>
      </c>
      <c r="F513" s="125">
        <v>0</v>
      </c>
      <c r="G513" s="125">
        <v>0</v>
      </c>
      <c r="H513" s="125" t="s">
        <v>641</v>
      </c>
      <c r="I513" s="125">
        <v>1429922</v>
      </c>
      <c r="J513" s="125" t="s">
        <v>1321</v>
      </c>
      <c r="K513" s="127"/>
      <c r="L513" s="125" t="s">
        <v>42</v>
      </c>
      <c r="M513" s="128">
        <v>0</v>
      </c>
      <c r="N513" s="128">
        <v>0</v>
      </c>
      <c r="O513" s="154">
        <v>0</v>
      </c>
      <c r="P513" s="154">
        <v>472094889</v>
      </c>
      <c r="Q513" s="155">
        <v>-23881501619</v>
      </c>
      <c r="R513" s="125" t="s">
        <v>256</v>
      </c>
      <c r="S513" s="125" t="s">
        <v>639</v>
      </c>
      <c r="T513" s="125" t="s">
        <v>640</v>
      </c>
      <c r="U513" s="125" t="s">
        <v>253</v>
      </c>
      <c r="V513" s="125" t="s">
        <v>42</v>
      </c>
      <c r="W513" s="125">
        <v>0</v>
      </c>
      <c r="X513" s="127"/>
    </row>
    <row r="514" spans="2:24" ht="12" hidden="1" customHeight="1">
      <c r="B514" s="125" t="s">
        <v>335</v>
      </c>
      <c r="C514" s="126">
        <v>44439</v>
      </c>
      <c r="D514" s="125">
        <v>0</v>
      </c>
      <c r="E514" s="125">
        <v>0</v>
      </c>
      <c r="F514" s="125">
        <v>0</v>
      </c>
      <c r="G514" s="125">
        <v>0</v>
      </c>
      <c r="H514" s="125" t="s">
        <v>637</v>
      </c>
      <c r="I514" s="125">
        <v>1429874</v>
      </c>
      <c r="J514" s="125" t="s">
        <v>1322</v>
      </c>
      <c r="K514" s="127"/>
      <c r="L514" s="125" t="s">
        <v>44</v>
      </c>
      <c r="M514" s="128">
        <v>0</v>
      </c>
      <c r="N514" s="128">
        <v>0</v>
      </c>
      <c r="O514" s="154">
        <v>15176529</v>
      </c>
      <c r="P514" s="154">
        <v>0</v>
      </c>
      <c r="Q514" s="155">
        <v>-23866325090</v>
      </c>
      <c r="R514" s="125" t="s">
        <v>256</v>
      </c>
      <c r="S514" s="125" t="s">
        <v>639</v>
      </c>
      <c r="T514" s="125" t="s">
        <v>640</v>
      </c>
      <c r="U514" s="125" t="s">
        <v>253</v>
      </c>
      <c r="V514" s="125" t="s">
        <v>44</v>
      </c>
      <c r="W514" s="125">
        <v>0</v>
      </c>
      <c r="X514" s="127"/>
    </row>
    <row r="515" spans="2:24" ht="12" hidden="1" customHeight="1">
      <c r="B515" s="125" t="s">
        <v>335</v>
      </c>
      <c r="C515" s="126">
        <v>44439</v>
      </c>
      <c r="D515" s="125">
        <v>0</v>
      </c>
      <c r="E515" s="125">
        <v>0</v>
      </c>
      <c r="F515" s="125">
        <v>0</v>
      </c>
      <c r="G515" s="125">
        <v>0</v>
      </c>
      <c r="H515" s="125" t="s">
        <v>641</v>
      </c>
      <c r="I515" s="125">
        <v>1429875</v>
      </c>
      <c r="J515" s="125" t="s">
        <v>1323</v>
      </c>
      <c r="K515" s="127"/>
      <c r="L515" s="125" t="s">
        <v>42</v>
      </c>
      <c r="M515" s="128">
        <v>0</v>
      </c>
      <c r="N515" s="128">
        <v>0</v>
      </c>
      <c r="O515" s="154">
        <v>0</v>
      </c>
      <c r="P515" s="154">
        <v>472094889</v>
      </c>
      <c r="Q515" s="155">
        <v>-24338419979</v>
      </c>
      <c r="R515" s="125" t="s">
        <v>256</v>
      </c>
      <c r="S515" s="125" t="s">
        <v>639</v>
      </c>
      <c r="T515" s="125" t="s">
        <v>640</v>
      </c>
      <c r="U515" s="125" t="s">
        <v>253</v>
      </c>
      <c r="V515" s="125" t="s">
        <v>42</v>
      </c>
      <c r="W515" s="125">
        <v>0</v>
      </c>
      <c r="X515" s="127"/>
    </row>
    <row r="516" spans="2:24" ht="12" hidden="1" customHeight="1">
      <c r="B516" s="125" t="s">
        <v>335</v>
      </c>
      <c r="C516" s="126">
        <v>44439</v>
      </c>
      <c r="D516" s="125">
        <v>0</v>
      </c>
      <c r="E516" s="125">
        <v>0</v>
      </c>
      <c r="F516" s="125">
        <v>0</v>
      </c>
      <c r="G516" s="125">
        <v>0</v>
      </c>
      <c r="H516" s="125" t="s">
        <v>1324</v>
      </c>
      <c r="I516" s="125">
        <v>1429919</v>
      </c>
      <c r="J516" s="125" t="s">
        <v>1325</v>
      </c>
      <c r="K516" s="127"/>
      <c r="L516" s="125" t="s">
        <v>42</v>
      </c>
      <c r="M516" s="128">
        <v>0</v>
      </c>
      <c r="N516" s="128">
        <v>0</v>
      </c>
      <c r="O516" s="154">
        <v>472094889</v>
      </c>
      <c r="P516" s="154">
        <v>0</v>
      </c>
      <c r="Q516" s="155">
        <v>-23866325090</v>
      </c>
      <c r="R516" s="125" t="s">
        <v>256</v>
      </c>
      <c r="S516" s="125" t="s">
        <v>639</v>
      </c>
      <c r="T516" s="125" t="s">
        <v>640</v>
      </c>
      <c r="U516" s="125" t="s">
        <v>253</v>
      </c>
      <c r="V516" s="125" t="s">
        <v>42</v>
      </c>
      <c r="W516" s="125">
        <v>0</v>
      </c>
      <c r="X516" s="127"/>
    </row>
    <row r="517" spans="2:24" ht="12" hidden="1" customHeight="1">
      <c r="B517" s="125" t="s">
        <v>335</v>
      </c>
      <c r="C517" s="126">
        <v>44439</v>
      </c>
      <c r="D517" s="125">
        <v>0</v>
      </c>
      <c r="E517" s="125">
        <v>0</v>
      </c>
      <c r="F517" s="125">
        <v>0</v>
      </c>
      <c r="G517" s="125">
        <v>0</v>
      </c>
      <c r="H517" s="125" t="s">
        <v>1326</v>
      </c>
      <c r="I517" s="125">
        <v>1429910</v>
      </c>
      <c r="J517" s="125" t="s">
        <v>1327</v>
      </c>
      <c r="K517" s="127"/>
      <c r="L517" s="125" t="s">
        <v>42</v>
      </c>
      <c r="M517" s="128">
        <v>0</v>
      </c>
      <c r="N517" s="128">
        <v>0</v>
      </c>
      <c r="O517" s="154">
        <v>472094889</v>
      </c>
      <c r="P517" s="154">
        <v>0</v>
      </c>
      <c r="Q517" s="155">
        <v>-23394230201</v>
      </c>
      <c r="R517" s="125" t="s">
        <v>256</v>
      </c>
      <c r="S517" s="125" t="s">
        <v>639</v>
      </c>
      <c r="T517" s="125" t="s">
        <v>640</v>
      </c>
      <c r="U517" s="125" t="s">
        <v>253</v>
      </c>
      <c r="V517" s="125" t="s">
        <v>42</v>
      </c>
      <c r="W517" s="125">
        <v>0</v>
      </c>
      <c r="X517" s="127"/>
    </row>
    <row r="518" spans="2:24" ht="12" hidden="1" customHeight="1">
      <c r="B518" s="125" t="s">
        <v>335</v>
      </c>
      <c r="C518" s="126">
        <v>44439</v>
      </c>
      <c r="D518" s="125">
        <v>0</v>
      </c>
      <c r="E518" s="125">
        <v>0</v>
      </c>
      <c r="F518" s="125">
        <v>0</v>
      </c>
      <c r="G518" s="125">
        <v>0</v>
      </c>
      <c r="H518" s="125" t="s">
        <v>641</v>
      </c>
      <c r="I518" s="125">
        <v>1429913</v>
      </c>
      <c r="J518" s="125" t="s">
        <v>1328</v>
      </c>
      <c r="K518" s="127"/>
      <c r="L518" s="125" t="s">
        <v>42</v>
      </c>
      <c r="M518" s="128">
        <v>0</v>
      </c>
      <c r="N518" s="128">
        <v>0</v>
      </c>
      <c r="O518" s="154">
        <v>0</v>
      </c>
      <c r="P518" s="154">
        <v>472094889</v>
      </c>
      <c r="Q518" s="155">
        <v>-23866325090</v>
      </c>
      <c r="R518" s="125" t="s">
        <v>256</v>
      </c>
      <c r="S518" s="125" t="s">
        <v>639</v>
      </c>
      <c r="T518" s="125" t="s">
        <v>640</v>
      </c>
      <c r="U518" s="125" t="s">
        <v>253</v>
      </c>
      <c r="V518" s="125" t="s">
        <v>42</v>
      </c>
      <c r="W518" s="125">
        <v>0</v>
      </c>
      <c r="X518" s="127"/>
    </row>
    <row r="519" spans="2:24" ht="12" customHeight="1">
      <c r="B519" s="125" t="s">
        <v>335</v>
      </c>
      <c r="C519" s="126">
        <v>44439</v>
      </c>
      <c r="D519" s="125">
        <v>109</v>
      </c>
      <c r="E519" s="125" t="s">
        <v>336</v>
      </c>
      <c r="F519" s="125">
        <v>3315002</v>
      </c>
      <c r="G519" s="125">
        <v>0</v>
      </c>
      <c r="H519" s="125" t="s">
        <v>264</v>
      </c>
      <c r="I519" s="125" t="s">
        <v>1315</v>
      </c>
      <c r="J519" s="125">
        <v>0</v>
      </c>
      <c r="K519" s="125">
        <v>0</v>
      </c>
      <c r="L519" s="125" t="s">
        <v>42</v>
      </c>
      <c r="M519" s="128" t="s">
        <v>1316</v>
      </c>
      <c r="N519" s="127"/>
      <c r="O519" s="154">
        <v>36122</v>
      </c>
      <c r="P519" s="153"/>
      <c r="Q519" s="155">
        <v>-23866288968</v>
      </c>
      <c r="R519" s="125" t="s">
        <v>263</v>
      </c>
      <c r="S519" s="125" t="s">
        <v>339</v>
      </c>
      <c r="T519" s="125" t="s">
        <v>239</v>
      </c>
      <c r="U519" s="125" t="s">
        <v>253</v>
      </c>
      <c r="V519" s="125" t="s">
        <v>340</v>
      </c>
      <c r="W519" s="125" t="s">
        <v>259</v>
      </c>
      <c r="X519" s="125" t="s">
        <v>1329</v>
      </c>
    </row>
    <row r="520" spans="2:24" ht="12" customHeight="1">
      <c r="B520" s="125" t="s">
        <v>335</v>
      </c>
      <c r="C520" s="126">
        <v>44439</v>
      </c>
      <c r="D520" s="125">
        <v>109</v>
      </c>
      <c r="E520" s="125" t="s">
        <v>336</v>
      </c>
      <c r="F520" s="125">
        <v>3315002</v>
      </c>
      <c r="G520" s="125">
        <v>0</v>
      </c>
      <c r="H520" s="125" t="s">
        <v>264</v>
      </c>
      <c r="I520" s="125" t="s">
        <v>1302</v>
      </c>
      <c r="J520" s="125">
        <v>0</v>
      </c>
      <c r="K520" s="125">
        <v>0</v>
      </c>
      <c r="L520" s="125" t="s">
        <v>42</v>
      </c>
      <c r="M520" s="128" t="s">
        <v>1303</v>
      </c>
      <c r="N520" s="127"/>
      <c r="O520" s="154">
        <v>59015</v>
      </c>
      <c r="P520" s="153"/>
      <c r="Q520" s="155">
        <v>-23866229953</v>
      </c>
      <c r="R520" s="125" t="s">
        <v>263</v>
      </c>
      <c r="S520" s="125" t="s">
        <v>339</v>
      </c>
      <c r="T520" s="125" t="s">
        <v>239</v>
      </c>
      <c r="U520" s="125" t="s">
        <v>253</v>
      </c>
      <c r="V520" s="125" t="s">
        <v>340</v>
      </c>
      <c r="W520" s="125" t="s">
        <v>259</v>
      </c>
      <c r="X520" s="125" t="s">
        <v>1330</v>
      </c>
    </row>
    <row r="521" spans="2:24" ht="12" customHeight="1">
      <c r="B521" s="125" t="s">
        <v>335</v>
      </c>
      <c r="C521" s="126">
        <v>44439</v>
      </c>
      <c r="D521" s="125">
        <v>109</v>
      </c>
      <c r="E521" s="125" t="s">
        <v>336</v>
      </c>
      <c r="F521" s="125">
        <v>3315002</v>
      </c>
      <c r="G521" s="125">
        <v>0</v>
      </c>
      <c r="H521" s="125" t="s">
        <v>264</v>
      </c>
      <c r="I521" s="125" t="s">
        <v>1297</v>
      </c>
      <c r="J521" s="125">
        <v>0</v>
      </c>
      <c r="K521" s="125">
        <v>0</v>
      </c>
      <c r="L521" s="125" t="s">
        <v>42</v>
      </c>
      <c r="M521" s="128" t="s">
        <v>808</v>
      </c>
      <c r="N521" s="127"/>
      <c r="O521" s="154">
        <v>61592</v>
      </c>
      <c r="P521" s="153"/>
      <c r="Q521" s="155">
        <v>-23866168361</v>
      </c>
      <c r="R521" s="125" t="s">
        <v>263</v>
      </c>
      <c r="S521" s="125" t="s">
        <v>339</v>
      </c>
      <c r="T521" s="125" t="s">
        <v>239</v>
      </c>
      <c r="U521" s="125" t="s">
        <v>253</v>
      </c>
      <c r="V521" s="125" t="s">
        <v>340</v>
      </c>
      <c r="W521" s="125" t="s">
        <v>259</v>
      </c>
      <c r="X521" s="125" t="s">
        <v>1331</v>
      </c>
    </row>
    <row r="522" spans="2:24" ht="12" customHeight="1">
      <c r="B522" s="125" t="s">
        <v>335</v>
      </c>
      <c r="C522" s="126">
        <v>44439</v>
      </c>
      <c r="D522" s="125">
        <v>109</v>
      </c>
      <c r="E522" s="125" t="s">
        <v>336</v>
      </c>
      <c r="F522" s="125">
        <v>3315002</v>
      </c>
      <c r="G522" s="125">
        <v>0</v>
      </c>
      <c r="H522" s="125" t="s">
        <v>264</v>
      </c>
      <c r="I522" s="125" t="s">
        <v>1332</v>
      </c>
      <c r="J522" s="125">
        <v>0</v>
      </c>
      <c r="K522" s="125">
        <v>0</v>
      </c>
      <c r="L522" s="125" t="s">
        <v>42</v>
      </c>
      <c r="M522" s="127"/>
      <c r="N522" s="128" t="s">
        <v>1333</v>
      </c>
      <c r="O522" s="153"/>
      <c r="P522" s="154">
        <v>11075</v>
      </c>
      <c r="Q522" s="155">
        <v>-23866179436</v>
      </c>
      <c r="R522" s="125" t="s">
        <v>263</v>
      </c>
      <c r="S522" s="125" t="s">
        <v>262</v>
      </c>
      <c r="T522" s="125" t="s">
        <v>239</v>
      </c>
      <c r="U522" s="125" t="s">
        <v>253</v>
      </c>
      <c r="V522" s="125" t="s">
        <v>260</v>
      </c>
      <c r="W522" s="125" t="s">
        <v>259</v>
      </c>
      <c r="X522" s="125" t="s">
        <v>1296</v>
      </c>
    </row>
    <row r="523" spans="2:24" ht="12" customHeight="1">
      <c r="B523" s="125" t="s">
        <v>335</v>
      </c>
      <c r="C523" s="126">
        <v>44439</v>
      </c>
      <c r="D523" s="125">
        <v>109</v>
      </c>
      <c r="E523" s="125" t="s">
        <v>336</v>
      </c>
      <c r="F523" s="125">
        <v>3315002</v>
      </c>
      <c r="G523" s="125">
        <v>0</v>
      </c>
      <c r="H523" s="125" t="s">
        <v>264</v>
      </c>
      <c r="I523" s="125" t="s">
        <v>1295</v>
      </c>
      <c r="J523" s="125">
        <v>0</v>
      </c>
      <c r="K523" s="125">
        <v>0</v>
      </c>
      <c r="L523" s="125" t="s">
        <v>42</v>
      </c>
      <c r="M523" s="128" t="s">
        <v>1084</v>
      </c>
      <c r="N523" s="127"/>
      <c r="O523" s="154">
        <v>41023</v>
      </c>
      <c r="P523" s="153"/>
      <c r="Q523" s="155">
        <v>-23866138413</v>
      </c>
      <c r="R523" s="125" t="s">
        <v>263</v>
      </c>
      <c r="S523" s="125" t="s">
        <v>339</v>
      </c>
      <c r="T523" s="125" t="s">
        <v>239</v>
      </c>
      <c r="U523" s="125" t="s">
        <v>253</v>
      </c>
      <c r="V523" s="125" t="s">
        <v>340</v>
      </c>
      <c r="W523" s="125" t="s">
        <v>259</v>
      </c>
      <c r="X523" s="125" t="s">
        <v>1334</v>
      </c>
    </row>
    <row r="524" spans="2:24" ht="12" customHeight="1">
      <c r="B524" s="125" t="s">
        <v>335</v>
      </c>
      <c r="C524" s="126">
        <v>44439</v>
      </c>
      <c r="D524" s="125">
        <v>109</v>
      </c>
      <c r="E524" s="125" t="s">
        <v>336</v>
      </c>
      <c r="F524" s="125">
        <v>3315002</v>
      </c>
      <c r="G524" s="125">
        <v>0</v>
      </c>
      <c r="H524" s="125" t="s">
        <v>264</v>
      </c>
      <c r="I524" s="125" t="s">
        <v>1332</v>
      </c>
      <c r="J524" s="125">
        <v>0</v>
      </c>
      <c r="K524" s="125">
        <v>0</v>
      </c>
      <c r="L524" s="125" t="s">
        <v>42</v>
      </c>
      <c r="M524" s="128" t="s">
        <v>1333</v>
      </c>
      <c r="N524" s="127"/>
      <c r="O524" s="154">
        <v>11075</v>
      </c>
      <c r="P524" s="153"/>
      <c r="Q524" s="155">
        <v>-23866127338</v>
      </c>
      <c r="R524" s="125" t="s">
        <v>263</v>
      </c>
      <c r="S524" s="125" t="s">
        <v>339</v>
      </c>
      <c r="T524" s="125" t="s">
        <v>239</v>
      </c>
      <c r="U524" s="125" t="s">
        <v>253</v>
      </c>
      <c r="V524" s="125" t="s">
        <v>340</v>
      </c>
      <c r="W524" s="125" t="s">
        <v>259</v>
      </c>
      <c r="X524" s="125" t="s">
        <v>1335</v>
      </c>
    </row>
    <row r="525" spans="2:24" ht="12" customHeight="1">
      <c r="B525" s="125" t="s">
        <v>335</v>
      </c>
      <c r="C525" s="126">
        <v>44439</v>
      </c>
      <c r="D525" s="125">
        <v>109</v>
      </c>
      <c r="E525" s="125" t="s">
        <v>336</v>
      </c>
      <c r="F525" s="125">
        <v>3315002</v>
      </c>
      <c r="G525" s="125">
        <v>0</v>
      </c>
      <c r="H525" s="125" t="s">
        <v>264</v>
      </c>
      <c r="I525" s="125" t="s">
        <v>1336</v>
      </c>
      <c r="J525" s="125">
        <v>0</v>
      </c>
      <c r="K525" s="125">
        <v>0</v>
      </c>
      <c r="L525" s="125" t="s">
        <v>42</v>
      </c>
      <c r="M525" s="128" t="s">
        <v>1316</v>
      </c>
      <c r="N525" s="127"/>
      <c r="O525" s="154">
        <v>35995</v>
      </c>
      <c r="P525" s="153"/>
      <c r="Q525" s="155">
        <v>-23866091343</v>
      </c>
      <c r="R525" s="125" t="s">
        <v>263</v>
      </c>
      <c r="S525" s="125" t="s">
        <v>339</v>
      </c>
      <c r="T525" s="125" t="s">
        <v>239</v>
      </c>
      <c r="U525" s="125" t="s">
        <v>253</v>
      </c>
      <c r="V525" s="125" t="s">
        <v>340</v>
      </c>
      <c r="W525" s="125" t="s">
        <v>259</v>
      </c>
      <c r="X525" s="125" t="s">
        <v>1337</v>
      </c>
    </row>
    <row r="526" spans="2:24" ht="12" customHeight="1">
      <c r="B526" s="125" t="s">
        <v>335</v>
      </c>
      <c r="C526" s="126">
        <v>44439</v>
      </c>
      <c r="D526" s="125">
        <v>109</v>
      </c>
      <c r="E526" s="125" t="s">
        <v>336</v>
      </c>
      <c r="F526" s="125">
        <v>3315002</v>
      </c>
      <c r="G526" s="125">
        <v>0</v>
      </c>
      <c r="H526" s="125" t="s">
        <v>264</v>
      </c>
      <c r="I526" s="125" t="s">
        <v>1286</v>
      </c>
      <c r="J526" s="125">
        <v>0</v>
      </c>
      <c r="K526" s="125">
        <v>0</v>
      </c>
      <c r="L526" s="125" t="s">
        <v>42</v>
      </c>
      <c r="M526" s="128">
        <v>22</v>
      </c>
      <c r="N526" s="127"/>
      <c r="O526" s="154">
        <v>152933</v>
      </c>
      <c r="P526" s="153"/>
      <c r="Q526" s="155">
        <v>-23865938410</v>
      </c>
      <c r="R526" s="125" t="s">
        <v>263</v>
      </c>
      <c r="S526" s="125" t="s">
        <v>339</v>
      </c>
      <c r="T526" s="125" t="s">
        <v>239</v>
      </c>
      <c r="U526" s="125" t="s">
        <v>253</v>
      </c>
      <c r="V526" s="125" t="s">
        <v>340</v>
      </c>
      <c r="W526" s="125" t="s">
        <v>259</v>
      </c>
      <c r="X526" s="125" t="s">
        <v>1338</v>
      </c>
    </row>
    <row r="527" spans="2:24" ht="12" customHeight="1">
      <c r="B527" s="125" t="s">
        <v>335</v>
      </c>
      <c r="C527" s="126">
        <v>44439</v>
      </c>
      <c r="D527" s="125">
        <v>109</v>
      </c>
      <c r="E527" s="125" t="s">
        <v>336</v>
      </c>
      <c r="F527" s="125">
        <v>3315002</v>
      </c>
      <c r="G527" s="125">
        <v>0</v>
      </c>
      <c r="H527" s="125" t="s">
        <v>264</v>
      </c>
      <c r="I527" s="125" t="s">
        <v>1336</v>
      </c>
      <c r="J527" s="125">
        <v>0</v>
      </c>
      <c r="K527" s="125">
        <v>0</v>
      </c>
      <c r="L527" s="125" t="s">
        <v>42</v>
      </c>
      <c r="M527" s="127"/>
      <c r="N527" s="128" t="s">
        <v>1316</v>
      </c>
      <c r="O527" s="153"/>
      <c r="P527" s="154">
        <v>35995</v>
      </c>
      <c r="Q527" s="155">
        <v>-23865974405</v>
      </c>
      <c r="R527" s="125" t="s">
        <v>263</v>
      </c>
      <c r="S527" s="125" t="s">
        <v>262</v>
      </c>
      <c r="T527" s="125" t="s">
        <v>239</v>
      </c>
      <c r="U527" s="125" t="s">
        <v>253</v>
      </c>
      <c r="V527" s="125" t="s">
        <v>260</v>
      </c>
      <c r="W527" s="125" t="s">
        <v>259</v>
      </c>
      <c r="X527" s="125" t="s">
        <v>1296</v>
      </c>
    </row>
    <row r="528" spans="2:24" ht="12" customHeight="1">
      <c r="B528" s="125" t="s">
        <v>335</v>
      </c>
      <c r="C528" s="126">
        <v>44439</v>
      </c>
      <c r="D528" s="125">
        <v>109</v>
      </c>
      <c r="E528" s="125" t="s">
        <v>956</v>
      </c>
      <c r="F528" s="125">
        <v>3315003</v>
      </c>
      <c r="G528" s="125">
        <v>0</v>
      </c>
      <c r="H528" s="125" t="s">
        <v>264</v>
      </c>
      <c r="I528" s="125" t="s">
        <v>1339</v>
      </c>
      <c r="J528" s="125">
        <v>0</v>
      </c>
      <c r="K528" s="125">
        <v>0</v>
      </c>
      <c r="L528" s="125" t="s">
        <v>43</v>
      </c>
      <c r="M528" s="127"/>
      <c r="N528" s="128">
        <v>12027104</v>
      </c>
      <c r="O528" s="153"/>
      <c r="P528" s="154">
        <v>12027104</v>
      </c>
      <c r="Q528" s="155">
        <v>-23878001509</v>
      </c>
      <c r="R528" s="125" t="s">
        <v>263</v>
      </c>
      <c r="S528" s="125" t="s">
        <v>262</v>
      </c>
      <c r="T528" s="125" t="s">
        <v>239</v>
      </c>
      <c r="U528" s="125" t="s">
        <v>253</v>
      </c>
      <c r="V528" s="125" t="s">
        <v>260</v>
      </c>
      <c r="W528" s="125" t="s">
        <v>259</v>
      </c>
      <c r="X528" s="125" t="s">
        <v>1340</v>
      </c>
    </row>
    <row r="529" spans="2:24" ht="12" customHeight="1">
      <c r="B529" s="125" t="s">
        <v>335</v>
      </c>
      <c r="C529" s="126">
        <v>44439</v>
      </c>
      <c r="D529" s="125">
        <v>109</v>
      </c>
      <c r="E529" s="125" t="s">
        <v>956</v>
      </c>
      <c r="F529" s="125">
        <v>3315003</v>
      </c>
      <c r="G529" s="125">
        <v>0</v>
      </c>
      <c r="H529" s="125" t="s">
        <v>264</v>
      </c>
      <c r="I529" s="125" t="s">
        <v>1341</v>
      </c>
      <c r="J529" s="125">
        <v>0</v>
      </c>
      <c r="K529" s="125">
        <v>0</v>
      </c>
      <c r="L529" s="125" t="s">
        <v>43</v>
      </c>
      <c r="M529" s="127"/>
      <c r="N529" s="128">
        <v>3051122</v>
      </c>
      <c r="O529" s="153"/>
      <c r="P529" s="154">
        <v>3051122</v>
      </c>
      <c r="Q529" s="155">
        <v>-23881052631</v>
      </c>
      <c r="R529" s="125" t="s">
        <v>263</v>
      </c>
      <c r="S529" s="125" t="s">
        <v>262</v>
      </c>
      <c r="T529" s="125" t="s">
        <v>239</v>
      </c>
      <c r="U529" s="125" t="s">
        <v>253</v>
      </c>
      <c r="V529" s="125" t="s">
        <v>260</v>
      </c>
      <c r="W529" s="125" t="s">
        <v>259</v>
      </c>
      <c r="X529" s="125" t="s">
        <v>1342</v>
      </c>
    </row>
    <row r="530" spans="2:24" ht="12" customHeight="1">
      <c r="B530" s="125" t="s">
        <v>335</v>
      </c>
      <c r="C530" s="126">
        <v>44439</v>
      </c>
      <c r="D530" s="125">
        <v>109</v>
      </c>
      <c r="E530" s="125" t="s">
        <v>956</v>
      </c>
      <c r="F530" s="125">
        <v>3315003</v>
      </c>
      <c r="G530" s="125">
        <v>0</v>
      </c>
      <c r="H530" s="125" t="s">
        <v>264</v>
      </c>
      <c r="I530" s="125" t="s">
        <v>1343</v>
      </c>
      <c r="J530" s="125">
        <v>0</v>
      </c>
      <c r="K530" s="125">
        <v>0</v>
      </c>
      <c r="L530" s="125" t="s">
        <v>43</v>
      </c>
      <c r="M530" s="127"/>
      <c r="N530" s="128">
        <v>49983441</v>
      </c>
      <c r="O530" s="153"/>
      <c r="P530" s="154">
        <v>49983441</v>
      </c>
      <c r="Q530" s="155">
        <v>-23931036072</v>
      </c>
      <c r="R530" s="125" t="s">
        <v>263</v>
      </c>
      <c r="S530" s="125" t="s">
        <v>262</v>
      </c>
      <c r="T530" s="125" t="s">
        <v>239</v>
      </c>
      <c r="U530" s="125" t="s">
        <v>253</v>
      </c>
      <c r="V530" s="125" t="s">
        <v>260</v>
      </c>
      <c r="W530" s="125" t="s">
        <v>259</v>
      </c>
      <c r="X530" s="125" t="s">
        <v>1344</v>
      </c>
    </row>
    <row r="531" spans="2:24" ht="12" customHeight="1">
      <c r="B531" s="125" t="s">
        <v>335</v>
      </c>
      <c r="C531" s="126">
        <v>44439</v>
      </c>
      <c r="D531" s="125">
        <v>109</v>
      </c>
      <c r="E531" s="125" t="s">
        <v>956</v>
      </c>
      <c r="F531" s="125">
        <v>3315003</v>
      </c>
      <c r="G531" s="125">
        <v>0</v>
      </c>
      <c r="H531" s="125" t="s">
        <v>264</v>
      </c>
      <c r="I531" s="125" t="s">
        <v>1343</v>
      </c>
      <c r="J531" s="125">
        <v>0</v>
      </c>
      <c r="K531" s="125">
        <v>0</v>
      </c>
      <c r="L531" s="125" t="s">
        <v>43</v>
      </c>
      <c r="M531" s="128">
        <v>11336497</v>
      </c>
      <c r="N531" s="127"/>
      <c r="O531" s="154">
        <v>11336497</v>
      </c>
      <c r="P531" s="153"/>
      <c r="Q531" s="155">
        <v>-23919699575</v>
      </c>
      <c r="R531" s="125" t="s">
        <v>263</v>
      </c>
      <c r="S531" s="125" t="s">
        <v>339</v>
      </c>
      <c r="T531" s="125" t="s">
        <v>239</v>
      </c>
      <c r="U531" s="125" t="s">
        <v>253</v>
      </c>
      <c r="V531" s="125" t="s">
        <v>340</v>
      </c>
      <c r="W531" s="125" t="s">
        <v>259</v>
      </c>
      <c r="X531" s="125" t="s">
        <v>1345</v>
      </c>
    </row>
    <row r="532" spans="2:24" ht="12" customHeight="1">
      <c r="B532" s="125" t="s">
        <v>335</v>
      </c>
      <c r="C532" s="126">
        <v>44439</v>
      </c>
      <c r="D532" s="125">
        <v>109</v>
      </c>
      <c r="E532" s="125" t="s">
        <v>956</v>
      </c>
      <c r="F532" s="125">
        <v>3315003</v>
      </c>
      <c r="G532" s="125">
        <v>0</v>
      </c>
      <c r="H532" s="125" t="s">
        <v>264</v>
      </c>
      <c r="I532" s="125" t="s">
        <v>1339</v>
      </c>
      <c r="J532" s="125">
        <v>0</v>
      </c>
      <c r="K532" s="125">
        <v>0</v>
      </c>
      <c r="L532" s="125" t="s">
        <v>43</v>
      </c>
      <c r="M532" s="128">
        <v>8546053</v>
      </c>
      <c r="N532" s="127"/>
      <c r="O532" s="154">
        <v>8546053</v>
      </c>
      <c r="P532" s="153"/>
      <c r="Q532" s="155">
        <v>-23911153522</v>
      </c>
      <c r="R532" s="125" t="s">
        <v>263</v>
      </c>
      <c r="S532" s="125" t="s">
        <v>339</v>
      </c>
      <c r="T532" s="125" t="s">
        <v>239</v>
      </c>
      <c r="U532" s="125" t="s">
        <v>253</v>
      </c>
      <c r="V532" s="125" t="s">
        <v>340</v>
      </c>
      <c r="W532" s="125" t="s">
        <v>259</v>
      </c>
      <c r="X532" s="125" t="s">
        <v>1346</v>
      </c>
    </row>
    <row r="533" spans="2:24" ht="12" customHeight="1">
      <c r="B533" s="125" t="s">
        <v>335</v>
      </c>
      <c r="C533" s="126">
        <v>44439</v>
      </c>
      <c r="D533" s="125">
        <v>109</v>
      </c>
      <c r="E533" s="125" t="s">
        <v>956</v>
      </c>
      <c r="F533" s="125">
        <v>3315003</v>
      </c>
      <c r="G533" s="125">
        <v>0</v>
      </c>
      <c r="H533" s="125" t="s">
        <v>264</v>
      </c>
      <c r="I533" s="125" t="s">
        <v>1288</v>
      </c>
      <c r="J533" s="125">
        <v>0</v>
      </c>
      <c r="K533" s="125">
        <v>0</v>
      </c>
      <c r="L533" s="125" t="s">
        <v>43</v>
      </c>
      <c r="M533" s="128">
        <v>2242051</v>
      </c>
      <c r="N533" s="127"/>
      <c r="O533" s="154">
        <v>2242051</v>
      </c>
      <c r="P533" s="153"/>
      <c r="Q533" s="155">
        <v>-23908911471</v>
      </c>
      <c r="R533" s="125" t="s">
        <v>263</v>
      </c>
      <c r="S533" s="125" t="s">
        <v>339</v>
      </c>
      <c r="T533" s="125" t="s">
        <v>239</v>
      </c>
      <c r="U533" s="125" t="s">
        <v>253</v>
      </c>
      <c r="V533" s="125" t="s">
        <v>340</v>
      </c>
      <c r="W533" s="125" t="s">
        <v>259</v>
      </c>
      <c r="X533" s="125" t="s">
        <v>1347</v>
      </c>
    </row>
    <row r="534" spans="2:24" ht="12" customHeight="1">
      <c r="B534" s="125" t="s">
        <v>335</v>
      </c>
      <c r="C534" s="126">
        <v>44439</v>
      </c>
      <c r="D534" s="125">
        <v>109</v>
      </c>
      <c r="E534" s="125" t="s">
        <v>956</v>
      </c>
      <c r="F534" s="125">
        <v>3315003</v>
      </c>
      <c r="G534" s="125">
        <v>0</v>
      </c>
      <c r="H534" s="125" t="s">
        <v>264</v>
      </c>
      <c r="I534" s="125" t="s">
        <v>1343</v>
      </c>
      <c r="J534" s="125">
        <v>0</v>
      </c>
      <c r="K534" s="125">
        <v>0</v>
      </c>
      <c r="L534" s="125" t="s">
        <v>43</v>
      </c>
      <c r="M534" s="128">
        <v>7345448</v>
      </c>
      <c r="N534" s="127"/>
      <c r="O534" s="154">
        <v>7345448</v>
      </c>
      <c r="P534" s="153"/>
      <c r="Q534" s="155">
        <v>-23901566023</v>
      </c>
      <c r="R534" s="125" t="s">
        <v>263</v>
      </c>
      <c r="S534" s="125" t="s">
        <v>339</v>
      </c>
      <c r="T534" s="125" t="s">
        <v>239</v>
      </c>
      <c r="U534" s="125" t="s">
        <v>253</v>
      </c>
      <c r="V534" s="125" t="s">
        <v>340</v>
      </c>
      <c r="W534" s="125" t="s">
        <v>259</v>
      </c>
      <c r="X534" s="125" t="s">
        <v>1348</v>
      </c>
    </row>
    <row r="535" spans="2:24" ht="12" customHeight="1">
      <c r="B535" s="125" t="s">
        <v>335</v>
      </c>
      <c r="C535" s="126">
        <v>44439</v>
      </c>
      <c r="D535" s="125">
        <v>109</v>
      </c>
      <c r="E535" s="125" t="s">
        <v>956</v>
      </c>
      <c r="F535" s="125">
        <v>3315003</v>
      </c>
      <c r="G535" s="125">
        <v>0</v>
      </c>
      <c r="H535" s="125" t="s">
        <v>264</v>
      </c>
      <c r="I535" s="125" t="s">
        <v>1339</v>
      </c>
      <c r="J535" s="125">
        <v>0</v>
      </c>
      <c r="K535" s="125">
        <v>0</v>
      </c>
      <c r="L535" s="125" t="s">
        <v>43</v>
      </c>
      <c r="M535" s="128">
        <v>432380</v>
      </c>
      <c r="N535" s="127"/>
      <c r="O535" s="154">
        <v>432380</v>
      </c>
      <c r="P535" s="153"/>
      <c r="Q535" s="155">
        <v>-23901133643</v>
      </c>
      <c r="R535" s="125" t="s">
        <v>263</v>
      </c>
      <c r="S535" s="125" t="s">
        <v>339</v>
      </c>
      <c r="T535" s="125" t="s">
        <v>239</v>
      </c>
      <c r="U535" s="125" t="s">
        <v>253</v>
      </c>
      <c r="V535" s="125" t="s">
        <v>340</v>
      </c>
      <c r="W535" s="125" t="s">
        <v>259</v>
      </c>
      <c r="X535" s="125" t="s">
        <v>1349</v>
      </c>
    </row>
    <row r="536" spans="2:24" ht="12" customHeight="1">
      <c r="B536" s="125" t="s">
        <v>335</v>
      </c>
      <c r="C536" s="126">
        <v>44439</v>
      </c>
      <c r="D536" s="125">
        <v>109</v>
      </c>
      <c r="E536" s="125" t="s">
        <v>956</v>
      </c>
      <c r="F536" s="125">
        <v>3315003</v>
      </c>
      <c r="G536" s="125">
        <v>0</v>
      </c>
      <c r="H536" s="125" t="s">
        <v>264</v>
      </c>
      <c r="I536" s="125" t="s">
        <v>1339</v>
      </c>
      <c r="J536" s="125">
        <v>0</v>
      </c>
      <c r="K536" s="125">
        <v>0</v>
      </c>
      <c r="L536" s="125" t="s">
        <v>43</v>
      </c>
      <c r="M536" s="128">
        <v>128136</v>
      </c>
      <c r="N536" s="127"/>
      <c r="O536" s="154">
        <v>128136</v>
      </c>
      <c r="P536" s="153"/>
      <c r="Q536" s="155">
        <v>-23901005507</v>
      </c>
      <c r="R536" s="125" t="s">
        <v>263</v>
      </c>
      <c r="S536" s="125" t="s">
        <v>339</v>
      </c>
      <c r="T536" s="125" t="s">
        <v>239</v>
      </c>
      <c r="U536" s="125" t="s">
        <v>253</v>
      </c>
      <c r="V536" s="125" t="s">
        <v>340</v>
      </c>
      <c r="W536" s="125" t="s">
        <v>259</v>
      </c>
      <c r="X536" s="125" t="s">
        <v>1350</v>
      </c>
    </row>
    <row r="537" spans="2:24" ht="12" customHeight="1">
      <c r="B537" s="125" t="s">
        <v>335</v>
      </c>
      <c r="C537" s="126">
        <v>44439</v>
      </c>
      <c r="D537" s="125">
        <v>109</v>
      </c>
      <c r="E537" s="125" t="s">
        <v>956</v>
      </c>
      <c r="F537" s="125">
        <v>3315003</v>
      </c>
      <c r="G537" s="125">
        <v>0</v>
      </c>
      <c r="H537" s="125" t="s">
        <v>264</v>
      </c>
      <c r="I537" s="125" t="s">
        <v>1341</v>
      </c>
      <c r="J537" s="125">
        <v>0</v>
      </c>
      <c r="K537" s="125">
        <v>0</v>
      </c>
      <c r="L537" s="125" t="s">
        <v>43</v>
      </c>
      <c r="M537" s="128">
        <v>3051122</v>
      </c>
      <c r="N537" s="127"/>
      <c r="O537" s="154">
        <v>3051122</v>
      </c>
      <c r="P537" s="153"/>
      <c r="Q537" s="155">
        <v>-23897954385</v>
      </c>
      <c r="R537" s="125" t="s">
        <v>263</v>
      </c>
      <c r="S537" s="125" t="s">
        <v>339</v>
      </c>
      <c r="T537" s="125" t="s">
        <v>239</v>
      </c>
      <c r="U537" s="125" t="s">
        <v>253</v>
      </c>
      <c r="V537" s="125" t="s">
        <v>340</v>
      </c>
      <c r="W537" s="125" t="s">
        <v>259</v>
      </c>
      <c r="X537" s="125" t="s">
        <v>1351</v>
      </c>
    </row>
    <row r="538" spans="2:24" ht="12" customHeight="1">
      <c r="B538" s="125" t="s">
        <v>335</v>
      </c>
      <c r="C538" s="126">
        <v>44439</v>
      </c>
      <c r="D538" s="125">
        <v>109</v>
      </c>
      <c r="E538" s="125" t="s">
        <v>956</v>
      </c>
      <c r="F538" s="125">
        <v>3315003</v>
      </c>
      <c r="G538" s="125">
        <v>0</v>
      </c>
      <c r="H538" s="125" t="s">
        <v>264</v>
      </c>
      <c r="I538" s="125" t="s">
        <v>1343</v>
      </c>
      <c r="J538" s="125">
        <v>0</v>
      </c>
      <c r="K538" s="125">
        <v>0</v>
      </c>
      <c r="L538" s="125" t="s">
        <v>43</v>
      </c>
      <c r="M538" s="128">
        <v>8362872</v>
      </c>
      <c r="N538" s="127"/>
      <c r="O538" s="154">
        <v>8362872</v>
      </c>
      <c r="P538" s="153"/>
      <c r="Q538" s="155">
        <v>-23889591513</v>
      </c>
      <c r="R538" s="125" t="s">
        <v>263</v>
      </c>
      <c r="S538" s="125" t="s">
        <v>339</v>
      </c>
      <c r="T538" s="125" t="s">
        <v>239</v>
      </c>
      <c r="U538" s="125" t="s">
        <v>253</v>
      </c>
      <c r="V538" s="125" t="s">
        <v>340</v>
      </c>
      <c r="W538" s="125" t="s">
        <v>259</v>
      </c>
      <c r="X538" s="125" t="s">
        <v>1352</v>
      </c>
    </row>
    <row r="539" spans="2:24" ht="12" customHeight="1">
      <c r="B539" s="125" t="s">
        <v>335</v>
      </c>
      <c r="C539" s="126">
        <v>44439</v>
      </c>
      <c r="D539" s="125">
        <v>109</v>
      </c>
      <c r="E539" s="125" t="s">
        <v>956</v>
      </c>
      <c r="F539" s="125">
        <v>3315003</v>
      </c>
      <c r="G539" s="125">
        <v>0</v>
      </c>
      <c r="H539" s="125" t="s">
        <v>264</v>
      </c>
      <c r="I539" s="125" t="s">
        <v>1339</v>
      </c>
      <c r="J539" s="125">
        <v>0</v>
      </c>
      <c r="K539" s="125">
        <v>0</v>
      </c>
      <c r="L539" s="125" t="s">
        <v>43</v>
      </c>
      <c r="M539" s="128">
        <v>143042</v>
      </c>
      <c r="N539" s="127"/>
      <c r="O539" s="154">
        <v>143042</v>
      </c>
      <c r="P539" s="153"/>
      <c r="Q539" s="155">
        <v>-23889448471</v>
      </c>
      <c r="R539" s="125" t="s">
        <v>263</v>
      </c>
      <c r="S539" s="125" t="s">
        <v>339</v>
      </c>
      <c r="T539" s="125" t="s">
        <v>239</v>
      </c>
      <c r="U539" s="125" t="s">
        <v>253</v>
      </c>
      <c r="V539" s="125" t="s">
        <v>340</v>
      </c>
      <c r="W539" s="125" t="s">
        <v>259</v>
      </c>
      <c r="X539" s="125" t="s">
        <v>1353</v>
      </c>
    </row>
    <row r="540" spans="2:24" ht="12" customHeight="1">
      <c r="B540" s="125" t="s">
        <v>335</v>
      </c>
      <c r="C540" s="126">
        <v>44439</v>
      </c>
      <c r="D540" s="125">
        <v>109</v>
      </c>
      <c r="E540" s="125" t="s">
        <v>956</v>
      </c>
      <c r="F540" s="125">
        <v>3315003</v>
      </c>
      <c r="G540" s="125">
        <v>0</v>
      </c>
      <c r="H540" s="125" t="s">
        <v>264</v>
      </c>
      <c r="I540" s="125" t="s">
        <v>1343</v>
      </c>
      <c r="J540" s="125">
        <v>0</v>
      </c>
      <c r="K540" s="125">
        <v>0</v>
      </c>
      <c r="L540" s="125" t="s">
        <v>43</v>
      </c>
      <c r="M540" s="128">
        <v>9761935</v>
      </c>
      <c r="N540" s="127"/>
      <c r="O540" s="154">
        <v>9761935</v>
      </c>
      <c r="P540" s="153"/>
      <c r="Q540" s="155">
        <v>-23879686536</v>
      </c>
      <c r="R540" s="125" t="s">
        <v>263</v>
      </c>
      <c r="S540" s="125" t="s">
        <v>339</v>
      </c>
      <c r="T540" s="125" t="s">
        <v>239</v>
      </c>
      <c r="U540" s="125" t="s">
        <v>253</v>
      </c>
      <c r="V540" s="125" t="s">
        <v>340</v>
      </c>
      <c r="W540" s="125" t="s">
        <v>259</v>
      </c>
      <c r="X540" s="125" t="s">
        <v>1354</v>
      </c>
    </row>
    <row r="541" spans="2:24" ht="12" customHeight="1">
      <c r="B541" s="125" t="s">
        <v>335</v>
      </c>
      <c r="C541" s="126">
        <v>44439</v>
      </c>
      <c r="D541" s="125">
        <v>109</v>
      </c>
      <c r="E541" s="125" t="s">
        <v>956</v>
      </c>
      <c r="F541" s="125">
        <v>3315003</v>
      </c>
      <c r="G541" s="125">
        <v>0</v>
      </c>
      <c r="H541" s="125" t="s">
        <v>264</v>
      </c>
      <c r="I541" s="125" t="s">
        <v>1339</v>
      </c>
      <c r="J541" s="125">
        <v>0</v>
      </c>
      <c r="K541" s="125">
        <v>0</v>
      </c>
      <c r="L541" s="125" t="s">
        <v>43</v>
      </c>
      <c r="M541" s="128">
        <v>165105</v>
      </c>
      <c r="N541" s="127"/>
      <c r="O541" s="154">
        <v>165105</v>
      </c>
      <c r="P541" s="153"/>
      <c r="Q541" s="155">
        <v>-23879521431</v>
      </c>
      <c r="R541" s="125" t="s">
        <v>263</v>
      </c>
      <c r="S541" s="125" t="s">
        <v>339</v>
      </c>
      <c r="T541" s="125" t="s">
        <v>239</v>
      </c>
      <c r="U541" s="125" t="s">
        <v>253</v>
      </c>
      <c r="V541" s="125" t="s">
        <v>340</v>
      </c>
      <c r="W541" s="125" t="s">
        <v>259</v>
      </c>
      <c r="X541" s="125" t="s">
        <v>1355</v>
      </c>
    </row>
    <row r="542" spans="2:24" ht="12" customHeight="1">
      <c r="B542" s="125" t="s">
        <v>335</v>
      </c>
      <c r="C542" s="126">
        <v>44439</v>
      </c>
      <c r="D542" s="125">
        <v>109</v>
      </c>
      <c r="E542" s="125" t="s">
        <v>956</v>
      </c>
      <c r="F542" s="125">
        <v>3315003</v>
      </c>
      <c r="G542" s="125">
        <v>0</v>
      </c>
      <c r="H542" s="125" t="s">
        <v>264</v>
      </c>
      <c r="I542" s="125" t="s">
        <v>1343</v>
      </c>
      <c r="J542" s="125">
        <v>0</v>
      </c>
      <c r="K542" s="125">
        <v>0</v>
      </c>
      <c r="L542" s="125" t="s">
        <v>43</v>
      </c>
      <c r="M542" s="128">
        <v>11262650</v>
      </c>
      <c r="N542" s="127"/>
      <c r="O542" s="154">
        <v>11262650</v>
      </c>
      <c r="P542" s="153"/>
      <c r="Q542" s="155">
        <v>-23868258781</v>
      </c>
      <c r="R542" s="125" t="s">
        <v>263</v>
      </c>
      <c r="S542" s="125" t="s">
        <v>339</v>
      </c>
      <c r="T542" s="125" t="s">
        <v>239</v>
      </c>
      <c r="U542" s="125" t="s">
        <v>253</v>
      </c>
      <c r="V542" s="125" t="s">
        <v>340</v>
      </c>
      <c r="W542" s="125" t="s">
        <v>259</v>
      </c>
      <c r="X542" s="125" t="s">
        <v>1356</v>
      </c>
    </row>
    <row r="543" spans="2:24" ht="12" customHeight="1">
      <c r="B543" s="125" t="s">
        <v>335</v>
      </c>
      <c r="C543" s="126">
        <v>44439</v>
      </c>
      <c r="D543" s="125">
        <v>109</v>
      </c>
      <c r="E543" s="125" t="s">
        <v>956</v>
      </c>
      <c r="F543" s="125">
        <v>3315003</v>
      </c>
      <c r="G543" s="125">
        <v>0</v>
      </c>
      <c r="H543" s="125" t="s">
        <v>264</v>
      </c>
      <c r="I543" s="125" t="s">
        <v>1339</v>
      </c>
      <c r="J543" s="125">
        <v>0</v>
      </c>
      <c r="K543" s="125">
        <v>0</v>
      </c>
      <c r="L543" s="125" t="s">
        <v>43</v>
      </c>
      <c r="M543" s="128">
        <v>2612388</v>
      </c>
      <c r="N543" s="127"/>
      <c r="O543" s="154">
        <v>2612388</v>
      </c>
      <c r="P543" s="153"/>
      <c r="Q543" s="155">
        <v>-23865646393</v>
      </c>
      <c r="R543" s="125" t="s">
        <v>263</v>
      </c>
      <c r="S543" s="125" t="s">
        <v>339</v>
      </c>
      <c r="T543" s="125" t="s">
        <v>239</v>
      </c>
      <c r="U543" s="125" t="s">
        <v>253</v>
      </c>
      <c r="V543" s="125" t="s">
        <v>340</v>
      </c>
      <c r="W543" s="125" t="s">
        <v>259</v>
      </c>
      <c r="X543" s="125" t="s">
        <v>1357</v>
      </c>
    </row>
    <row r="544" spans="2:24" ht="12" customHeight="1">
      <c r="B544" s="125" t="s">
        <v>335</v>
      </c>
      <c r="C544" s="126">
        <v>44439</v>
      </c>
      <c r="D544" s="125">
        <v>109</v>
      </c>
      <c r="E544" s="125" t="s">
        <v>341</v>
      </c>
      <c r="F544" s="125">
        <v>3315001</v>
      </c>
      <c r="G544" s="125">
        <v>0</v>
      </c>
      <c r="H544" s="125" t="s">
        <v>264</v>
      </c>
      <c r="I544" s="125" t="s">
        <v>1358</v>
      </c>
      <c r="J544" s="125">
        <v>0</v>
      </c>
      <c r="K544" s="125">
        <v>0</v>
      </c>
      <c r="L544" s="125" t="s">
        <v>43</v>
      </c>
      <c r="M544" s="128">
        <v>3574266</v>
      </c>
      <c r="N544" s="127"/>
      <c r="O544" s="154">
        <v>3574266</v>
      </c>
      <c r="P544" s="153"/>
      <c r="Q544" s="155">
        <v>-23862072127</v>
      </c>
      <c r="R544" s="125" t="s">
        <v>263</v>
      </c>
      <c r="S544" s="125" t="s">
        <v>339</v>
      </c>
      <c r="T544" s="125" t="s">
        <v>239</v>
      </c>
      <c r="U544" s="125" t="s">
        <v>253</v>
      </c>
      <c r="V544" s="125" t="s">
        <v>340</v>
      </c>
      <c r="W544" s="125" t="s">
        <v>259</v>
      </c>
      <c r="X544" s="125" t="s">
        <v>1359</v>
      </c>
    </row>
    <row r="545" spans="2:24" ht="12" customHeight="1">
      <c r="B545" s="125" t="s">
        <v>335</v>
      </c>
      <c r="C545" s="126">
        <v>44439</v>
      </c>
      <c r="D545" s="125">
        <v>109</v>
      </c>
      <c r="E545" s="125" t="s">
        <v>341</v>
      </c>
      <c r="F545" s="125">
        <v>3315001</v>
      </c>
      <c r="G545" s="125">
        <v>0</v>
      </c>
      <c r="H545" s="125" t="s">
        <v>264</v>
      </c>
      <c r="I545" s="125" t="s">
        <v>1358</v>
      </c>
      <c r="J545" s="125">
        <v>0</v>
      </c>
      <c r="K545" s="125">
        <v>0</v>
      </c>
      <c r="L545" s="125" t="s">
        <v>43</v>
      </c>
      <c r="M545" s="128">
        <v>115005</v>
      </c>
      <c r="N545" s="127"/>
      <c r="O545" s="154">
        <v>115005</v>
      </c>
      <c r="P545" s="153"/>
      <c r="Q545" s="155">
        <v>-23861957122</v>
      </c>
      <c r="R545" s="125" t="s">
        <v>263</v>
      </c>
      <c r="S545" s="125" t="s">
        <v>339</v>
      </c>
      <c r="T545" s="125" t="s">
        <v>239</v>
      </c>
      <c r="U545" s="125" t="s">
        <v>253</v>
      </c>
      <c r="V545" s="125" t="s">
        <v>340</v>
      </c>
      <c r="W545" s="125" t="s">
        <v>259</v>
      </c>
      <c r="X545" s="125" t="s">
        <v>1360</v>
      </c>
    </row>
    <row r="546" spans="2:24" ht="12" customHeight="1">
      <c r="B546" s="125" t="s">
        <v>335</v>
      </c>
      <c r="C546" s="126">
        <v>44439</v>
      </c>
      <c r="D546" s="125">
        <v>109</v>
      </c>
      <c r="E546" s="125" t="s">
        <v>341</v>
      </c>
      <c r="F546" s="125">
        <v>3315001</v>
      </c>
      <c r="G546" s="125">
        <v>0</v>
      </c>
      <c r="H546" s="125" t="s">
        <v>264</v>
      </c>
      <c r="I546" s="125" t="s">
        <v>1361</v>
      </c>
      <c r="J546" s="125">
        <v>0</v>
      </c>
      <c r="K546" s="125">
        <v>0</v>
      </c>
      <c r="L546" s="125" t="s">
        <v>42</v>
      </c>
      <c r="M546" s="128" t="s">
        <v>1362</v>
      </c>
      <c r="N546" s="127"/>
      <c r="O546" s="154">
        <v>26296694</v>
      </c>
      <c r="P546" s="153"/>
      <c r="Q546" s="155">
        <v>-23835660428</v>
      </c>
      <c r="R546" s="125" t="s">
        <v>263</v>
      </c>
      <c r="S546" s="125" t="s">
        <v>339</v>
      </c>
      <c r="T546" s="125" t="s">
        <v>239</v>
      </c>
      <c r="U546" s="125" t="s">
        <v>253</v>
      </c>
      <c r="V546" s="125" t="s">
        <v>340</v>
      </c>
      <c r="W546" s="125" t="s">
        <v>259</v>
      </c>
      <c r="X546" s="125" t="s">
        <v>1363</v>
      </c>
    </row>
    <row r="547" spans="2:24" ht="12" customHeight="1">
      <c r="B547" s="125" t="s">
        <v>335</v>
      </c>
      <c r="C547" s="126">
        <v>44439</v>
      </c>
      <c r="D547" s="125">
        <v>109</v>
      </c>
      <c r="E547" s="125" t="s">
        <v>341</v>
      </c>
      <c r="F547" s="125">
        <v>3315001</v>
      </c>
      <c r="G547" s="125">
        <v>0</v>
      </c>
      <c r="H547" s="125" t="s">
        <v>264</v>
      </c>
      <c r="I547" s="125" t="s">
        <v>1361</v>
      </c>
      <c r="J547" s="125">
        <v>0</v>
      </c>
      <c r="K547" s="125">
        <v>0</v>
      </c>
      <c r="L547" s="125" t="s">
        <v>42</v>
      </c>
      <c r="M547" s="127"/>
      <c r="N547" s="128" t="s">
        <v>1362</v>
      </c>
      <c r="O547" s="153"/>
      <c r="P547" s="154">
        <v>26296694</v>
      </c>
      <c r="Q547" s="155">
        <v>-23861957122</v>
      </c>
      <c r="R547" s="125" t="s">
        <v>263</v>
      </c>
      <c r="S547" s="125" t="s">
        <v>262</v>
      </c>
      <c r="T547" s="125" t="s">
        <v>239</v>
      </c>
      <c r="U547" s="125" t="s">
        <v>253</v>
      </c>
      <c r="V547" s="125" t="s">
        <v>260</v>
      </c>
      <c r="W547" s="125" t="s">
        <v>259</v>
      </c>
      <c r="X547" s="125" t="s">
        <v>345</v>
      </c>
    </row>
    <row r="548" spans="2:24" ht="12" customHeight="1">
      <c r="B548" s="125" t="s">
        <v>335</v>
      </c>
      <c r="C548" s="126">
        <v>44439</v>
      </c>
      <c r="D548" s="125">
        <v>109</v>
      </c>
      <c r="E548" s="125" t="s">
        <v>341</v>
      </c>
      <c r="F548" s="125">
        <v>3315001</v>
      </c>
      <c r="G548" s="125">
        <v>0</v>
      </c>
      <c r="H548" s="125" t="s">
        <v>264</v>
      </c>
      <c r="I548" s="125" t="s">
        <v>1358</v>
      </c>
      <c r="J548" s="125">
        <v>0</v>
      </c>
      <c r="K548" s="125">
        <v>0</v>
      </c>
      <c r="L548" s="125" t="s">
        <v>43</v>
      </c>
      <c r="M548" s="127"/>
      <c r="N548" s="128">
        <v>3689271</v>
      </c>
      <c r="O548" s="153"/>
      <c r="P548" s="154">
        <v>3689271</v>
      </c>
      <c r="Q548" s="155">
        <v>-23865646393</v>
      </c>
      <c r="R548" s="125" t="s">
        <v>263</v>
      </c>
      <c r="S548" s="125" t="s">
        <v>262</v>
      </c>
      <c r="T548" s="125" t="s">
        <v>239</v>
      </c>
      <c r="U548" s="125" t="s">
        <v>253</v>
      </c>
      <c r="V548" s="125" t="s">
        <v>260</v>
      </c>
      <c r="W548" s="125" t="s">
        <v>259</v>
      </c>
      <c r="X548" s="125" t="s">
        <v>347</v>
      </c>
    </row>
    <row r="549" spans="2:24" ht="12" customHeight="1">
      <c r="B549" s="125" t="s">
        <v>335</v>
      </c>
      <c r="C549" s="126">
        <v>44440</v>
      </c>
      <c r="D549" s="125">
        <v>109</v>
      </c>
      <c r="E549" s="125" t="s">
        <v>336</v>
      </c>
      <c r="F549" s="125">
        <v>3315002</v>
      </c>
      <c r="G549" s="125">
        <v>0</v>
      </c>
      <c r="H549" s="125" t="s">
        <v>264</v>
      </c>
      <c r="I549" s="125" t="s">
        <v>1068</v>
      </c>
      <c r="J549" s="125">
        <v>0</v>
      </c>
      <c r="K549" s="125">
        <v>0</v>
      </c>
      <c r="L549" s="125" t="s">
        <v>42</v>
      </c>
      <c r="M549" s="127"/>
      <c r="N549" s="128">
        <v>25350</v>
      </c>
      <c r="O549" s="153"/>
      <c r="P549" s="154">
        <v>175476503</v>
      </c>
      <c r="Q549" s="155">
        <v>-24041122896</v>
      </c>
      <c r="R549" s="125" t="s">
        <v>263</v>
      </c>
      <c r="S549" s="125" t="s">
        <v>262</v>
      </c>
      <c r="T549" s="125" t="s">
        <v>239</v>
      </c>
      <c r="U549" s="125" t="s">
        <v>253</v>
      </c>
      <c r="V549" s="125" t="s">
        <v>260</v>
      </c>
      <c r="W549" s="125" t="s">
        <v>259</v>
      </c>
      <c r="X549" s="125" t="s">
        <v>1069</v>
      </c>
    </row>
    <row r="550" spans="2:24" ht="12" customHeight="1">
      <c r="B550" s="125" t="s">
        <v>335</v>
      </c>
      <c r="C550" s="126">
        <v>44440</v>
      </c>
      <c r="D550" s="125">
        <v>109</v>
      </c>
      <c r="E550" s="125" t="s">
        <v>336</v>
      </c>
      <c r="F550" s="125">
        <v>3315002</v>
      </c>
      <c r="G550" s="125">
        <v>0</v>
      </c>
      <c r="H550" s="125" t="s">
        <v>264</v>
      </c>
      <c r="I550" s="125" t="s">
        <v>1149</v>
      </c>
      <c r="J550" s="125">
        <v>0</v>
      </c>
      <c r="K550" s="125">
        <v>0</v>
      </c>
      <c r="L550" s="125" t="s">
        <v>42</v>
      </c>
      <c r="M550" s="127"/>
      <c r="N550" s="128">
        <v>8450</v>
      </c>
      <c r="O550" s="153"/>
      <c r="P550" s="154">
        <v>58492168</v>
      </c>
      <c r="Q550" s="155">
        <v>-24099615064</v>
      </c>
      <c r="R550" s="125" t="s">
        <v>263</v>
      </c>
      <c r="S550" s="125" t="s">
        <v>262</v>
      </c>
      <c r="T550" s="125" t="s">
        <v>239</v>
      </c>
      <c r="U550" s="125" t="s">
        <v>253</v>
      </c>
      <c r="V550" s="125" t="s">
        <v>260</v>
      </c>
      <c r="W550" s="125" t="s">
        <v>259</v>
      </c>
      <c r="X550" s="125" t="s">
        <v>1150</v>
      </c>
    </row>
    <row r="551" spans="2:24" ht="12" customHeight="1">
      <c r="B551" s="125" t="s">
        <v>335</v>
      </c>
      <c r="C551" s="126">
        <v>44440</v>
      </c>
      <c r="D551" s="125">
        <v>109</v>
      </c>
      <c r="E551" s="125" t="s">
        <v>956</v>
      </c>
      <c r="F551" s="125">
        <v>3315003</v>
      </c>
      <c r="G551" s="125">
        <v>0</v>
      </c>
      <c r="H551" s="125" t="s">
        <v>264</v>
      </c>
      <c r="I551" s="125" t="s">
        <v>1364</v>
      </c>
      <c r="J551" s="125">
        <v>0</v>
      </c>
      <c r="K551" s="125">
        <v>0</v>
      </c>
      <c r="L551" s="125" t="s">
        <v>42</v>
      </c>
      <c r="M551" s="128">
        <v>16956</v>
      </c>
      <c r="N551" s="127"/>
      <c r="O551" s="154">
        <v>119392791</v>
      </c>
      <c r="P551" s="153"/>
      <c r="Q551" s="155">
        <v>-23980222273</v>
      </c>
      <c r="R551" s="125" t="s">
        <v>263</v>
      </c>
      <c r="S551" s="125" t="s">
        <v>339</v>
      </c>
      <c r="T551" s="125" t="s">
        <v>239</v>
      </c>
      <c r="U551" s="125" t="s">
        <v>253</v>
      </c>
      <c r="V551" s="125" t="s">
        <v>340</v>
      </c>
      <c r="W551" s="125" t="s">
        <v>259</v>
      </c>
      <c r="X551" s="125" t="s">
        <v>1365</v>
      </c>
    </row>
    <row r="552" spans="2:24" ht="12" customHeight="1">
      <c r="B552" s="125" t="s">
        <v>335</v>
      </c>
      <c r="C552" s="126">
        <v>44440</v>
      </c>
      <c r="D552" s="125">
        <v>109</v>
      </c>
      <c r="E552" s="125" t="s">
        <v>956</v>
      </c>
      <c r="F552" s="125">
        <v>3315003</v>
      </c>
      <c r="G552" s="125">
        <v>0</v>
      </c>
      <c r="H552" s="125" t="s">
        <v>264</v>
      </c>
      <c r="I552" s="125" t="s">
        <v>1343</v>
      </c>
      <c r="J552" s="125">
        <v>0</v>
      </c>
      <c r="K552" s="125">
        <v>0</v>
      </c>
      <c r="L552" s="125" t="s">
        <v>43</v>
      </c>
      <c r="M552" s="128">
        <v>1914039</v>
      </c>
      <c r="N552" s="127"/>
      <c r="O552" s="154">
        <v>1914039</v>
      </c>
      <c r="P552" s="153"/>
      <c r="Q552" s="155">
        <v>-23978308234</v>
      </c>
      <c r="R552" s="125" t="s">
        <v>263</v>
      </c>
      <c r="S552" s="125" t="s">
        <v>339</v>
      </c>
      <c r="T552" s="125" t="s">
        <v>239</v>
      </c>
      <c r="U552" s="125" t="s">
        <v>253</v>
      </c>
      <c r="V552" s="125" t="s">
        <v>340</v>
      </c>
      <c r="W552" s="125" t="s">
        <v>259</v>
      </c>
      <c r="X552" s="125" t="s">
        <v>1366</v>
      </c>
    </row>
    <row r="553" spans="2:24" ht="12" customHeight="1">
      <c r="B553" s="125" t="s">
        <v>335</v>
      </c>
      <c r="C553" s="126">
        <v>44440</v>
      </c>
      <c r="D553" s="125">
        <v>109</v>
      </c>
      <c r="E553" s="125" t="s">
        <v>341</v>
      </c>
      <c r="F553" s="125">
        <v>3315001</v>
      </c>
      <c r="G553" s="125">
        <v>0</v>
      </c>
      <c r="H553" s="125" t="s">
        <v>264</v>
      </c>
      <c r="I553" s="125" t="s">
        <v>1063</v>
      </c>
      <c r="J553" s="125">
        <v>0</v>
      </c>
      <c r="K553" s="125">
        <v>0</v>
      </c>
      <c r="L553" s="125" t="s">
        <v>42</v>
      </c>
      <c r="M553" s="128">
        <v>27825</v>
      </c>
      <c r="N553" s="127"/>
      <c r="O553" s="154">
        <v>183419896</v>
      </c>
      <c r="P553" s="153"/>
      <c r="Q553" s="155">
        <v>-23794888338</v>
      </c>
      <c r="R553" s="125" t="s">
        <v>263</v>
      </c>
      <c r="S553" s="125" t="s">
        <v>339</v>
      </c>
      <c r="T553" s="125" t="s">
        <v>239</v>
      </c>
      <c r="U553" s="125" t="s">
        <v>253</v>
      </c>
      <c r="V553" s="125" t="s">
        <v>340</v>
      </c>
      <c r="W553" s="125" t="s">
        <v>259</v>
      </c>
      <c r="X553" s="125" t="s">
        <v>1367</v>
      </c>
    </row>
    <row r="554" spans="2:24" ht="12" customHeight="1">
      <c r="B554" s="125" t="s">
        <v>335</v>
      </c>
      <c r="C554" s="126">
        <v>44440</v>
      </c>
      <c r="D554" s="125">
        <v>109</v>
      </c>
      <c r="E554" s="125" t="s">
        <v>341</v>
      </c>
      <c r="F554" s="125">
        <v>3315001</v>
      </c>
      <c r="G554" s="125">
        <v>0</v>
      </c>
      <c r="H554" s="125" t="s">
        <v>264</v>
      </c>
      <c r="I554" s="125" t="s">
        <v>1068</v>
      </c>
      <c r="J554" s="125">
        <v>0</v>
      </c>
      <c r="K554" s="125">
        <v>0</v>
      </c>
      <c r="L554" s="125" t="s">
        <v>42</v>
      </c>
      <c r="M554" s="128">
        <v>25350</v>
      </c>
      <c r="N554" s="127"/>
      <c r="O554" s="154">
        <v>167104919</v>
      </c>
      <c r="P554" s="153"/>
      <c r="Q554" s="155">
        <v>-23627783419</v>
      </c>
      <c r="R554" s="125" t="s">
        <v>263</v>
      </c>
      <c r="S554" s="125" t="s">
        <v>266</v>
      </c>
      <c r="T554" s="125" t="s">
        <v>239</v>
      </c>
      <c r="U554" s="125" t="s">
        <v>253</v>
      </c>
      <c r="V554" s="125" t="s">
        <v>265</v>
      </c>
      <c r="W554" s="125" t="s">
        <v>259</v>
      </c>
      <c r="X554" s="125" t="s">
        <v>1069</v>
      </c>
    </row>
    <row r="555" spans="2:24" ht="12" customHeight="1">
      <c r="B555" s="125" t="s">
        <v>335</v>
      </c>
      <c r="C555" s="126">
        <v>44440</v>
      </c>
      <c r="D555" s="125">
        <v>109</v>
      </c>
      <c r="E555" s="125" t="s">
        <v>341</v>
      </c>
      <c r="F555" s="125">
        <v>3315001</v>
      </c>
      <c r="G555" s="125">
        <v>0</v>
      </c>
      <c r="H555" s="125" t="s">
        <v>264</v>
      </c>
      <c r="I555" s="125" t="s">
        <v>994</v>
      </c>
      <c r="J555" s="125">
        <v>0</v>
      </c>
      <c r="K555" s="125">
        <v>0</v>
      </c>
      <c r="L555" s="125" t="s">
        <v>42</v>
      </c>
      <c r="M555" s="128">
        <v>16975</v>
      </c>
      <c r="N555" s="127"/>
      <c r="O555" s="154">
        <v>110517265</v>
      </c>
      <c r="P555" s="153"/>
      <c r="Q555" s="155">
        <v>-23517266154</v>
      </c>
      <c r="R555" s="125" t="s">
        <v>263</v>
      </c>
      <c r="S555" s="125" t="s">
        <v>339</v>
      </c>
      <c r="T555" s="125" t="s">
        <v>239</v>
      </c>
      <c r="U555" s="125" t="s">
        <v>253</v>
      </c>
      <c r="V555" s="125" t="s">
        <v>340</v>
      </c>
      <c r="W555" s="125" t="s">
        <v>259</v>
      </c>
      <c r="X555" s="125" t="s">
        <v>1368</v>
      </c>
    </row>
    <row r="556" spans="2:24" ht="12" customHeight="1">
      <c r="B556" s="125" t="s">
        <v>335</v>
      </c>
      <c r="C556" s="126">
        <v>44440</v>
      </c>
      <c r="D556" s="125">
        <v>109</v>
      </c>
      <c r="E556" s="125" t="s">
        <v>341</v>
      </c>
      <c r="F556" s="125">
        <v>3315001</v>
      </c>
      <c r="G556" s="125">
        <v>0</v>
      </c>
      <c r="H556" s="125" t="s">
        <v>264</v>
      </c>
      <c r="I556" s="125" t="s">
        <v>1149</v>
      </c>
      <c r="J556" s="125">
        <v>0</v>
      </c>
      <c r="K556" s="125">
        <v>0</v>
      </c>
      <c r="L556" s="125" t="s">
        <v>42</v>
      </c>
      <c r="M556" s="128">
        <v>8450</v>
      </c>
      <c r="N556" s="127"/>
      <c r="O556" s="154">
        <v>57205148</v>
      </c>
      <c r="P556" s="153"/>
      <c r="Q556" s="155">
        <v>-23460061006</v>
      </c>
      <c r="R556" s="125" t="s">
        <v>263</v>
      </c>
      <c r="S556" s="125" t="s">
        <v>266</v>
      </c>
      <c r="T556" s="125" t="s">
        <v>239</v>
      </c>
      <c r="U556" s="125" t="s">
        <v>253</v>
      </c>
      <c r="V556" s="125" t="s">
        <v>265</v>
      </c>
      <c r="W556" s="125" t="s">
        <v>259</v>
      </c>
      <c r="X556" s="125" t="s">
        <v>1150</v>
      </c>
    </row>
    <row r="557" spans="2:24" ht="12" customHeight="1">
      <c r="B557" s="125" t="s">
        <v>335</v>
      </c>
      <c r="C557" s="126">
        <v>44442</v>
      </c>
      <c r="D557" s="125">
        <v>109</v>
      </c>
      <c r="E557" s="125" t="s">
        <v>341</v>
      </c>
      <c r="F557" s="125">
        <v>3315001</v>
      </c>
      <c r="G557" s="125">
        <v>0</v>
      </c>
      <c r="H557" s="125" t="s">
        <v>264</v>
      </c>
      <c r="I557" s="125" t="s">
        <v>1369</v>
      </c>
      <c r="J557" s="125">
        <v>0</v>
      </c>
      <c r="K557" s="125">
        <v>0</v>
      </c>
      <c r="L557" s="125" t="s">
        <v>42</v>
      </c>
      <c r="M557" s="127"/>
      <c r="N557" s="128">
        <v>13040</v>
      </c>
      <c r="O557" s="153"/>
      <c r="P557" s="154">
        <v>90422490</v>
      </c>
      <c r="Q557" s="155">
        <v>-23550483496</v>
      </c>
      <c r="R557" s="125" t="s">
        <v>263</v>
      </c>
      <c r="S557" s="125" t="s">
        <v>262</v>
      </c>
      <c r="T557" s="125" t="s">
        <v>239</v>
      </c>
      <c r="U557" s="125" t="s">
        <v>253</v>
      </c>
      <c r="V557" s="125" t="s">
        <v>260</v>
      </c>
      <c r="W557" s="125" t="s">
        <v>259</v>
      </c>
      <c r="X557" s="125" t="s">
        <v>1370</v>
      </c>
    </row>
    <row r="558" spans="2:24" ht="12" customHeight="1">
      <c r="B558" s="125" t="s">
        <v>335</v>
      </c>
      <c r="C558" s="126">
        <v>44446</v>
      </c>
      <c r="D558" s="125">
        <v>109</v>
      </c>
      <c r="E558" s="125" t="s">
        <v>956</v>
      </c>
      <c r="F558" s="125">
        <v>3315003</v>
      </c>
      <c r="G558" s="125">
        <v>0</v>
      </c>
      <c r="H558" s="125" t="s">
        <v>264</v>
      </c>
      <c r="I558" s="125" t="s">
        <v>1339</v>
      </c>
      <c r="J558" s="125">
        <v>0</v>
      </c>
      <c r="K558" s="125">
        <v>0</v>
      </c>
      <c r="L558" s="125" t="s">
        <v>43</v>
      </c>
      <c r="M558" s="127"/>
      <c r="N558" s="128">
        <v>2612388</v>
      </c>
      <c r="O558" s="153"/>
      <c r="P558" s="154">
        <v>2612388</v>
      </c>
      <c r="Q558" s="155">
        <v>-23553095884</v>
      </c>
      <c r="R558" s="125" t="s">
        <v>263</v>
      </c>
      <c r="S558" s="125" t="s">
        <v>342</v>
      </c>
      <c r="T558" s="125" t="s">
        <v>239</v>
      </c>
      <c r="U558" s="125" t="s">
        <v>253</v>
      </c>
      <c r="V558" s="125" t="s">
        <v>343</v>
      </c>
      <c r="W558" s="125" t="s">
        <v>259</v>
      </c>
      <c r="X558" s="125">
        <v>87445</v>
      </c>
    </row>
    <row r="559" spans="2:24" ht="12" customHeight="1">
      <c r="B559" s="125" t="s">
        <v>335</v>
      </c>
      <c r="C559" s="126">
        <v>44446</v>
      </c>
      <c r="D559" s="125">
        <v>109</v>
      </c>
      <c r="E559" s="125" t="s">
        <v>956</v>
      </c>
      <c r="F559" s="125">
        <v>3315003</v>
      </c>
      <c r="G559" s="125">
        <v>0</v>
      </c>
      <c r="H559" s="125" t="s">
        <v>264</v>
      </c>
      <c r="I559" s="125" t="s">
        <v>1371</v>
      </c>
      <c r="J559" s="125">
        <v>0</v>
      </c>
      <c r="K559" s="125">
        <v>0</v>
      </c>
      <c r="L559" s="125" t="s">
        <v>43</v>
      </c>
      <c r="M559" s="127"/>
      <c r="N559" s="128">
        <v>579921</v>
      </c>
      <c r="O559" s="153"/>
      <c r="P559" s="154">
        <v>579921</v>
      </c>
      <c r="Q559" s="155">
        <v>-23553675805</v>
      </c>
      <c r="R559" s="125" t="s">
        <v>263</v>
      </c>
      <c r="S559" s="125" t="s">
        <v>262</v>
      </c>
      <c r="T559" s="125" t="s">
        <v>239</v>
      </c>
      <c r="U559" s="125" t="s">
        <v>253</v>
      </c>
      <c r="V559" s="125" t="s">
        <v>260</v>
      </c>
      <c r="W559" s="125" t="s">
        <v>259</v>
      </c>
      <c r="X559" s="125" t="s">
        <v>1372</v>
      </c>
    </row>
    <row r="560" spans="2:24" ht="12" customHeight="1">
      <c r="B560" s="125" t="s">
        <v>335</v>
      </c>
      <c r="C560" s="126">
        <v>44446</v>
      </c>
      <c r="D560" s="125">
        <v>109</v>
      </c>
      <c r="E560" s="125" t="s">
        <v>956</v>
      </c>
      <c r="F560" s="125">
        <v>3315003</v>
      </c>
      <c r="G560" s="125">
        <v>0</v>
      </c>
      <c r="H560" s="125" t="s">
        <v>264</v>
      </c>
      <c r="I560" s="125" t="s">
        <v>1339</v>
      </c>
      <c r="J560" s="125">
        <v>0</v>
      </c>
      <c r="K560" s="125">
        <v>0</v>
      </c>
      <c r="L560" s="125" t="s">
        <v>43</v>
      </c>
      <c r="M560" s="128">
        <v>2612388</v>
      </c>
      <c r="N560" s="127"/>
      <c r="O560" s="154">
        <v>2612388</v>
      </c>
      <c r="P560" s="153"/>
      <c r="Q560" s="155">
        <v>-23551063417</v>
      </c>
      <c r="R560" s="125" t="s">
        <v>263</v>
      </c>
      <c r="S560" s="125" t="s">
        <v>339</v>
      </c>
      <c r="T560" s="125" t="s">
        <v>239</v>
      </c>
      <c r="U560" s="125" t="s">
        <v>253</v>
      </c>
      <c r="V560" s="125" t="s">
        <v>340</v>
      </c>
      <c r="W560" s="125" t="s">
        <v>259</v>
      </c>
      <c r="X560" s="125" t="s">
        <v>1373</v>
      </c>
    </row>
    <row r="561" spans="2:24" ht="12" customHeight="1">
      <c r="B561" s="125" t="s">
        <v>335</v>
      </c>
      <c r="C561" s="126">
        <v>44449</v>
      </c>
      <c r="D561" s="125">
        <v>109</v>
      </c>
      <c r="E561" s="125" t="s">
        <v>336</v>
      </c>
      <c r="F561" s="125">
        <v>3315002</v>
      </c>
      <c r="G561" s="125">
        <v>0</v>
      </c>
      <c r="H561" s="125" t="s">
        <v>264</v>
      </c>
      <c r="I561" s="125" t="s">
        <v>1374</v>
      </c>
      <c r="J561" s="125">
        <v>0</v>
      </c>
      <c r="K561" s="125">
        <v>0</v>
      </c>
      <c r="L561" s="125" t="s">
        <v>42</v>
      </c>
      <c r="M561" s="127"/>
      <c r="N561" s="128" t="s">
        <v>1084</v>
      </c>
      <c r="O561" s="153"/>
      <c r="P561" s="154">
        <v>41076</v>
      </c>
      <c r="Q561" s="155">
        <v>-23551104493</v>
      </c>
      <c r="R561" s="125" t="s">
        <v>263</v>
      </c>
      <c r="S561" s="125" t="s">
        <v>262</v>
      </c>
      <c r="T561" s="125" t="s">
        <v>239</v>
      </c>
      <c r="U561" s="125" t="s">
        <v>253</v>
      </c>
      <c r="V561" s="125" t="s">
        <v>260</v>
      </c>
      <c r="W561" s="125" t="s">
        <v>259</v>
      </c>
      <c r="X561" s="125" t="s">
        <v>345</v>
      </c>
    </row>
    <row r="562" spans="2:24" ht="12" customHeight="1">
      <c r="B562" s="125" t="s">
        <v>335</v>
      </c>
      <c r="C562" s="126">
        <v>44449</v>
      </c>
      <c r="D562" s="125">
        <v>109</v>
      </c>
      <c r="E562" s="125" t="s">
        <v>341</v>
      </c>
      <c r="F562" s="125">
        <v>3315001</v>
      </c>
      <c r="G562" s="125">
        <v>0</v>
      </c>
      <c r="H562" s="125" t="s">
        <v>264</v>
      </c>
      <c r="I562" s="125" t="s">
        <v>1059</v>
      </c>
      <c r="J562" s="125">
        <v>0</v>
      </c>
      <c r="K562" s="125">
        <v>0</v>
      </c>
      <c r="L562" s="125" t="s">
        <v>42</v>
      </c>
      <c r="M562" s="127"/>
      <c r="N562" s="128">
        <v>0</v>
      </c>
      <c r="O562" s="153"/>
      <c r="P562" s="154">
        <v>0</v>
      </c>
      <c r="Q562" s="155">
        <v>-23551104493</v>
      </c>
      <c r="R562" s="125" t="s">
        <v>263</v>
      </c>
      <c r="S562" s="125" t="s">
        <v>337</v>
      </c>
      <c r="T562" s="125" t="s">
        <v>239</v>
      </c>
      <c r="U562" s="125" t="s">
        <v>253</v>
      </c>
      <c r="V562" s="125" t="s">
        <v>338</v>
      </c>
      <c r="W562" s="125" t="s">
        <v>259</v>
      </c>
      <c r="X562" s="125" t="s">
        <v>1060</v>
      </c>
    </row>
    <row r="563" spans="2:24" ht="12" customHeight="1">
      <c r="B563" s="125" t="s">
        <v>335</v>
      </c>
      <c r="C563" s="126">
        <v>44449</v>
      </c>
      <c r="D563" s="125">
        <v>109</v>
      </c>
      <c r="E563" s="125" t="s">
        <v>341</v>
      </c>
      <c r="F563" s="125">
        <v>3315001</v>
      </c>
      <c r="G563" s="125">
        <v>0</v>
      </c>
      <c r="H563" s="125" t="s">
        <v>264</v>
      </c>
      <c r="I563" s="125" t="s">
        <v>1070</v>
      </c>
      <c r="J563" s="125">
        <v>0</v>
      </c>
      <c r="K563" s="125">
        <v>0</v>
      </c>
      <c r="L563" s="125" t="s">
        <v>42</v>
      </c>
      <c r="M563" s="127"/>
      <c r="N563" s="128">
        <v>0</v>
      </c>
      <c r="O563" s="153"/>
      <c r="P563" s="154">
        <v>0</v>
      </c>
      <c r="Q563" s="155">
        <v>-23551104493</v>
      </c>
      <c r="R563" s="125" t="s">
        <v>263</v>
      </c>
      <c r="S563" s="125" t="s">
        <v>337</v>
      </c>
      <c r="T563" s="125" t="s">
        <v>239</v>
      </c>
      <c r="U563" s="125" t="s">
        <v>253</v>
      </c>
      <c r="V563" s="125" t="s">
        <v>338</v>
      </c>
      <c r="W563" s="125" t="s">
        <v>259</v>
      </c>
      <c r="X563" s="125" t="s">
        <v>1071</v>
      </c>
    </row>
    <row r="564" spans="2:24" ht="12" customHeight="1">
      <c r="B564" s="125" t="s">
        <v>335</v>
      </c>
      <c r="C564" s="126">
        <v>44453</v>
      </c>
      <c r="D564" s="125">
        <v>109</v>
      </c>
      <c r="E564" s="125" t="s">
        <v>336</v>
      </c>
      <c r="F564" s="125">
        <v>3315002</v>
      </c>
      <c r="G564" s="125">
        <v>0</v>
      </c>
      <c r="H564" s="125" t="s">
        <v>264</v>
      </c>
      <c r="I564" s="125" t="s">
        <v>1059</v>
      </c>
      <c r="J564" s="125">
        <v>0</v>
      </c>
      <c r="K564" s="125">
        <v>0</v>
      </c>
      <c r="L564" s="125" t="s">
        <v>42</v>
      </c>
      <c r="M564" s="128">
        <v>239400</v>
      </c>
      <c r="N564" s="127"/>
      <c r="O564" s="154">
        <v>1578103254</v>
      </c>
      <c r="P564" s="153"/>
      <c r="Q564" s="155">
        <v>-21973001239</v>
      </c>
      <c r="R564" s="125" t="s">
        <v>263</v>
      </c>
      <c r="S564" s="125" t="s">
        <v>339</v>
      </c>
      <c r="T564" s="125" t="s">
        <v>239</v>
      </c>
      <c r="U564" s="125" t="s">
        <v>253</v>
      </c>
      <c r="V564" s="125" t="s">
        <v>340</v>
      </c>
      <c r="W564" s="125" t="s">
        <v>259</v>
      </c>
      <c r="X564" s="125" t="s">
        <v>1375</v>
      </c>
    </row>
    <row r="565" spans="2:24" ht="12" customHeight="1">
      <c r="B565" s="125" t="s">
        <v>335</v>
      </c>
      <c r="C565" s="126">
        <v>44453</v>
      </c>
      <c r="D565" s="125">
        <v>109</v>
      </c>
      <c r="E565" s="125" t="s">
        <v>341</v>
      </c>
      <c r="F565" s="125">
        <v>3315001</v>
      </c>
      <c r="G565" s="125">
        <v>0</v>
      </c>
      <c r="H565" s="125" t="s">
        <v>264</v>
      </c>
      <c r="I565" s="125" t="s">
        <v>794</v>
      </c>
      <c r="J565" s="125">
        <v>0</v>
      </c>
      <c r="K565" s="125">
        <v>0</v>
      </c>
      <c r="L565" s="125" t="s">
        <v>42</v>
      </c>
      <c r="M565" s="128">
        <v>60000</v>
      </c>
      <c r="N565" s="127"/>
      <c r="O565" s="154">
        <v>396667200</v>
      </c>
      <c r="P565" s="153"/>
      <c r="Q565" s="155">
        <v>-21576334039</v>
      </c>
      <c r="R565" s="125" t="s">
        <v>263</v>
      </c>
      <c r="S565" s="125" t="s">
        <v>339</v>
      </c>
      <c r="T565" s="125" t="s">
        <v>239</v>
      </c>
      <c r="U565" s="125" t="s">
        <v>253</v>
      </c>
      <c r="V565" s="125" t="s">
        <v>340</v>
      </c>
      <c r="W565" s="125" t="s">
        <v>259</v>
      </c>
      <c r="X565" s="125" t="s">
        <v>1376</v>
      </c>
    </row>
    <row r="566" spans="2:24" ht="12" customHeight="1">
      <c r="B566" s="125" t="s">
        <v>335</v>
      </c>
      <c r="C566" s="126">
        <v>44456</v>
      </c>
      <c r="D566" s="125">
        <v>109</v>
      </c>
      <c r="E566" s="125" t="s">
        <v>336</v>
      </c>
      <c r="F566" s="125">
        <v>3315002</v>
      </c>
      <c r="G566" s="125">
        <v>0</v>
      </c>
      <c r="H566" s="125" t="s">
        <v>264</v>
      </c>
      <c r="I566" s="125" t="s">
        <v>1070</v>
      </c>
      <c r="J566" s="125">
        <v>0</v>
      </c>
      <c r="K566" s="125">
        <v>0</v>
      </c>
      <c r="L566" s="125" t="s">
        <v>42</v>
      </c>
      <c r="M566" s="128">
        <v>239400</v>
      </c>
      <c r="N566" s="127"/>
      <c r="O566" s="154">
        <v>1578103254</v>
      </c>
      <c r="P566" s="153"/>
      <c r="Q566" s="155">
        <v>-19998230785</v>
      </c>
      <c r="R566" s="125" t="s">
        <v>263</v>
      </c>
      <c r="S566" s="125" t="s">
        <v>339</v>
      </c>
      <c r="T566" s="125" t="s">
        <v>239</v>
      </c>
      <c r="U566" s="125" t="s">
        <v>253</v>
      </c>
      <c r="V566" s="125" t="s">
        <v>340</v>
      </c>
      <c r="W566" s="125" t="s">
        <v>259</v>
      </c>
      <c r="X566" s="125" t="s">
        <v>1377</v>
      </c>
    </row>
    <row r="567" spans="2:24" ht="12" customHeight="1">
      <c r="B567" s="125" t="s">
        <v>335</v>
      </c>
      <c r="C567" s="126">
        <v>44456</v>
      </c>
      <c r="D567" s="125">
        <v>109</v>
      </c>
      <c r="E567" s="125" t="s">
        <v>336</v>
      </c>
      <c r="F567" s="125">
        <v>3315002</v>
      </c>
      <c r="G567" s="125">
        <v>0</v>
      </c>
      <c r="H567" s="125" t="s">
        <v>264</v>
      </c>
      <c r="I567" s="125" t="s">
        <v>1378</v>
      </c>
      <c r="J567" s="125">
        <v>0</v>
      </c>
      <c r="K567" s="125">
        <v>0</v>
      </c>
      <c r="L567" s="125" t="s">
        <v>42</v>
      </c>
      <c r="M567" s="127"/>
      <c r="N567" s="128" t="s">
        <v>1379</v>
      </c>
      <c r="O567" s="153"/>
      <c r="P567" s="154">
        <v>49226</v>
      </c>
      <c r="Q567" s="155">
        <v>-19998280011</v>
      </c>
      <c r="R567" s="125" t="s">
        <v>263</v>
      </c>
      <c r="S567" s="125" t="s">
        <v>262</v>
      </c>
      <c r="T567" s="125" t="s">
        <v>239</v>
      </c>
      <c r="U567" s="125" t="s">
        <v>253</v>
      </c>
      <c r="V567" s="125" t="s">
        <v>260</v>
      </c>
      <c r="W567" s="125" t="s">
        <v>259</v>
      </c>
      <c r="X567" s="125" t="s">
        <v>345</v>
      </c>
    </row>
    <row r="568" spans="2:24" ht="12" customHeight="1">
      <c r="B568" s="125" t="s">
        <v>335</v>
      </c>
      <c r="C568" s="126">
        <v>44456</v>
      </c>
      <c r="D568" s="125">
        <v>109</v>
      </c>
      <c r="E568" s="125" t="s">
        <v>336</v>
      </c>
      <c r="F568" s="125">
        <v>3315002</v>
      </c>
      <c r="G568" s="125">
        <v>0</v>
      </c>
      <c r="H568" s="125" t="s">
        <v>264</v>
      </c>
      <c r="I568" s="125" t="s">
        <v>1380</v>
      </c>
      <c r="J568" s="125">
        <v>0</v>
      </c>
      <c r="K568" s="125">
        <v>0</v>
      </c>
      <c r="L568" s="125" t="s">
        <v>42</v>
      </c>
      <c r="M568" s="127"/>
      <c r="N568" s="128">
        <v>25</v>
      </c>
      <c r="O568" s="153"/>
      <c r="P568" s="154">
        <v>172601</v>
      </c>
      <c r="Q568" s="155">
        <v>-19998452612</v>
      </c>
      <c r="R568" s="125" t="s">
        <v>263</v>
      </c>
      <c r="S568" s="125" t="s">
        <v>262</v>
      </c>
      <c r="T568" s="125" t="s">
        <v>239</v>
      </c>
      <c r="U568" s="125" t="s">
        <v>253</v>
      </c>
      <c r="V568" s="125" t="s">
        <v>260</v>
      </c>
      <c r="W568" s="125" t="s">
        <v>259</v>
      </c>
      <c r="X568" s="125" t="s">
        <v>345</v>
      </c>
    </row>
    <row r="569" spans="2:24" ht="12" customHeight="1">
      <c r="B569" s="125" t="s">
        <v>335</v>
      </c>
      <c r="C569" s="126">
        <v>44456</v>
      </c>
      <c r="D569" s="125">
        <v>109</v>
      </c>
      <c r="E569" s="125" t="s">
        <v>956</v>
      </c>
      <c r="F569" s="125">
        <v>3315003</v>
      </c>
      <c r="G569" s="125">
        <v>0</v>
      </c>
      <c r="H569" s="125" t="s">
        <v>264</v>
      </c>
      <c r="I569" s="125" t="s">
        <v>1381</v>
      </c>
      <c r="J569" s="125">
        <v>0</v>
      </c>
      <c r="K569" s="125">
        <v>0</v>
      </c>
      <c r="L569" s="125" t="s">
        <v>43</v>
      </c>
      <c r="M569" s="127"/>
      <c r="N569" s="128">
        <v>16251630</v>
      </c>
      <c r="O569" s="153"/>
      <c r="P569" s="154">
        <v>16251630</v>
      </c>
      <c r="Q569" s="155">
        <v>-20014704242</v>
      </c>
      <c r="R569" s="125" t="s">
        <v>263</v>
      </c>
      <c r="S569" s="125" t="s">
        <v>262</v>
      </c>
      <c r="T569" s="125" t="s">
        <v>239</v>
      </c>
      <c r="U569" s="125" t="s">
        <v>253</v>
      </c>
      <c r="V569" s="125" t="s">
        <v>260</v>
      </c>
      <c r="W569" s="125" t="s">
        <v>259</v>
      </c>
      <c r="X569" s="125" t="s">
        <v>1382</v>
      </c>
    </row>
    <row r="570" spans="2:24" ht="12" customHeight="1">
      <c r="B570" s="125" t="s">
        <v>335</v>
      </c>
      <c r="C570" s="126">
        <v>44456</v>
      </c>
      <c r="D570" s="125">
        <v>109</v>
      </c>
      <c r="E570" s="125" t="s">
        <v>956</v>
      </c>
      <c r="F570" s="125">
        <v>3315003</v>
      </c>
      <c r="G570" s="125">
        <v>0</v>
      </c>
      <c r="H570" s="125" t="s">
        <v>264</v>
      </c>
      <c r="I570" s="125">
        <v>2190210305</v>
      </c>
      <c r="J570" s="125">
        <v>0</v>
      </c>
      <c r="K570" s="125">
        <v>0</v>
      </c>
      <c r="L570" s="125" t="s">
        <v>44</v>
      </c>
      <c r="M570" s="128" t="s">
        <v>1142</v>
      </c>
      <c r="N570" s="127"/>
      <c r="O570" s="154">
        <v>1932243862</v>
      </c>
      <c r="P570" s="153"/>
      <c r="Q570" s="155">
        <v>-18082460380</v>
      </c>
      <c r="R570" s="125" t="s">
        <v>263</v>
      </c>
      <c r="S570" s="125" t="s">
        <v>339</v>
      </c>
      <c r="T570" s="125" t="s">
        <v>239</v>
      </c>
      <c r="U570" s="125" t="s">
        <v>253</v>
      </c>
      <c r="V570" s="125" t="s">
        <v>340</v>
      </c>
      <c r="W570" s="125" t="s">
        <v>259</v>
      </c>
      <c r="X570" s="125" t="s">
        <v>1383</v>
      </c>
    </row>
    <row r="571" spans="2:24" ht="12" customHeight="1">
      <c r="B571" s="125" t="s">
        <v>335</v>
      </c>
      <c r="C571" s="126">
        <v>44456</v>
      </c>
      <c r="D571" s="125">
        <v>109</v>
      </c>
      <c r="E571" s="125" t="s">
        <v>956</v>
      </c>
      <c r="F571" s="125">
        <v>3315003</v>
      </c>
      <c r="G571" s="125">
        <v>0</v>
      </c>
      <c r="H571" s="125" t="s">
        <v>264</v>
      </c>
      <c r="I571" s="125" t="s">
        <v>1207</v>
      </c>
      <c r="J571" s="125">
        <v>0</v>
      </c>
      <c r="K571" s="125">
        <v>0</v>
      </c>
      <c r="L571" s="125" t="s">
        <v>44</v>
      </c>
      <c r="M571" s="128" t="s">
        <v>1208</v>
      </c>
      <c r="N571" s="127"/>
      <c r="O571" s="154">
        <v>309615223</v>
      </c>
      <c r="P571" s="153"/>
      <c r="Q571" s="155">
        <v>-17772845157</v>
      </c>
      <c r="R571" s="125" t="s">
        <v>263</v>
      </c>
      <c r="S571" s="125" t="s">
        <v>339</v>
      </c>
      <c r="T571" s="125" t="s">
        <v>239</v>
      </c>
      <c r="U571" s="125" t="s">
        <v>253</v>
      </c>
      <c r="V571" s="125" t="s">
        <v>340</v>
      </c>
      <c r="W571" s="125" t="s">
        <v>259</v>
      </c>
      <c r="X571" s="125" t="s">
        <v>1384</v>
      </c>
    </row>
    <row r="572" spans="2:24" ht="12" customHeight="1">
      <c r="B572" s="125" t="s">
        <v>335</v>
      </c>
      <c r="C572" s="126">
        <v>44459</v>
      </c>
      <c r="D572" s="125">
        <v>109</v>
      </c>
      <c r="E572" s="125" t="s">
        <v>336</v>
      </c>
      <c r="F572" s="125">
        <v>3315002</v>
      </c>
      <c r="G572" s="125">
        <v>0</v>
      </c>
      <c r="H572" s="125" t="s">
        <v>264</v>
      </c>
      <c r="I572" s="125" t="s">
        <v>1385</v>
      </c>
      <c r="J572" s="125">
        <v>0</v>
      </c>
      <c r="K572" s="125">
        <v>0</v>
      </c>
      <c r="L572" s="125" t="s">
        <v>42</v>
      </c>
      <c r="M572" s="127"/>
      <c r="N572" s="128">
        <v>25</v>
      </c>
      <c r="O572" s="153"/>
      <c r="P572" s="154">
        <v>172238</v>
      </c>
      <c r="Q572" s="155">
        <v>-17773017395</v>
      </c>
      <c r="R572" s="125" t="s">
        <v>263</v>
      </c>
      <c r="S572" s="125" t="s">
        <v>262</v>
      </c>
      <c r="T572" s="125" t="s">
        <v>239</v>
      </c>
      <c r="U572" s="125" t="s">
        <v>253</v>
      </c>
      <c r="V572" s="125" t="s">
        <v>260</v>
      </c>
      <c r="W572" s="125" t="s">
        <v>259</v>
      </c>
      <c r="X572" s="125" t="s">
        <v>345</v>
      </c>
    </row>
    <row r="573" spans="2:24" ht="12" customHeight="1">
      <c r="B573" s="125" t="s">
        <v>335</v>
      </c>
      <c r="C573" s="126">
        <v>44459</v>
      </c>
      <c r="D573" s="125">
        <v>109</v>
      </c>
      <c r="E573" s="125" t="s">
        <v>341</v>
      </c>
      <c r="F573" s="125">
        <v>3315001</v>
      </c>
      <c r="G573" s="125">
        <v>0</v>
      </c>
      <c r="H573" s="125" t="s">
        <v>264</v>
      </c>
      <c r="I573" s="125" t="s">
        <v>1094</v>
      </c>
      <c r="J573" s="125">
        <v>0</v>
      </c>
      <c r="K573" s="125">
        <v>0</v>
      </c>
      <c r="L573" s="125" t="s">
        <v>42</v>
      </c>
      <c r="M573" s="128" t="s">
        <v>1095</v>
      </c>
      <c r="N573" s="127"/>
      <c r="O573" s="154">
        <v>96204881</v>
      </c>
      <c r="P573" s="153"/>
      <c r="Q573" s="155">
        <v>-17676812514</v>
      </c>
      <c r="R573" s="125" t="s">
        <v>263</v>
      </c>
      <c r="S573" s="125" t="s">
        <v>339</v>
      </c>
      <c r="T573" s="125" t="s">
        <v>239</v>
      </c>
      <c r="U573" s="125" t="s">
        <v>253</v>
      </c>
      <c r="V573" s="125" t="s">
        <v>340</v>
      </c>
      <c r="W573" s="125" t="s">
        <v>259</v>
      </c>
      <c r="X573" s="125" t="s">
        <v>1386</v>
      </c>
    </row>
    <row r="574" spans="2:24" ht="12" customHeight="1">
      <c r="B574" s="125" t="s">
        <v>335</v>
      </c>
      <c r="C574" s="126">
        <v>44459</v>
      </c>
      <c r="D574" s="125">
        <v>109</v>
      </c>
      <c r="E574" s="125" t="s">
        <v>341</v>
      </c>
      <c r="F574" s="125">
        <v>3315001</v>
      </c>
      <c r="G574" s="125">
        <v>0</v>
      </c>
      <c r="H574" s="125" t="s">
        <v>264</v>
      </c>
      <c r="I574" s="125" t="s">
        <v>1061</v>
      </c>
      <c r="J574" s="125">
        <v>0</v>
      </c>
      <c r="K574" s="125">
        <v>0</v>
      </c>
      <c r="L574" s="125" t="s">
        <v>42</v>
      </c>
      <c r="M574" s="128">
        <v>25162</v>
      </c>
      <c r="N574" s="127"/>
      <c r="O574" s="154">
        <v>165865639</v>
      </c>
      <c r="P574" s="153"/>
      <c r="Q574" s="155">
        <v>-17510946875</v>
      </c>
      <c r="R574" s="125" t="s">
        <v>263</v>
      </c>
      <c r="S574" s="125" t="s">
        <v>339</v>
      </c>
      <c r="T574" s="125" t="s">
        <v>239</v>
      </c>
      <c r="U574" s="125" t="s">
        <v>253</v>
      </c>
      <c r="V574" s="125" t="s">
        <v>340</v>
      </c>
      <c r="W574" s="125" t="s">
        <v>259</v>
      </c>
      <c r="X574" s="125" t="s">
        <v>1387</v>
      </c>
    </row>
    <row r="575" spans="2:24" ht="12" customHeight="1">
      <c r="B575" s="125" t="s">
        <v>335</v>
      </c>
      <c r="C575" s="126">
        <v>44461</v>
      </c>
      <c r="D575" s="125">
        <v>109</v>
      </c>
      <c r="E575" s="125" t="s">
        <v>341</v>
      </c>
      <c r="F575" s="125">
        <v>3315001</v>
      </c>
      <c r="G575" s="125">
        <v>0</v>
      </c>
      <c r="H575" s="125" t="s">
        <v>264</v>
      </c>
      <c r="I575" s="125" t="s">
        <v>1068</v>
      </c>
      <c r="J575" s="125">
        <v>0</v>
      </c>
      <c r="K575" s="125">
        <v>0</v>
      </c>
      <c r="L575" s="125" t="s">
        <v>42</v>
      </c>
      <c r="M575" s="127"/>
      <c r="N575" s="128">
        <v>0</v>
      </c>
      <c r="O575" s="153"/>
      <c r="P575" s="154">
        <v>0</v>
      </c>
      <c r="Q575" s="155">
        <v>-17510946875</v>
      </c>
      <c r="R575" s="125" t="s">
        <v>263</v>
      </c>
      <c r="S575" s="125" t="s">
        <v>337</v>
      </c>
      <c r="T575" s="125" t="s">
        <v>239</v>
      </c>
      <c r="U575" s="125" t="s">
        <v>253</v>
      </c>
      <c r="V575" s="125" t="s">
        <v>338</v>
      </c>
      <c r="W575" s="125" t="s">
        <v>259</v>
      </c>
      <c r="X575" s="125" t="s">
        <v>1069</v>
      </c>
    </row>
    <row r="576" spans="2:24" ht="12" customHeight="1">
      <c r="B576" s="125" t="s">
        <v>335</v>
      </c>
      <c r="C576" s="126">
        <v>44461</v>
      </c>
      <c r="D576" s="125">
        <v>109</v>
      </c>
      <c r="E576" s="125" t="s">
        <v>341</v>
      </c>
      <c r="F576" s="125">
        <v>3315001</v>
      </c>
      <c r="G576" s="125">
        <v>0</v>
      </c>
      <c r="H576" s="125" t="s">
        <v>264</v>
      </c>
      <c r="I576" s="125" t="s">
        <v>1149</v>
      </c>
      <c r="J576" s="125">
        <v>0</v>
      </c>
      <c r="K576" s="125">
        <v>0</v>
      </c>
      <c r="L576" s="125" t="s">
        <v>42</v>
      </c>
      <c r="M576" s="127"/>
      <c r="N576" s="128">
        <v>0</v>
      </c>
      <c r="O576" s="153"/>
      <c r="P576" s="154">
        <v>0</v>
      </c>
      <c r="Q576" s="155">
        <v>-17510946875</v>
      </c>
      <c r="R576" s="125" t="s">
        <v>263</v>
      </c>
      <c r="S576" s="125" t="s">
        <v>337</v>
      </c>
      <c r="T576" s="125" t="s">
        <v>239</v>
      </c>
      <c r="U576" s="125" t="s">
        <v>253</v>
      </c>
      <c r="V576" s="125" t="s">
        <v>338</v>
      </c>
      <c r="W576" s="125" t="s">
        <v>259</v>
      </c>
      <c r="X576" s="125" t="s">
        <v>1150</v>
      </c>
    </row>
    <row r="577" spans="2:24" ht="12" customHeight="1">
      <c r="B577" s="125" t="s">
        <v>335</v>
      </c>
      <c r="C577" s="126">
        <v>44463</v>
      </c>
      <c r="D577" s="125">
        <v>109</v>
      </c>
      <c r="E577" s="125" t="s">
        <v>336</v>
      </c>
      <c r="F577" s="125">
        <v>3315002</v>
      </c>
      <c r="G577" s="125">
        <v>0</v>
      </c>
      <c r="H577" s="125" t="s">
        <v>264</v>
      </c>
      <c r="I577" s="125" t="s">
        <v>1388</v>
      </c>
      <c r="J577" s="125">
        <v>0</v>
      </c>
      <c r="K577" s="125">
        <v>0</v>
      </c>
      <c r="L577" s="125" t="s">
        <v>42</v>
      </c>
      <c r="M577" s="127"/>
      <c r="N577" s="128" t="s">
        <v>822</v>
      </c>
      <c r="O577" s="153"/>
      <c r="P577" s="154">
        <v>30792</v>
      </c>
      <c r="Q577" s="155">
        <v>-17510977667</v>
      </c>
      <c r="R577" s="125" t="s">
        <v>263</v>
      </c>
      <c r="S577" s="125" t="s">
        <v>262</v>
      </c>
      <c r="T577" s="125" t="s">
        <v>239</v>
      </c>
      <c r="U577" s="125" t="s">
        <v>253</v>
      </c>
      <c r="V577" s="125" t="s">
        <v>260</v>
      </c>
      <c r="W577" s="125" t="s">
        <v>259</v>
      </c>
      <c r="X577" s="125" t="s">
        <v>345</v>
      </c>
    </row>
    <row r="578" spans="2:24" ht="12" customHeight="1">
      <c r="B578" s="125" t="s">
        <v>335</v>
      </c>
      <c r="C578" s="126">
        <v>44467</v>
      </c>
      <c r="D578" s="125">
        <v>109</v>
      </c>
      <c r="E578" s="125" t="s">
        <v>956</v>
      </c>
      <c r="F578" s="125">
        <v>3315003</v>
      </c>
      <c r="G578" s="125">
        <v>0</v>
      </c>
      <c r="H578" s="125" t="s">
        <v>264</v>
      </c>
      <c r="I578" s="125" t="s">
        <v>1389</v>
      </c>
      <c r="J578" s="125">
        <v>0</v>
      </c>
      <c r="K578" s="125">
        <v>0</v>
      </c>
      <c r="L578" s="125" t="s">
        <v>43</v>
      </c>
      <c r="M578" s="127"/>
      <c r="N578" s="128">
        <v>1544942</v>
      </c>
      <c r="O578" s="153"/>
      <c r="P578" s="154">
        <v>1544942</v>
      </c>
      <c r="Q578" s="155">
        <v>-17512522609</v>
      </c>
      <c r="R578" s="125" t="s">
        <v>263</v>
      </c>
      <c r="S578" s="125" t="s">
        <v>262</v>
      </c>
      <c r="T578" s="125" t="s">
        <v>239</v>
      </c>
      <c r="U578" s="125" t="s">
        <v>253</v>
      </c>
      <c r="V578" s="125" t="s">
        <v>260</v>
      </c>
      <c r="W578" s="125" t="s">
        <v>259</v>
      </c>
      <c r="X578" s="125" t="s">
        <v>1390</v>
      </c>
    </row>
    <row r="579" spans="2:24" ht="12" hidden="1" customHeight="1">
      <c r="B579" s="125" t="s">
        <v>335</v>
      </c>
      <c r="C579" s="126">
        <v>44467</v>
      </c>
      <c r="D579" s="125">
        <v>109</v>
      </c>
      <c r="E579" s="125" t="s">
        <v>956</v>
      </c>
      <c r="F579" s="125">
        <v>3315003</v>
      </c>
      <c r="G579" s="125">
        <v>0</v>
      </c>
      <c r="H579" s="125" t="s">
        <v>651</v>
      </c>
      <c r="I579" s="125" t="s">
        <v>1391</v>
      </c>
      <c r="J579" s="125">
        <v>0</v>
      </c>
      <c r="K579" s="125">
        <v>0</v>
      </c>
      <c r="L579" s="125" t="s">
        <v>43</v>
      </c>
      <c r="M579" s="128">
        <v>6884538</v>
      </c>
      <c r="N579" s="127"/>
      <c r="O579" s="154">
        <v>6884538</v>
      </c>
      <c r="P579" s="153"/>
      <c r="Q579" s="155">
        <v>-17505638071</v>
      </c>
      <c r="R579" s="125" t="s">
        <v>263</v>
      </c>
      <c r="S579" s="125" t="s">
        <v>262</v>
      </c>
      <c r="T579" s="125" t="s">
        <v>239</v>
      </c>
      <c r="U579" s="125" t="s">
        <v>253</v>
      </c>
      <c r="V579" s="125" t="s">
        <v>260</v>
      </c>
      <c r="W579" s="125" t="s">
        <v>259</v>
      </c>
      <c r="X579" s="125" t="s">
        <v>1392</v>
      </c>
    </row>
    <row r="580" spans="2:24" ht="12" customHeight="1">
      <c r="B580" s="125" t="s">
        <v>335</v>
      </c>
      <c r="C580" s="126">
        <v>44468</v>
      </c>
      <c r="D580" s="125">
        <v>109</v>
      </c>
      <c r="E580" s="125" t="s">
        <v>956</v>
      </c>
      <c r="F580" s="125">
        <v>3315003</v>
      </c>
      <c r="G580" s="125">
        <v>0</v>
      </c>
      <c r="H580" s="125" t="s">
        <v>264</v>
      </c>
      <c r="I580" s="125" t="s">
        <v>1393</v>
      </c>
      <c r="J580" s="125">
        <v>0</v>
      </c>
      <c r="K580" s="125">
        <v>0</v>
      </c>
      <c r="L580" s="125" t="s">
        <v>42</v>
      </c>
      <c r="M580" s="128" t="s">
        <v>1394</v>
      </c>
      <c r="N580" s="127"/>
      <c r="O580" s="154">
        <v>671219711</v>
      </c>
      <c r="P580" s="153"/>
      <c r="Q580" s="155">
        <v>-16834418360</v>
      </c>
      <c r="R580" s="125" t="s">
        <v>263</v>
      </c>
      <c r="S580" s="125" t="s">
        <v>339</v>
      </c>
      <c r="T580" s="125" t="s">
        <v>239</v>
      </c>
      <c r="U580" s="125" t="s">
        <v>253</v>
      </c>
      <c r="V580" s="125" t="s">
        <v>340</v>
      </c>
      <c r="W580" s="125" t="s">
        <v>259</v>
      </c>
      <c r="X580" s="125" t="s">
        <v>1395</v>
      </c>
    </row>
    <row r="581" spans="2:24" ht="12" hidden="1" customHeight="1">
      <c r="B581" s="125" t="s">
        <v>335</v>
      </c>
      <c r="C581" s="126">
        <v>44469</v>
      </c>
      <c r="D581" s="125">
        <v>0</v>
      </c>
      <c r="E581" s="125">
        <v>0</v>
      </c>
      <c r="F581" s="125">
        <v>0</v>
      </c>
      <c r="G581" s="125">
        <v>0</v>
      </c>
      <c r="H581" s="125" t="s">
        <v>1396</v>
      </c>
      <c r="I581" s="125">
        <v>1439796</v>
      </c>
      <c r="J581" s="125" t="s">
        <v>1397</v>
      </c>
      <c r="K581" s="127"/>
      <c r="L581" s="125" t="s">
        <v>44</v>
      </c>
      <c r="M581" s="128">
        <v>0</v>
      </c>
      <c r="N581" s="128">
        <v>0</v>
      </c>
      <c r="O581" s="154">
        <v>0</v>
      </c>
      <c r="P581" s="154">
        <v>15176529</v>
      </c>
      <c r="Q581" s="155">
        <v>-16849594889</v>
      </c>
      <c r="R581" s="125" t="s">
        <v>256</v>
      </c>
      <c r="S581" s="125" t="s">
        <v>639</v>
      </c>
      <c r="T581" s="125" t="s">
        <v>640</v>
      </c>
      <c r="U581" s="125" t="s">
        <v>253</v>
      </c>
      <c r="V581" s="125" t="s">
        <v>44</v>
      </c>
      <c r="W581" s="125">
        <v>0</v>
      </c>
      <c r="X581" s="127"/>
    </row>
    <row r="582" spans="2:24" ht="12" hidden="1" customHeight="1">
      <c r="B582" s="125" t="s">
        <v>335</v>
      </c>
      <c r="C582" s="126">
        <v>44469</v>
      </c>
      <c r="D582" s="125">
        <v>0</v>
      </c>
      <c r="E582" s="125">
        <v>0</v>
      </c>
      <c r="F582" s="125">
        <v>0</v>
      </c>
      <c r="G582" s="125">
        <v>0</v>
      </c>
      <c r="H582" s="125" t="s">
        <v>641</v>
      </c>
      <c r="I582" s="125">
        <v>1439805</v>
      </c>
      <c r="J582" s="125" t="s">
        <v>1398</v>
      </c>
      <c r="K582" s="127"/>
      <c r="L582" s="125" t="s">
        <v>42</v>
      </c>
      <c r="M582" s="128">
        <v>0</v>
      </c>
      <c r="N582" s="128">
        <v>0</v>
      </c>
      <c r="O582" s="154">
        <v>0</v>
      </c>
      <c r="P582" s="154">
        <v>264657618</v>
      </c>
      <c r="Q582" s="155">
        <v>-17114252507</v>
      </c>
      <c r="R582" s="125" t="s">
        <v>256</v>
      </c>
      <c r="S582" s="125" t="s">
        <v>639</v>
      </c>
      <c r="T582" s="125" t="s">
        <v>640</v>
      </c>
      <c r="U582" s="125" t="s">
        <v>253</v>
      </c>
      <c r="V582" s="125" t="s">
        <v>42</v>
      </c>
      <c r="W582" s="125">
        <v>0</v>
      </c>
      <c r="X582" s="127"/>
    </row>
    <row r="583" spans="2:24" ht="12" hidden="1" customHeight="1">
      <c r="B583" s="125" t="s">
        <v>335</v>
      </c>
      <c r="C583" s="126">
        <v>44469</v>
      </c>
      <c r="D583" s="125">
        <v>0</v>
      </c>
      <c r="E583" s="125">
        <v>0</v>
      </c>
      <c r="F583" s="125">
        <v>0</v>
      </c>
      <c r="G583" s="125">
        <v>0</v>
      </c>
      <c r="H583" s="125" t="s">
        <v>637</v>
      </c>
      <c r="I583" s="125">
        <v>1439804</v>
      </c>
      <c r="J583" s="125" t="s">
        <v>1399</v>
      </c>
      <c r="K583" s="127"/>
      <c r="L583" s="125" t="s">
        <v>44</v>
      </c>
      <c r="M583" s="128">
        <v>0</v>
      </c>
      <c r="N583" s="128">
        <v>0</v>
      </c>
      <c r="O583" s="154">
        <v>47150336</v>
      </c>
      <c r="P583" s="154">
        <v>0</v>
      </c>
      <c r="Q583" s="155">
        <v>-17067102171</v>
      </c>
      <c r="R583" s="125" t="s">
        <v>256</v>
      </c>
      <c r="S583" s="125" t="s">
        <v>639</v>
      </c>
      <c r="T583" s="125" t="s">
        <v>640</v>
      </c>
      <c r="U583" s="125" t="s">
        <v>253</v>
      </c>
      <c r="V583" s="125" t="s">
        <v>44</v>
      </c>
      <c r="W583" s="125">
        <v>0</v>
      </c>
      <c r="X583" s="127"/>
    </row>
    <row r="584" spans="2:24" ht="12" hidden="1" customHeight="1">
      <c r="B584" s="125" t="s">
        <v>335</v>
      </c>
      <c r="C584" s="126">
        <v>44469</v>
      </c>
      <c r="D584" s="125">
        <v>0</v>
      </c>
      <c r="E584" s="125">
        <v>0</v>
      </c>
      <c r="F584" s="125">
        <v>0</v>
      </c>
      <c r="G584" s="125">
        <v>0</v>
      </c>
      <c r="H584" s="125" t="s">
        <v>1400</v>
      </c>
      <c r="I584" s="125">
        <v>1439795</v>
      </c>
      <c r="J584" s="125" t="s">
        <v>1401</v>
      </c>
      <c r="K584" s="127"/>
      <c r="L584" s="125" t="s">
        <v>42</v>
      </c>
      <c r="M584" s="128">
        <v>0</v>
      </c>
      <c r="N584" s="128">
        <v>0</v>
      </c>
      <c r="O584" s="154">
        <v>472094889</v>
      </c>
      <c r="P584" s="154">
        <v>0</v>
      </c>
      <c r="Q584" s="155">
        <v>-16595007282</v>
      </c>
      <c r="R584" s="125" t="s">
        <v>256</v>
      </c>
      <c r="S584" s="125" t="s">
        <v>639</v>
      </c>
      <c r="T584" s="125" t="s">
        <v>640</v>
      </c>
      <c r="U584" s="125" t="s">
        <v>253</v>
      </c>
      <c r="V584" s="125" t="s">
        <v>42</v>
      </c>
      <c r="W584" s="125">
        <v>0</v>
      </c>
      <c r="X584" s="127"/>
    </row>
    <row r="585" spans="2:24" ht="12" customHeight="1">
      <c r="B585" s="125" t="s">
        <v>335</v>
      </c>
      <c r="C585" s="126">
        <v>44469</v>
      </c>
      <c r="D585" s="125">
        <v>109</v>
      </c>
      <c r="E585" s="125" t="s">
        <v>336</v>
      </c>
      <c r="F585" s="125">
        <v>3315002</v>
      </c>
      <c r="G585" s="125">
        <v>0</v>
      </c>
      <c r="H585" s="125" t="s">
        <v>264</v>
      </c>
      <c r="I585" s="125" t="s">
        <v>1402</v>
      </c>
      <c r="J585" s="125">
        <v>0</v>
      </c>
      <c r="K585" s="125">
        <v>0</v>
      </c>
      <c r="L585" s="125" t="s">
        <v>42</v>
      </c>
      <c r="M585" s="127"/>
      <c r="N585" s="128" t="s">
        <v>1403</v>
      </c>
      <c r="O585" s="153"/>
      <c r="P585" s="154">
        <v>32794</v>
      </c>
      <c r="Q585" s="155">
        <v>-16595040076</v>
      </c>
      <c r="R585" s="125" t="s">
        <v>263</v>
      </c>
      <c r="S585" s="125" t="s">
        <v>262</v>
      </c>
      <c r="T585" s="125" t="s">
        <v>239</v>
      </c>
      <c r="U585" s="125" t="s">
        <v>253</v>
      </c>
      <c r="V585" s="125" t="s">
        <v>260</v>
      </c>
      <c r="W585" s="125" t="s">
        <v>259</v>
      </c>
      <c r="X585" s="125" t="s">
        <v>345</v>
      </c>
    </row>
    <row r="586" spans="2:24" ht="12" customHeight="1">
      <c r="B586" s="125" t="s">
        <v>335</v>
      </c>
      <c r="C586" s="126">
        <v>44469</v>
      </c>
      <c r="D586" s="125">
        <v>109</v>
      </c>
      <c r="E586" s="125" t="s">
        <v>336</v>
      </c>
      <c r="F586" s="125">
        <v>3315002</v>
      </c>
      <c r="G586" s="125">
        <v>0</v>
      </c>
      <c r="H586" s="125" t="s">
        <v>264</v>
      </c>
      <c r="I586" s="125" t="s">
        <v>1402</v>
      </c>
      <c r="J586" s="125">
        <v>0</v>
      </c>
      <c r="K586" s="125">
        <v>0</v>
      </c>
      <c r="L586" s="125" t="s">
        <v>42</v>
      </c>
      <c r="M586" s="128" t="s">
        <v>1403</v>
      </c>
      <c r="N586" s="127"/>
      <c r="O586" s="154">
        <v>32794</v>
      </c>
      <c r="P586" s="153"/>
      <c r="Q586" s="155">
        <v>-16595007282</v>
      </c>
      <c r="R586" s="125" t="s">
        <v>263</v>
      </c>
      <c r="S586" s="125" t="s">
        <v>339</v>
      </c>
      <c r="T586" s="125" t="s">
        <v>239</v>
      </c>
      <c r="U586" s="125" t="s">
        <v>253</v>
      </c>
      <c r="V586" s="125" t="s">
        <v>340</v>
      </c>
      <c r="W586" s="125" t="s">
        <v>259</v>
      </c>
      <c r="X586" s="125" t="s">
        <v>1404</v>
      </c>
    </row>
    <row r="587" spans="2:24" ht="12" customHeight="1">
      <c r="B587" s="125" t="s">
        <v>335</v>
      </c>
      <c r="C587" s="126">
        <v>44469</v>
      </c>
      <c r="D587" s="125">
        <v>109</v>
      </c>
      <c r="E587" s="125" t="s">
        <v>336</v>
      </c>
      <c r="F587" s="125">
        <v>3315002</v>
      </c>
      <c r="G587" s="125">
        <v>0</v>
      </c>
      <c r="H587" s="125" t="s">
        <v>264</v>
      </c>
      <c r="I587" s="125" t="s">
        <v>1388</v>
      </c>
      <c r="J587" s="125">
        <v>0</v>
      </c>
      <c r="K587" s="125">
        <v>0</v>
      </c>
      <c r="L587" s="125" t="s">
        <v>42</v>
      </c>
      <c r="M587" s="128" t="s">
        <v>822</v>
      </c>
      <c r="N587" s="127"/>
      <c r="O587" s="154">
        <v>30792</v>
      </c>
      <c r="P587" s="153"/>
      <c r="Q587" s="155">
        <v>-16594976490</v>
      </c>
      <c r="R587" s="125" t="s">
        <v>263</v>
      </c>
      <c r="S587" s="125" t="s">
        <v>339</v>
      </c>
      <c r="T587" s="125" t="s">
        <v>239</v>
      </c>
      <c r="U587" s="125" t="s">
        <v>253</v>
      </c>
      <c r="V587" s="125" t="s">
        <v>340</v>
      </c>
      <c r="W587" s="125" t="s">
        <v>259</v>
      </c>
      <c r="X587" s="125" t="s">
        <v>1405</v>
      </c>
    </row>
    <row r="588" spans="2:24" ht="12" customHeight="1">
      <c r="B588" s="125" t="s">
        <v>335</v>
      </c>
      <c r="C588" s="126">
        <v>44469</v>
      </c>
      <c r="D588" s="125">
        <v>109</v>
      </c>
      <c r="E588" s="125" t="s">
        <v>336</v>
      </c>
      <c r="F588" s="125">
        <v>3315002</v>
      </c>
      <c r="G588" s="125">
        <v>0</v>
      </c>
      <c r="H588" s="125" t="s">
        <v>264</v>
      </c>
      <c r="I588" s="125" t="s">
        <v>1378</v>
      </c>
      <c r="J588" s="125">
        <v>0</v>
      </c>
      <c r="K588" s="125">
        <v>0</v>
      </c>
      <c r="L588" s="125" t="s">
        <v>42</v>
      </c>
      <c r="M588" s="128" t="s">
        <v>1379</v>
      </c>
      <c r="N588" s="127"/>
      <c r="O588" s="154">
        <v>49226</v>
      </c>
      <c r="P588" s="153"/>
      <c r="Q588" s="155">
        <v>-16594927264</v>
      </c>
      <c r="R588" s="125" t="s">
        <v>263</v>
      </c>
      <c r="S588" s="125" t="s">
        <v>339</v>
      </c>
      <c r="T588" s="125" t="s">
        <v>239</v>
      </c>
      <c r="U588" s="125" t="s">
        <v>253</v>
      </c>
      <c r="V588" s="125" t="s">
        <v>340</v>
      </c>
      <c r="W588" s="125" t="s">
        <v>259</v>
      </c>
      <c r="X588" s="125" t="s">
        <v>1406</v>
      </c>
    </row>
    <row r="589" spans="2:24" ht="12" customHeight="1">
      <c r="B589" s="125" t="s">
        <v>335</v>
      </c>
      <c r="C589" s="126">
        <v>44469</v>
      </c>
      <c r="D589" s="125">
        <v>109</v>
      </c>
      <c r="E589" s="125" t="s">
        <v>336</v>
      </c>
      <c r="F589" s="125">
        <v>3315002</v>
      </c>
      <c r="G589" s="125">
        <v>0</v>
      </c>
      <c r="H589" s="125" t="s">
        <v>264</v>
      </c>
      <c r="I589" s="125" t="s">
        <v>1374</v>
      </c>
      <c r="J589" s="125">
        <v>0</v>
      </c>
      <c r="K589" s="125">
        <v>0</v>
      </c>
      <c r="L589" s="125" t="s">
        <v>42</v>
      </c>
      <c r="M589" s="128" t="s">
        <v>1084</v>
      </c>
      <c r="N589" s="127"/>
      <c r="O589" s="154">
        <v>41076</v>
      </c>
      <c r="P589" s="153"/>
      <c r="Q589" s="155">
        <v>-16594886188</v>
      </c>
      <c r="R589" s="125" t="s">
        <v>263</v>
      </c>
      <c r="S589" s="125" t="s">
        <v>339</v>
      </c>
      <c r="T589" s="125" t="s">
        <v>239</v>
      </c>
      <c r="U589" s="125" t="s">
        <v>253</v>
      </c>
      <c r="V589" s="125" t="s">
        <v>340</v>
      </c>
      <c r="W589" s="125" t="s">
        <v>259</v>
      </c>
      <c r="X589" s="125" t="s">
        <v>1407</v>
      </c>
    </row>
    <row r="590" spans="2:24" ht="12" customHeight="1">
      <c r="B590" s="125" t="s">
        <v>335</v>
      </c>
      <c r="C590" s="126">
        <v>44469</v>
      </c>
      <c r="D590" s="125">
        <v>109</v>
      </c>
      <c r="E590" s="125" t="s">
        <v>336</v>
      </c>
      <c r="F590" s="125">
        <v>3315002</v>
      </c>
      <c r="G590" s="125">
        <v>0</v>
      </c>
      <c r="H590" s="125" t="s">
        <v>264</v>
      </c>
      <c r="I590" s="125" t="s">
        <v>1385</v>
      </c>
      <c r="J590" s="125">
        <v>0</v>
      </c>
      <c r="K590" s="125">
        <v>0</v>
      </c>
      <c r="L590" s="125" t="s">
        <v>42</v>
      </c>
      <c r="M590" s="128">
        <v>25</v>
      </c>
      <c r="N590" s="127"/>
      <c r="O590" s="154">
        <v>172238</v>
      </c>
      <c r="P590" s="153"/>
      <c r="Q590" s="155">
        <v>-16594713950</v>
      </c>
      <c r="R590" s="125" t="s">
        <v>263</v>
      </c>
      <c r="S590" s="125" t="s">
        <v>339</v>
      </c>
      <c r="T590" s="125" t="s">
        <v>239</v>
      </c>
      <c r="U590" s="125" t="s">
        <v>253</v>
      </c>
      <c r="V590" s="125" t="s">
        <v>340</v>
      </c>
      <c r="W590" s="125" t="s">
        <v>259</v>
      </c>
      <c r="X590" s="125" t="s">
        <v>1408</v>
      </c>
    </row>
    <row r="591" spans="2:24" ht="12" customHeight="1">
      <c r="B591" s="125" t="s">
        <v>335</v>
      </c>
      <c r="C591" s="126">
        <v>44469</v>
      </c>
      <c r="D591" s="125">
        <v>109</v>
      </c>
      <c r="E591" s="125" t="s">
        <v>336</v>
      </c>
      <c r="F591" s="125">
        <v>3315002</v>
      </c>
      <c r="G591" s="125">
        <v>0</v>
      </c>
      <c r="H591" s="125" t="s">
        <v>264</v>
      </c>
      <c r="I591" s="125" t="s">
        <v>1380</v>
      </c>
      <c r="J591" s="125">
        <v>0</v>
      </c>
      <c r="K591" s="125">
        <v>0</v>
      </c>
      <c r="L591" s="125" t="s">
        <v>42</v>
      </c>
      <c r="M591" s="128">
        <v>25</v>
      </c>
      <c r="N591" s="127"/>
      <c r="O591" s="154">
        <v>172601</v>
      </c>
      <c r="P591" s="153"/>
      <c r="Q591" s="155">
        <v>-16594541349</v>
      </c>
      <c r="R591" s="125" t="s">
        <v>263</v>
      </c>
      <c r="S591" s="125" t="s">
        <v>339</v>
      </c>
      <c r="T591" s="125" t="s">
        <v>239</v>
      </c>
      <c r="U591" s="125" t="s">
        <v>253</v>
      </c>
      <c r="V591" s="125" t="s">
        <v>340</v>
      </c>
      <c r="W591" s="125" t="s">
        <v>259</v>
      </c>
      <c r="X591" s="125" t="s">
        <v>1409</v>
      </c>
    </row>
    <row r="592" spans="2:24" ht="12" customHeight="1">
      <c r="B592" s="125" t="s">
        <v>335</v>
      </c>
      <c r="C592" s="126">
        <v>44469</v>
      </c>
      <c r="D592" s="125">
        <v>109</v>
      </c>
      <c r="E592" s="125" t="s">
        <v>956</v>
      </c>
      <c r="F592" s="125">
        <v>3315003</v>
      </c>
      <c r="G592" s="125">
        <v>0</v>
      </c>
      <c r="H592" s="125" t="s">
        <v>264</v>
      </c>
      <c r="I592" s="125" t="s">
        <v>1410</v>
      </c>
      <c r="J592" s="125">
        <v>0</v>
      </c>
      <c r="K592" s="125">
        <v>0</v>
      </c>
      <c r="L592" s="125" t="s">
        <v>43</v>
      </c>
      <c r="M592" s="127"/>
      <c r="N592" s="128">
        <v>13488787</v>
      </c>
      <c r="O592" s="153"/>
      <c r="P592" s="154">
        <v>13488787</v>
      </c>
      <c r="Q592" s="155">
        <v>-16608030136</v>
      </c>
      <c r="R592" s="125" t="s">
        <v>263</v>
      </c>
      <c r="S592" s="125" t="s">
        <v>262</v>
      </c>
      <c r="T592" s="125" t="s">
        <v>239</v>
      </c>
      <c r="U592" s="125" t="s">
        <v>253</v>
      </c>
      <c r="V592" s="125" t="s">
        <v>260</v>
      </c>
      <c r="W592" s="125" t="s">
        <v>259</v>
      </c>
      <c r="X592" s="125" t="s">
        <v>1390</v>
      </c>
    </row>
    <row r="593" spans="2:24" ht="12" customHeight="1">
      <c r="B593" s="125" t="s">
        <v>335</v>
      </c>
      <c r="C593" s="126">
        <v>44469</v>
      </c>
      <c r="D593" s="125">
        <v>109</v>
      </c>
      <c r="E593" s="125" t="s">
        <v>956</v>
      </c>
      <c r="F593" s="125">
        <v>3315003</v>
      </c>
      <c r="G593" s="125">
        <v>0</v>
      </c>
      <c r="H593" s="125" t="s">
        <v>264</v>
      </c>
      <c r="I593" s="125" t="s">
        <v>1410</v>
      </c>
      <c r="J593" s="125">
        <v>0</v>
      </c>
      <c r="K593" s="125">
        <v>0</v>
      </c>
      <c r="L593" s="125" t="s">
        <v>43</v>
      </c>
      <c r="M593" s="128">
        <v>110000</v>
      </c>
      <c r="N593" s="127"/>
      <c r="O593" s="154">
        <v>110000</v>
      </c>
      <c r="P593" s="153"/>
      <c r="Q593" s="155">
        <v>-16607920136</v>
      </c>
      <c r="R593" s="125" t="s">
        <v>263</v>
      </c>
      <c r="S593" s="125" t="s">
        <v>339</v>
      </c>
      <c r="T593" s="125" t="s">
        <v>239</v>
      </c>
      <c r="U593" s="125" t="s">
        <v>253</v>
      </c>
      <c r="V593" s="125" t="s">
        <v>340</v>
      </c>
      <c r="W593" s="125" t="s">
        <v>259</v>
      </c>
      <c r="X593" s="125" t="s">
        <v>1411</v>
      </c>
    </row>
    <row r="594" spans="2:24" ht="12" hidden="1" customHeight="1">
      <c r="B594" s="125" t="s">
        <v>335</v>
      </c>
      <c r="C594" s="126">
        <v>44469</v>
      </c>
      <c r="D594" s="125">
        <v>109</v>
      </c>
      <c r="E594" s="125" t="s">
        <v>956</v>
      </c>
      <c r="F594" s="125">
        <v>3315003</v>
      </c>
      <c r="G594" s="125">
        <v>0</v>
      </c>
      <c r="H594" s="125" t="s">
        <v>651</v>
      </c>
      <c r="I594" s="125" t="s">
        <v>1412</v>
      </c>
      <c r="J594" s="125">
        <v>0</v>
      </c>
      <c r="K594" s="125">
        <v>0</v>
      </c>
      <c r="L594" s="125" t="s">
        <v>43</v>
      </c>
      <c r="M594" s="128">
        <v>2483692</v>
      </c>
      <c r="N594" s="127"/>
      <c r="O594" s="154">
        <v>2483692</v>
      </c>
      <c r="P594" s="153"/>
      <c r="Q594" s="155">
        <v>-16605436444</v>
      </c>
      <c r="R594" s="125" t="s">
        <v>263</v>
      </c>
      <c r="S594" s="125" t="s">
        <v>262</v>
      </c>
      <c r="T594" s="125" t="s">
        <v>239</v>
      </c>
      <c r="U594" s="125" t="s">
        <v>253</v>
      </c>
      <c r="V594" s="125" t="s">
        <v>260</v>
      </c>
      <c r="W594" s="125" t="s">
        <v>259</v>
      </c>
      <c r="X594" s="125" t="s">
        <v>1413</v>
      </c>
    </row>
    <row r="595" spans="2:24" ht="12" customHeight="1">
      <c r="B595" s="125" t="s">
        <v>335</v>
      </c>
      <c r="C595" s="126">
        <v>44469</v>
      </c>
      <c r="D595" s="125">
        <v>109</v>
      </c>
      <c r="E595" s="125" t="s">
        <v>956</v>
      </c>
      <c r="F595" s="125">
        <v>3315003</v>
      </c>
      <c r="G595" s="125">
        <v>0</v>
      </c>
      <c r="H595" s="125" t="s">
        <v>264</v>
      </c>
      <c r="I595" s="125" t="s">
        <v>1410</v>
      </c>
      <c r="J595" s="125">
        <v>0</v>
      </c>
      <c r="K595" s="125">
        <v>0</v>
      </c>
      <c r="L595" s="125" t="s">
        <v>43</v>
      </c>
      <c r="M595" s="128">
        <v>10698980</v>
      </c>
      <c r="N595" s="127"/>
      <c r="O595" s="154">
        <v>10698980</v>
      </c>
      <c r="P595" s="153"/>
      <c r="Q595" s="155">
        <v>-16594737464</v>
      </c>
      <c r="R595" s="125" t="s">
        <v>263</v>
      </c>
      <c r="S595" s="125" t="s">
        <v>339</v>
      </c>
      <c r="T595" s="125" t="s">
        <v>239</v>
      </c>
      <c r="U595" s="125" t="s">
        <v>253</v>
      </c>
      <c r="V595" s="125" t="s">
        <v>340</v>
      </c>
      <c r="W595" s="125" t="s">
        <v>259</v>
      </c>
      <c r="X595" s="125" t="s">
        <v>1414</v>
      </c>
    </row>
    <row r="596" spans="2:24" ht="12" customHeight="1">
      <c r="B596" s="125" t="s">
        <v>335</v>
      </c>
      <c r="C596" s="126">
        <v>44469</v>
      </c>
      <c r="D596" s="125">
        <v>109</v>
      </c>
      <c r="E596" s="125" t="s">
        <v>956</v>
      </c>
      <c r="F596" s="125">
        <v>3315003</v>
      </c>
      <c r="G596" s="125">
        <v>0</v>
      </c>
      <c r="H596" s="125" t="s">
        <v>264</v>
      </c>
      <c r="I596" s="125" t="s">
        <v>1410</v>
      </c>
      <c r="J596" s="125">
        <v>0</v>
      </c>
      <c r="K596" s="125">
        <v>0</v>
      </c>
      <c r="L596" s="125" t="s">
        <v>43</v>
      </c>
      <c r="M596" s="127"/>
      <c r="N596" s="128">
        <v>10698980</v>
      </c>
      <c r="O596" s="153"/>
      <c r="P596" s="154">
        <v>10698980</v>
      </c>
      <c r="Q596" s="155">
        <v>-16605436444</v>
      </c>
      <c r="R596" s="125" t="s">
        <v>263</v>
      </c>
      <c r="S596" s="125" t="s">
        <v>342</v>
      </c>
      <c r="T596" s="125" t="s">
        <v>239</v>
      </c>
      <c r="U596" s="125" t="s">
        <v>253</v>
      </c>
      <c r="V596" s="125" t="s">
        <v>343</v>
      </c>
      <c r="W596" s="125" t="s">
        <v>259</v>
      </c>
      <c r="X596" s="125">
        <v>88286</v>
      </c>
    </row>
    <row r="597" spans="2:24" ht="12" customHeight="1">
      <c r="B597" s="125" t="s">
        <v>335</v>
      </c>
      <c r="C597" s="126">
        <v>44469</v>
      </c>
      <c r="D597" s="125">
        <v>109</v>
      </c>
      <c r="E597" s="125" t="s">
        <v>956</v>
      </c>
      <c r="F597" s="125">
        <v>3315003</v>
      </c>
      <c r="G597" s="125">
        <v>0</v>
      </c>
      <c r="H597" s="125" t="s">
        <v>264</v>
      </c>
      <c r="I597" s="125" t="s">
        <v>1381</v>
      </c>
      <c r="J597" s="125">
        <v>0</v>
      </c>
      <c r="K597" s="125">
        <v>0</v>
      </c>
      <c r="L597" s="125" t="s">
        <v>43</v>
      </c>
      <c r="M597" s="128">
        <v>9367092</v>
      </c>
      <c r="N597" s="127"/>
      <c r="O597" s="154">
        <v>9367092</v>
      </c>
      <c r="P597" s="153"/>
      <c r="Q597" s="155">
        <v>-16596069352</v>
      </c>
      <c r="R597" s="125" t="s">
        <v>263</v>
      </c>
      <c r="S597" s="125" t="s">
        <v>339</v>
      </c>
      <c r="T597" s="125" t="s">
        <v>239</v>
      </c>
      <c r="U597" s="125" t="s">
        <v>253</v>
      </c>
      <c r="V597" s="125" t="s">
        <v>340</v>
      </c>
      <c r="W597" s="125" t="s">
        <v>259</v>
      </c>
      <c r="X597" s="125" t="s">
        <v>1415</v>
      </c>
    </row>
    <row r="598" spans="2:24" ht="12" customHeight="1">
      <c r="B598" s="125" t="s">
        <v>335</v>
      </c>
      <c r="C598" s="126">
        <v>44469</v>
      </c>
      <c r="D598" s="125">
        <v>109</v>
      </c>
      <c r="E598" s="125" t="s">
        <v>956</v>
      </c>
      <c r="F598" s="125">
        <v>3315003</v>
      </c>
      <c r="G598" s="125">
        <v>0</v>
      </c>
      <c r="H598" s="125" t="s">
        <v>264</v>
      </c>
      <c r="I598" s="125" t="s">
        <v>1389</v>
      </c>
      <c r="J598" s="125">
        <v>0</v>
      </c>
      <c r="K598" s="125">
        <v>0</v>
      </c>
      <c r="L598" s="125" t="s">
        <v>43</v>
      </c>
      <c r="M598" s="128">
        <v>1544942</v>
      </c>
      <c r="N598" s="127"/>
      <c r="O598" s="154">
        <v>1544942</v>
      </c>
      <c r="P598" s="153"/>
      <c r="Q598" s="155">
        <v>-16594524410</v>
      </c>
      <c r="R598" s="125" t="s">
        <v>263</v>
      </c>
      <c r="S598" s="125" t="s">
        <v>339</v>
      </c>
      <c r="T598" s="125" t="s">
        <v>239</v>
      </c>
      <c r="U598" s="125" t="s">
        <v>253</v>
      </c>
      <c r="V598" s="125" t="s">
        <v>340</v>
      </c>
      <c r="W598" s="125" t="s">
        <v>259</v>
      </c>
      <c r="X598" s="125" t="s">
        <v>1416</v>
      </c>
    </row>
    <row r="599" spans="2:24" ht="12" customHeight="1">
      <c r="B599" s="125" t="s">
        <v>335</v>
      </c>
      <c r="C599" s="126">
        <v>44469</v>
      </c>
      <c r="D599" s="125">
        <v>109</v>
      </c>
      <c r="E599" s="125" t="s">
        <v>956</v>
      </c>
      <c r="F599" s="125">
        <v>3315003</v>
      </c>
      <c r="G599" s="125">
        <v>0</v>
      </c>
      <c r="H599" s="125" t="s">
        <v>264</v>
      </c>
      <c r="I599" s="125" t="s">
        <v>1410</v>
      </c>
      <c r="J599" s="125">
        <v>0</v>
      </c>
      <c r="K599" s="125">
        <v>0</v>
      </c>
      <c r="L599" s="125" t="s">
        <v>43</v>
      </c>
      <c r="M599" s="128">
        <v>196115</v>
      </c>
      <c r="N599" s="127"/>
      <c r="O599" s="154">
        <v>196115</v>
      </c>
      <c r="P599" s="153"/>
      <c r="Q599" s="155">
        <v>-16594328295</v>
      </c>
      <c r="R599" s="125" t="s">
        <v>263</v>
      </c>
      <c r="S599" s="125" t="s">
        <v>339</v>
      </c>
      <c r="T599" s="125" t="s">
        <v>239</v>
      </c>
      <c r="U599" s="125" t="s">
        <v>253</v>
      </c>
      <c r="V599" s="125" t="s">
        <v>340</v>
      </c>
      <c r="W599" s="125" t="s">
        <v>259</v>
      </c>
      <c r="X599" s="125" t="s">
        <v>1417</v>
      </c>
    </row>
    <row r="600" spans="2:24" ht="12" customHeight="1">
      <c r="B600" s="125" t="s">
        <v>335</v>
      </c>
      <c r="C600" s="126">
        <v>44469</v>
      </c>
      <c r="D600" s="125">
        <v>109</v>
      </c>
      <c r="E600" s="125" t="s">
        <v>956</v>
      </c>
      <c r="F600" s="125">
        <v>3315003</v>
      </c>
      <c r="G600" s="125">
        <v>0</v>
      </c>
      <c r="H600" s="125" t="s">
        <v>264</v>
      </c>
      <c r="I600" s="125" t="s">
        <v>1371</v>
      </c>
      <c r="J600" s="125">
        <v>0</v>
      </c>
      <c r="K600" s="125">
        <v>0</v>
      </c>
      <c r="L600" s="125" t="s">
        <v>43</v>
      </c>
      <c r="M600" s="128">
        <v>579921</v>
      </c>
      <c r="N600" s="127"/>
      <c r="O600" s="154">
        <v>579921</v>
      </c>
      <c r="P600" s="153"/>
      <c r="Q600" s="155">
        <v>-16593748374</v>
      </c>
      <c r="R600" s="125" t="s">
        <v>263</v>
      </c>
      <c r="S600" s="125" t="s">
        <v>339</v>
      </c>
      <c r="T600" s="125" t="s">
        <v>239</v>
      </c>
      <c r="U600" s="125" t="s">
        <v>253</v>
      </c>
      <c r="V600" s="125" t="s">
        <v>340</v>
      </c>
      <c r="W600" s="125" t="s">
        <v>259</v>
      </c>
      <c r="X600" s="125" t="s">
        <v>1418</v>
      </c>
    </row>
    <row r="601" spans="2:24" ht="12" customHeight="1">
      <c r="B601" s="125" t="s">
        <v>335</v>
      </c>
      <c r="C601" s="126">
        <v>44469</v>
      </c>
      <c r="D601" s="125">
        <v>109</v>
      </c>
      <c r="E601" s="125" t="s">
        <v>956</v>
      </c>
      <c r="F601" s="125">
        <v>3315003</v>
      </c>
      <c r="G601" s="125">
        <v>0</v>
      </c>
      <c r="H601" s="125" t="s">
        <v>264</v>
      </c>
      <c r="I601" s="125" t="s">
        <v>1381</v>
      </c>
      <c r="J601" s="125">
        <v>0</v>
      </c>
      <c r="K601" s="125">
        <v>0</v>
      </c>
      <c r="L601" s="125" t="s">
        <v>43</v>
      </c>
      <c r="M601" s="128">
        <v>6884538</v>
      </c>
      <c r="N601" s="127"/>
      <c r="O601" s="154">
        <v>6884538</v>
      </c>
      <c r="P601" s="153"/>
      <c r="Q601" s="155">
        <v>-16586863836</v>
      </c>
      <c r="R601" s="125" t="s">
        <v>263</v>
      </c>
      <c r="S601" s="125" t="s">
        <v>339</v>
      </c>
      <c r="T601" s="125" t="s">
        <v>239</v>
      </c>
      <c r="U601" s="125" t="s">
        <v>253</v>
      </c>
      <c r="V601" s="125" t="s">
        <v>340</v>
      </c>
      <c r="W601" s="125" t="s">
        <v>259</v>
      </c>
      <c r="X601" s="125" t="s">
        <v>1419</v>
      </c>
    </row>
    <row r="602" spans="2:24" ht="12" hidden="1" customHeight="1">
      <c r="B602" s="125" t="s">
        <v>335</v>
      </c>
      <c r="C602" s="126">
        <v>44469</v>
      </c>
      <c r="D602" s="125">
        <v>109</v>
      </c>
      <c r="E602" s="125" t="s">
        <v>956</v>
      </c>
      <c r="F602" s="125">
        <v>3315003</v>
      </c>
      <c r="G602" s="125">
        <v>0</v>
      </c>
      <c r="H602" s="125" t="s">
        <v>651</v>
      </c>
      <c r="I602" s="125" t="s">
        <v>1391</v>
      </c>
      <c r="J602" s="125">
        <v>0</v>
      </c>
      <c r="K602" s="125">
        <v>0</v>
      </c>
      <c r="L602" s="125" t="s">
        <v>43</v>
      </c>
      <c r="M602" s="127"/>
      <c r="N602" s="128">
        <v>6884538</v>
      </c>
      <c r="O602" s="153"/>
      <c r="P602" s="154">
        <v>6884538</v>
      </c>
      <c r="Q602" s="155">
        <v>-16593748374</v>
      </c>
      <c r="R602" s="125" t="s">
        <v>263</v>
      </c>
      <c r="S602" s="125" t="s">
        <v>339</v>
      </c>
      <c r="T602" s="125" t="s">
        <v>239</v>
      </c>
      <c r="U602" s="125" t="s">
        <v>253</v>
      </c>
      <c r="V602" s="125" t="s">
        <v>340</v>
      </c>
      <c r="W602" s="125" t="s">
        <v>259</v>
      </c>
      <c r="X602" s="125" t="s">
        <v>1420</v>
      </c>
    </row>
    <row r="603" spans="2:24" ht="12" customHeight="1">
      <c r="B603" s="125" t="s">
        <v>335</v>
      </c>
      <c r="C603" s="126">
        <v>44469</v>
      </c>
      <c r="D603" s="125">
        <v>109</v>
      </c>
      <c r="E603" s="125" t="s">
        <v>956</v>
      </c>
      <c r="F603" s="125">
        <v>3315003</v>
      </c>
      <c r="G603" s="125">
        <v>0</v>
      </c>
      <c r="H603" s="125" t="s">
        <v>264</v>
      </c>
      <c r="I603" s="125" t="s">
        <v>1421</v>
      </c>
      <c r="J603" s="125">
        <v>0</v>
      </c>
      <c r="K603" s="125">
        <v>0</v>
      </c>
      <c r="L603" s="125" t="s">
        <v>43</v>
      </c>
      <c r="M603" s="127"/>
      <c r="N603" s="128">
        <v>36101713</v>
      </c>
      <c r="O603" s="153"/>
      <c r="P603" s="154">
        <v>36101713</v>
      </c>
      <c r="Q603" s="155">
        <v>-16629850087</v>
      </c>
      <c r="R603" s="125" t="s">
        <v>263</v>
      </c>
      <c r="S603" s="125" t="s">
        <v>262</v>
      </c>
      <c r="T603" s="125" t="s">
        <v>239</v>
      </c>
      <c r="U603" s="125" t="s">
        <v>253</v>
      </c>
      <c r="V603" s="125" t="s">
        <v>260</v>
      </c>
      <c r="W603" s="125" t="s">
        <v>259</v>
      </c>
      <c r="X603" s="125" t="s">
        <v>1390</v>
      </c>
    </row>
    <row r="604" spans="2:24" ht="12" customHeight="1">
      <c r="B604" s="125" t="s">
        <v>335</v>
      </c>
      <c r="C604" s="126">
        <v>44469</v>
      </c>
      <c r="D604" s="125">
        <v>109</v>
      </c>
      <c r="E604" s="125" t="s">
        <v>956</v>
      </c>
      <c r="F604" s="125">
        <v>3315003</v>
      </c>
      <c r="G604" s="125">
        <v>0</v>
      </c>
      <c r="H604" s="125" t="s">
        <v>264</v>
      </c>
      <c r="I604" s="125" t="s">
        <v>1410</v>
      </c>
      <c r="J604" s="125">
        <v>0</v>
      </c>
      <c r="K604" s="125">
        <v>0</v>
      </c>
      <c r="L604" s="125" t="s">
        <v>43</v>
      </c>
      <c r="M604" s="128">
        <v>10698980</v>
      </c>
      <c r="N604" s="127"/>
      <c r="O604" s="154">
        <v>10698980</v>
      </c>
      <c r="P604" s="153"/>
      <c r="Q604" s="155">
        <v>-16619151107</v>
      </c>
      <c r="R604" s="125" t="s">
        <v>263</v>
      </c>
      <c r="S604" s="125" t="s">
        <v>339</v>
      </c>
      <c r="T604" s="125" t="s">
        <v>239</v>
      </c>
      <c r="U604" s="125" t="s">
        <v>253</v>
      </c>
      <c r="V604" s="125" t="s">
        <v>340</v>
      </c>
      <c r="W604" s="125" t="s">
        <v>259</v>
      </c>
      <c r="X604" s="125" t="s">
        <v>1422</v>
      </c>
    </row>
    <row r="605" spans="2:24" ht="12" customHeight="1">
      <c r="B605" s="125" t="s">
        <v>335</v>
      </c>
      <c r="C605" s="126">
        <v>44469</v>
      </c>
      <c r="D605" s="125">
        <v>109</v>
      </c>
      <c r="E605" s="125" t="s">
        <v>956</v>
      </c>
      <c r="F605" s="125">
        <v>3315003</v>
      </c>
      <c r="G605" s="125">
        <v>0</v>
      </c>
      <c r="H605" s="125" t="s">
        <v>264</v>
      </c>
      <c r="I605" s="125" t="s">
        <v>1421</v>
      </c>
      <c r="J605" s="125">
        <v>0</v>
      </c>
      <c r="K605" s="125">
        <v>0</v>
      </c>
      <c r="L605" s="125" t="s">
        <v>43</v>
      </c>
      <c r="M605" s="128">
        <v>36101713</v>
      </c>
      <c r="N605" s="127"/>
      <c r="O605" s="154">
        <v>36101713</v>
      </c>
      <c r="P605" s="153"/>
      <c r="Q605" s="155">
        <v>-16583049394</v>
      </c>
      <c r="R605" s="125" t="s">
        <v>263</v>
      </c>
      <c r="S605" s="125" t="s">
        <v>339</v>
      </c>
      <c r="T605" s="125" t="s">
        <v>239</v>
      </c>
      <c r="U605" s="125" t="s">
        <v>253</v>
      </c>
      <c r="V605" s="125" t="s">
        <v>340</v>
      </c>
      <c r="W605" s="125" t="s">
        <v>259</v>
      </c>
      <c r="X605" s="125" t="s">
        <v>1423</v>
      </c>
    </row>
    <row r="606" spans="2:24" ht="12" customHeight="1">
      <c r="B606" s="125" t="s">
        <v>335</v>
      </c>
      <c r="C606" s="126">
        <v>44469</v>
      </c>
      <c r="D606" s="125">
        <v>109</v>
      </c>
      <c r="E606" s="125" t="s">
        <v>341</v>
      </c>
      <c r="F606" s="125">
        <v>3315001</v>
      </c>
      <c r="G606" s="125">
        <v>0</v>
      </c>
      <c r="H606" s="125" t="s">
        <v>264</v>
      </c>
      <c r="I606" s="125" t="s">
        <v>1424</v>
      </c>
      <c r="J606" s="125">
        <v>0</v>
      </c>
      <c r="K606" s="125">
        <v>0</v>
      </c>
      <c r="L606" s="125" t="s">
        <v>42</v>
      </c>
      <c r="M606" s="127"/>
      <c r="N606" s="128" t="s">
        <v>1425</v>
      </c>
      <c r="O606" s="153"/>
      <c r="P606" s="154">
        <v>6776031</v>
      </c>
      <c r="Q606" s="155">
        <v>-16589825425</v>
      </c>
      <c r="R606" s="125" t="s">
        <v>263</v>
      </c>
      <c r="S606" s="125" t="s">
        <v>262</v>
      </c>
      <c r="T606" s="125" t="s">
        <v>239</v>
      </c>
      <c r="U606" s="125" t="s">
        <v>253</v>
      </c>
      <c r="V606" s="125" t="s">
        <v>260</v>
      </c>
      <c r="W606" s="125" t="s">
        <v>259</v>
      </c>
      <c r="X606" s="125" t="s">
        <v>1426</v>
      </c>
    </row>
    <row r="607" spans="2:24" ht="12" customHeight="1">
      <c r="B607" s="125" t="s">
        <v>335</v>
      </c>
      <c r="C607" s="126">
        <v>44469</v>
      </c>
      <c r="D607" s="125">
        <v>109</v>
      </c>
      <c r="E607" s="125" t="s">
        <v>341</v>
      </c>
      <c r="F607" s="125">
        <v>3315001</v>
      </c>
      <c r="G607" s="125">
        <v>0</v>
      </c>
      <c r="H607" s="125" t="s">
        <v>264</v>
      </c>
      <c r="I607" s="125" t="s">
        <v>1427</v>
      </c>
      <c r="J607" s="125">
        <v>0</v>
      </c>
      <c r="K607" s="125">
        <v>0</v>
      </c>
      <c r="L607" s="125" t="s">
        <v>43</v>
      </c>
      <c r="M607" s="128">
        <v>115005</v>
      </c>
      <c r="N607" s="127"/>
      <c r="O607" s="154">
        <v>115005</v>
      </c>
      <c r="P607" s="153"/>
      <c r="Q607" s="155">
        <v>-16589710420</v>
      </c>
      <c r="R607" s="125" t="s">
        <v>263</v>
      </c>
      <c r="S607" s="125" t="s">
        <v>339</v>
      </c>
      <c r="T607" s="125" t="s">
        <v>239</v>
      </c>
      <c r="U607" s="125" t="s">
        <v>253</v>
      </c>
      <c r="V607" s="125" t="s">
        <v>340</v>
      </c>
      <c r="W607" s="125" t="s">
        <v>259</v>
      </c>
      <c r="X607" s="125" t="s">
        <v>1428</v>
      </c>
    </row>
    <row r="608" spans="2:24" ht="12" customHeight="1">
      <c r="B608" s="125" t="s">
        <v>335</v>
      </c>
      <c r="C608" s="126">
        <v>44469</v>
      </c>
      <c r="D608" s="125">
        <v>109</v>
      </c>
      <c r="E608" s="125" t="s">
        <v>341</v>
      </c>
      <c r="F608" s="125">
        <v>3315001</v>
      </c>
      <c r="G608" s="125">
        <v>0</v>
      </c>
      <c r="H608" s="125" t="s">
        <v>264</v>
      </c>
      <c r="I608" s="125" t="s">
        <v>1427</v>
      </c>
      <c r="J608" s="125">
        <v>0</v>
      </c>
      <c r="K608" s="125">
        <v>0</v>
      </c>
      <c r="L608" s="125" t="s">
        <v>43</v>
      </c>
      <c r="M608" s="127"/>
      <c r="N608" s="128">
        <v>12183060</v>
      </c>
      <c r="O608" s="153"/>
      <c r="P608" s="154">
        <v>12183060</v>
      </c>
      <c r="Q608" s="155">
        <v>-16601893480</v>
      </c>
      <c r="R608" s="125" t="s">
        <v>263</v>
      </c>
      <c r="S608" s="125" t="s">
        <v>262</v>
      </c>
      <c r="T608" s="125" t="s">
        <v>239</v>
      </c>
      <c r="U608" s="125" t="s">
        <v>253</v>
      </c>
      <c r="V608" s="125" t="s">
        <v>260</v>
      </c>
      <c r="W608" s="125" t="s">
        <v>259</v>
      </c>
      <c r="X608" s="125" t="s">
        <v>1426</v>
      </c>
    </row>
    <row r="609" spans="2:24" ht="12" customHeight="1">
      <c r="B609" s="125" t="s">
        <v>335</v>
      </c>
      <c r="C609" s="126">
        <v>44469</v>
      </c>
      <c r="D609" s="125">
        <v>109</v>
      </c>
      <c r="E609" s="125" t="s">
        <v>341</v>
      </c>
      <c r="F609" s="125">
        <v>3315001</v>
      </c>
      <c r="G609" s="125">
        <v>0</v>
      </c>
      <c r="H609" s="125" t="s">
        <v>264</v>
      </c>
      <c r="I609" s="125" t="s">
        <v>1424</v>
      </c>
      <c r="J609" s="125">
        <v>0</v>
      </c>
      <c r="K609" s="125">
        <v>0</v>
      </c>
      <c r="L609" s="125" t="s">
        <v>42</v>
      </c>
      <c r="M609" s="128" t="s">
        <v>1429</v>
      </c>
      <c r="N609" s="127"/>
      <c r="O609" s="154">
        <v>6609836</v>
      </c>
      <c r="P609" s="153"/>
      <c r="Q609" s="155">
        <v>-16595283644</v>
      </c>
      <c r="R609" s="125" t="s">
        <v>263</v>
      </c>
      <c r="S609" s="125" t="s">
        <v>339</v>
      </c>
      <c r="T609" s="125" t="s">
        <v>239</v>
      </c>
      <c r="U609" s="125" t="s">
        <v>253</v>
      </c>
      <c r="V609" s="125" t="s">
        <v>340</v>
      </c>
      <c r="W609" s="125" t="s">
        <v>259</v>
      </c>
      <c r="X609" s="125" t="s">
        <v>1430</v>
      </c>
    </row>
    <row r="610" spans="2:24" ht="12" customHeight="1">
      <c r="B610" s="125" t="s">
        <v>335</v>
      </c>
      <c r="C610" s="126">
        <v>44469</v>
      </c>
      <c r="D610" s="125">
        <v>109</v>
      </c>
      <c r="E610" s="125" t="s">
        <v>341</v>
      </c>
      <c r="F610" s="125">
        <v>3315001</v>
      </c>
      <c r="G610" s="125">
        <v>0</v>
      </c>
      <c r="H610" s="125" t="s">
        <v>264</v>
      </c>
      <c r="I610" s="125" t="s">
        <v>1424</v>
      </c>
      <c r="J610" s="125">
        <v>0</v>
      </c>
      <c r="K610" s="125">
        <v>0</v>
      </c>
      <c r="L610" s="125" t="s">
        <v>42</v>
      </c>
      <c r="M610" s="128" t="s">
        <v>1431</v>
      </c>
      <c r="N610" s="127"/>
      <c r="O610" s="154">
        <v>166195</v>
      </c>
      <c r="P610" s="153"/>
      <c r="Q610" s="155">
        <v>-16595117449</v>
      </c>
      <c r="R610" s="125" t="s">
        <v>263</v>
      </c>
      <c r="S610" s="125" t="s">
        <v>339</v>
      </c>
      <c r="T610" s="125" t="s">
        <v>239</v>
      </c>
      <c r="U610" s="125" t="s">
        <v>253</v>
      </c>
      <c r="V610" s="125" t="s">
        <v>340</v>
      </c>
      <c r="W610" s="125" t="s">
        <v>259</v>
      </c>
      <c r="X610" s="125" t="s">
        <v>1432</v>
      </c>
    </row>
    <row r="611" spans="2:24" ht="12" customHeight="1">
      <c r="B611" s="125" t="s">
        <v>335</v>
      </c>
      <c r="C611" s="126">
        <v>44469</v>
      </c>
      <c r="D611" s="125">
        <v>109</v>
      </c>
      <c r="E611" s="125" t="s">
        <v>341</v>
      </c>
      <c r="F611" s="125">
        <v>3315001</v>
      </c>
      <c r="G611" s="125">
        <v>0</v>
      </c>
      <c r="H611" s="125" t="s">
        <v>264</v>
      </c>
      <c r="I611" s="125" t="s">
        <v>1427</v>
      </c>
      <c r="J611" s="125">
        <v>0</v>
      </c>
      <c r="K611" s="125">
        <v>0</v>
      </c>
      <c r="L611" s="125" t="s">
        <v>43</v>
      </c>
      <c r="M611" s="128">
        <v>12068055</v>
      </c>
      <c r="N611" s="127"/>
      <c r="O611" s="154">
        <v>12068055</v>
      </c>
      <c r="P611" s="153"/>
      <c r="Q611" s="163">
        <v>-16583049394</v>
      </c>
      <c r="R611" s="125" t="s">
        <v>263</v>
      </c>
      <c r="S611" s="125" t="s">
        <v>339</v>
      </c>
      <c r="T611" s="125" t="s">
        <v>239</v>
      </c>
      <c r="U611" s="125" t="s">
        <v>253</v>
      </c>
      <c r="V611" s="125" t="s">
        <v>340</v>
      </c>
      <c r="W611" s="125" t="s">
        <v>259</v>
      </c>
      <c r="X611" s="125" t="s">
        <v>1433</v>
      </c>
    </row>
    <row r="612" spans="2:24" ht="12" customHeight="1">
      <c r="O612" s="136">
        <f>SUBTOTAL(9,O3:O611)</f>
        <v>75518046008</v>
      </c>
      <c r="P612" s="136">
        <f>SUBTOTAL(9,P3:P611)</f>
        <v>42743134484</v>
      </c>
    </row>
    <row r="614" spans="2:24" ht="12" customHeight="1">
      <c r="O614" s="137">
        <f>P612-O612</f>
        <v>-32774911524</v>
      </c>
    </row>
  </sheetData>
  <autoFilter ref="B1:X611" xr:uid="{00000000-0009-0000-0000-000000000000}">
    <filterColumn colId="6">
      <filters>
        <filter val="STANDARD"/>
      </filters>
    </filterColumn>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dimension ref="A1:W156"/>
  <sheetViews>
    <sheetView topLeftCell="E139" workbookViewId="0">
      <selection activeCell="K60" sqref="K60"/>
    </sheetView>
  </sheetViews>
  <sheetFormatPr baseColWidth="10" defaultRowHeight="15"/>
  <cols>
    <col min="1" max="1" width="25" customWidth="1"/>
    <col min="2" max="2" width="11.42578125" style="168"/>
    <col min="9" max="9" width="19.140625" customWidth="1"/>
    <col min="12" max="15" width="19.28515625" bestFit="1" customWidth="1"/>
    <col min="16" max="16" width="12.7109375" bestFit="1" customWidth="1"/>
  </cols>
  <sheetData>
    <row r="1" spans="1:23">
      <c r="A1" t="s">
        <v>48</v>
      </c>
      <c r="B1" s="168" t="s">
        <v>291</v>
      </c>
      <c r="C1" t="s">
        <v>290</v>
      </c>
      <c r="D1" t="s">
        <v>289</v>
      </c>
      <c r="E1" t="s">
        <v>288</v>
      </c>
      <c r="F1" t="s">
        <v>287</v>
      </c>
      <c r="G1" t="s">
        <v>286</v>
      </c>
      <c r="H1" t="s">
        <v>285</v>
      </c>
      <c r="I1" t="s">
        <v>284</v>
      </c>
      <c r="J1" t="s">
        <v>283</v>
      </c>
      <c r="K1" t="s">
        <v>39</v>
      </c>
      <c r="L1" t="s">
        <v>282</v>
      </c>
      <c r="M1" t="s">
        <v>281</v>
      </c>
      <c r="N1" t="s">
        <v>280</v>
      </c>
      <c r="O1" t="s">
        <v>279</v>
      </c>
      <c r="P1" t="s">
        <v>278</v>
      </c>
      <c r="Q1" t="s">
        <v>277</v>
      </c>
      <c r="R1" t="s">
        <v>276</v>
      </c>
      <c r="S1" t="s">
        <v>275</v>
      </c>
      <c r="T1" t="s">
        <v>256</v>
      </c>
      <c r="U1" t="s">
        <v>274</v>
      </c>
      <c r="V1" t="s">
        <v>273</v>
      </c>
      <c r="W1" t="s">
        <v>272</v>
      </c>
    </row>
    <row r="2" spans="1:23" hidden="1">
      <c r="A2" t="s">
        <v>843</v>
      </c>
      <c r="B2" s="168">
        <v>44197</v>
      </c>
      <c r="C2">
        <v>0</v>
      </c>
      <c r="D2">
        <v>0</v>
      </c>
      <c r="E2">
        <v>0</v>
      </c>
      <c r="F2">
        <v>0</v>
      </c>
      <c r="G2" t="s">
        <v>844</v>
      </c>
      <c r="H2">
        <v>1372485</v>
      </c>
      <c r="I2" t="s">
        <v>845</v>
      </c>
      <c r="J2" t="s">
        <v>257</v>
      </c>
      <c r="K2" t="s">
        <v>43</v>
      </c>
      <c r="L2" s="136">
        <v>756457288</v>
      </c>
      <c r="M2" s="136">
        <v>360217756</v>
      </c>
      <c r="N2" s="136">
        <v>756457288</v>
      </c>
      <c r="O2" s="136">
        <v>360217756</v>
      </c>
      <c r="P2" s="136">
        <v>396239532</v>
      </c>
      <c r="Q2" t="s">
        <v>256</v>
      </c>
      <c r="R2" t="s">
        <v>258</v>
      </c>
      <c r="S2" t="s">
        <v>257</v>
      </c>
      <c r="T2" t="s">
        <v>253</v>
      </c>
      <c r="U2" t="s">
        <v>43</v>
      </c>
      <c r="V2">
        <v>0</v>
      </c>
    </row>
    <row r="3" spans="1:23" hidden="1">
      <c r="A3" t="s">
        <v>492</v>
      </c>
      <c r="B3" s="168">
        <v>44197</v>
      </c>
      <c r="C3">
        <v>0</v>
      </c>
      <c r="D3">
        <v>0</v>
      </c>
      <c r="E3">
        <v>0</v>
      </c>
      <c r="F3">
        <v>0</v>
      </c>
      <c r="G3" t="s">
        <v>844</v>
      </c>
      <c r="H3">
        <v>1372485</v>
      </c>
      <c r="I3" t="s">
        <v>845</v>
      </c>
      <c r="J3" t="s">
        <v>257</v>
      </c>
      <c r="K3" t="s">
        <v>43</v>
      </c>
      <c r="L3" s="136">
        <v>260856000000000</v>
      </c>
      <c r="M3" s="136">
        <v>260857000000000</v>
      </c>
      <c r="N3" s="136">
        <v>260856000000000</v>
      </c>
      <c r="O3" s="136">
        <v>260857000000000</v>
      </c>
      <c r="P3" s="136">
        <v>-632990641</v>
      </c>
      <c r="Q3" t="s">
        <v>256</v>
      </c>
      <c r="R3" t="s">
        <v>258</v>
      </c>
      <c r="S3" t="s">
        <v>257</v>
      </c>
      <c r="T3" t="s">
        <v>253</v>
      </c>
      <c r="U3" t="s">
        <v>43</v>
      </c>
      <c r="V3">
        <v>0</v>
      </c>
    </row>
    <row r="4" spans="1:23" hidden="1">
      <c r="A4" t="s">
        <v>846</v>
      </c>
      <c r="B4" s="168">
        <v>44197</v>
      </c>
      <c r="C4">
        <v>0</v>
      </c>
      <c r="D4">
        <v>0</v>
      </c>
      <c r="E4">
        <v>0</v>
      </c>
      <c r="F4">
        <v>0</v>
      </c>
      <c r="G4" t="s">
        <v>844</v>
      </c>
      <c r="H4">
        <v>1372485</v>
      </c>
      <c r="I4" t="s">
        <v>845</v>
      </c>
      <c r="J4" t="s">
        <v>257</v>
      </c>
      <c r="K4" t="s">
        <v>43</v>
      </c>
      <c r="L4" s="136">
        <v>3028380000000</v>
      </c>
      <c r="M4" s="136">
        <v>3028130000000</v>
      </c>
      <c r="N4" s="136">
        <v>3028380000000</v>
      </c>
      <c r="O4" s="136">
        <v>3028130000000</v>
      </c>
      <c r="P4" s="136">
        <v>-379700132</v>
      </c>
      <c r="Q4" t="s">
        <v>256</v>
      </c>
      <c r="R4" t="s">
        <v>258</v>
      </c>
      <c r="S4" t="s">
        <v>257</v>
      </c>
      <c r="T4" t="s">
        <v>253</v>
      </c>
      <c r="U4" t="s">
        <v>43</v>
      </c>
      <c r="V4">
        <v>0</v>
      </c>
    </row>
    <row r="5" spans="1:23">
      <c r="A5" t="s">
        <v>492</v>
      </c>
      <c r="B5" s="168">
        <v>44218</v>
      </c>
      <c r="C5">
        <v>107</v>
      </c>
      <c r="D5" t="s">
        <v>248</v>
      </c>
      <c r="E5">
        <v>3315401</v>
      </c>
      <c r="F5">
        <v>0</v>
      </c>
      <c r="G5" t="s">
        <v>264</v>
      </c>
      <c r="H5" t="s">
        <v>493</v>
      </c>
      <c r="J5">
        <v>0</v>
      </c>
      <c r="K5" t="s">
        <v>43</v>
      </c>
      <c r="L5" s="136">
        <v>90000000</v>
      </c>
      <c r="M5" s="136"/>
      <c r="N5" s="136">
        <v>90000000</v>
      </c>
      <c r="O5" s="136"/>
      <c r="P5" s="136">
        <v>-289700132</v>
      </c>
      <c r="Q5" t="s">
        <v>263</v>
      </c>
      <c r="R5" t="s">
        <v>262</v>
      </c>
      <c r="S5" t="s">
        <v>261</v>
      </c>
      <c r="T5" t="s">
        <v>253</v>
      </c>
      <c r="U5" t="s">
        <v>260</v>
      </c>
      <c r="V5" t="s">
        <v>259</v>
      </c>
      <c r="W5" t="s">
        <v>365</v>
      </c>
    </row>
    <row r="6" spans="1:23">
      <c r="A6" t="s">
        <v>492</v>
      </c>
      <c r="B6" s="168">
        <v>44280</v>
      </c>
      <c r="C6">
        <v>107</v>
      </c>
      <c r="D6" t="s">
        <v>248</v>
      </c>
      <c r="E6">
        <v>3315401</v>
      </c>
      <c r="F6">
        <v>0</v>
      </c>
      <c r="G6" t="s">
        <v>264</v>
      </c>
      <c r="H6" t="s">
        <v>495</v>
      </c>
      <c r="J6">
        <v>0</v>
      </c>
      <c r="K6" t="s">
        <v>43</v>
      </c>
      <c r="L6" s="136">
        <v>90000000</v>
      </c>
      <c r="M6" s="136"/>
      <c r="N6" s="136">
        <v>90000000</v>
      </c>
      <c r="O6" s="136"/>
      <c r="P6" s="136">
        <v>-199700132</v>
      </c>
      <c r="Q6" t="s">
        <v>263</v>
      </c>
      <c r="R6" t="s">
        <v>262</v>
      </c>
      <c r="S6" t="s">
        <v>261</v>
      </c>
      <c r="T6" t="s">
        <v>253</v>
      </c>
      <c r="U6" t="s">
        <v>260</v>
      </c>
      <c r="V6" t="s">
        <v>259</v>
      </c>
      <c r="W6" t="s">
        <v>364</v>
      </c>
    </row>
    <row r="7" spans="1:23">
      <c r="A7" t="s">
        <v>492</v>
      </c>
      <c r="B7" s="168">
        <v>44280</v>
      </c>
      <c r="C7">
        <v>107</v>
      </c>
      <c r="D7" t="s">
        <v>248</v>
      </c>
      <c r="E7">
        <v>3315401</v>
      </c>
      <c r="F7">
        <v>0</v>
      </c>
      <c r="G7" t="s">
        <v>264</v>
      </c>
      <c r="H7" t="s">
        <v>494</v>
      </c>
      <c r="J7">
        <v>0</v>
      </c>
      <c r="K7" t="s">
        <v>43</v>
      </c>
      <c r="L7" s="136">
        <v>64488656</v>
      </c>
      <c r="M7" s="136"/>
      <c r="N7" s="136">
        <v>64488656</v>
      </c>
      <c r="O7" s="136"/>
      <c r="P7" s="136">
        <v>-135211476</v>
      </c>
      <c r="Q7" t="s">
        <v>263</v>
      </c>
      <c r="R7" t="s">
        <v>262</v>
      </c>
      <c r="S7" t="s">
        <v>261</v>
      </c>
      <c r="T7" t="s">
        <v>253</v>
      </c>
      <c r="U7" t="s">
        <v>260</v>
      </c>
      <c r="V7" t="s">
        <v>259</v>
      </c>
      <c r="W7" t="s">
        <v>364</v>
      </c>
    </row>
    <row r="8" spans="1:23">
      <c r="A8" t="s">
        <v>492</v>
      </c>
      <c r="B8" s="168">
        <v>44301</v>
      </c>
      <c r="C8">
        <v>107</v>
      </c>
      <c r="D8" t="s">
        <v>248</v>
      </c>
      <c r="E8">
        <v>3315401</v>
      </c>
      <c r="F8">
        <v>0</v>
      </c>
      <c r="G8" t="s">
        <v>264</v>
      </c>
      <c r="H8" t="s">
        <v>847</v>
      </c>
      <c r="J8">
        <v>0</v>
      </c>
      <c r="K8" t="s">
        <v>43</v>
      </c>
      <c r="L8" s="136">
        <v>60000000</v>
      </c>
      <c r="M8" s="136"/>
      <c r="N8" s="136">
        <v>60000000</v>
      </c>
      <c r="O8" s="136"/>
      <c r="P8" s="136">
        <v>-75211476</v>
      </c>
      <c r="Q8" t="s">
        <v>263</v>
      </c>
      <c r="R8" t="s">
        <v>262</v>
      </c>
      <c r="S8" t="s">
        <v>261</v>
      </c>
      <c r="T8" t="s">
        <v>253</v>
      </c>
      <c r="U8" t="s">
        <v>260</v>
      </c>
      <c r="V8" t="s">
        <v>259</v>
      </c>
      <c r="W8" t="s">
        <v>364</v>
      </c>
    </row>
    <row r="9" spans="1:23">
      <c r="A9" t="s">
        <v>492</v>
      </c>
      <c r="B9" s="168">
        <v>44313</v>
      </c>
      <c r="C9">
        <v>107</v>
      </c>
      <c r="D9" t="s">
        <v>248</v>
      </c>
      <c r="E9">
        <v>3315401</v>
      </c>
      <c r="F9">
        <v>0</v>
      </c>
      <c r="G9" t="s">
        <v>264</v>
      </c>
      <c r="H9" t="s">
        <v>848</v>
      </c>
      <c r="J9">
        <v>0</v>
      </c>
      <c r="K9" t="s">
        <v>43</v>
      </c>
      <c r="L9" s="136">
        <v>60000000</v>
      </c>
      <c r="M9" s="136"/>
      <c r="N9" s="136">
        <v>60000000</v>
      </c>
      <c r="O9" s="136"/>
      <c r="P9" s="136">
        <v>-15211476</v>
      </c>
      <c r="Q9" t="s">
        <v>263</v>
      </c>
      <c r="R9" t="s">
        <v>262</v>
      </c>
      <c r="S9" t="s">
        <v>261</v>
      </c>
      <c r="T9" t="s">
        <v>253</v>
      </c>
      <c r="U9" t="s">
        <v>260</v>
      </c>
      <c r="V9" t="s">
        <v>259</v>
      </c>
      <c r="W9" t="s">
        <v>364</v>
      </c>
    </row>
    <row r="10" spans="1:23" hidden="1">
      <c r="A10" t="s">
        <v>492</v>
      </c>
      <c r="B10" s="168">
        <v>44316</v>
      </c>
      <c r="C10">
        <v>0</v>
      </c>
      <c r="D10">
        <v>0</v>
      </c>
      <c r="E10">
        <v>0</v>
      </c>
      <c r="F10">
        <v>0</v>
      </c>
      <c r="G10" t="s">
        <v>849</v>
      </c>
      <c r="H10">
        <v>1372618</v>
      </c>
      <c r="I10" t="s">
        <v>850</v>
      </c>
      <c r="J10" t="s">
        <v>851</v>
      </c>
      <c r="K10" t="s">
        <v>43</v>
      </c>
      <c r="L10" s="136"/>
      <c r="M10" s="136">
        <v>300000000</v>
      </c>
      <c r="N10" s="136"/>
      <c r="O10" s="136">
        <v>300000000</v>
      </c>
      <c r="P10" s="136">
        <v>-315211476</v>
      </c>
      <c r="Q10" t="s">
        <v>256</v>
      </c>
      <c r="R10" t="s">
        <v>255</v>
      </c>
      <c r="S10" t="s">
        <v>254</v>
      </c>
      <c r="T10" t="s">
        <v>253</v>
      </c>
      <c r="U10" t="s">
        <v>43</v>
      </c>
      <c r="V10">
        <v>0</v>
      </c>
    </row>
    <row r="11" spans="1:23">
      <c r="A11" t="s">
        <v>492</v>
      </c>
      <c r="B11" s="168">
        <v>44352</v>
      </c>
      <c r="C11">
        <v>107</v>
      </c>
      <c r="D11" t="s">
        <v>248</v>
      </c>
      <c r="E11">
        <v>3315401</v>
      </c>
      <c r="F11">
        <v>0</v>
      </c>
      <c r="G11" t="s">
        <v>264</v>
      </c>
      <c r="H11" t="s">
        <v>852</v>
      </c>
      <c r="J11">
        <v>0</v>
      </c>
      <c r="K11" t="s">
        <v>43</v>
      </c>
      <c r="L11" s="136">
        <v>90000000</v>
      </c>
      <c r="M11" s="136"/>
      <c r="N11" s="136">
        <v>90000000</v>
      </c>
      <c r="O11" s="136"/>
      <c r="P11" s="136">
        <v>-225211476</v>
      </c>
      <c r="Q11" t="s">
        <v>263</v>
      </c>
      <c r="R11" t="s">
        <v>262</v>
      </c>
      <c r="S11" t="s">
        <v>261</v>
      </c>
      <c r="T11" t="s">
        <v>253</v>
      </c>
      <c r="U11" t="s">
        <v>260</v>
      </c>
      <c r="V11" t="s">
        <v>259</v>
      </c>
      <c r="W11" t="s">
        <v>364</v>
      </c>
    </row>
    <row r="12" spans="1:23">
      <c r="A12" t="s">
        <v>492</v>
      </c>
      <c r="B12" s="168">
        <v>44376</v>
      </c>
      <c r="C12">
        <v>107</v>
      </c>
      <c r="D12" t="s">
        <v>248</v>
      </c>
      <c r="E12">
        <v>3315401</v>
      </c>
      <c r="F12">
        <v>0</v>
      </c>
      <c r="G12" t="s">
        <v>264</v>
      </c>
      <c r="H12" t="s">
        <v>853</v>
      </c>
      <c r="J12">
        <v>0</v>
      </c>
      <c r="K12" t="s">
        <v>43</v>
      </c>
      <c r="L12" s="136">
        <v>120000000</v>
      </c>
      <c r="M12" s="136"/>
      <c r="N12" s="136">
        <v>120000000</v>
      </c>
      <c r="O12" s="136"/>
      <c r="P12" s="136">
        <v>-105211476</v>
      </c>
      <c r="Q12" t="s">
        <v>263</v>
      </c>
      <c r="R12" t="s">
        <v>262</v>
      </c>
      <c r="S12" t="s">
        <v>261</v>
      </c>
      <c r="T12" t="s">
        <v>253</v>
      </c>
      <c r="U12" t="s">
        <v>260</v>
      </c>
      <c r="V12" t="s">
        <v>259</v>
      </c>
      <c r="W12" t="s">
        <v>364</v>
      </c>
    </row>
    <row r="13" spans="1:23">
      <c r="A13" t="s">
        <v>492</v>
      </c>
      <c r="B13" s="168">
        <v>44403</v>
      </c>
      <c r="C13">
        <v>107</v>
      </c>
      <c r="D13" t="s">
        <v>248</v>
      </c>
      <c r="E13">
        <v>3315401</v>
      </c>
      <c r="F13">
        <v>0</v>
      </c>
      <c r="G13" t="s">
        <v>264</v>
      </c>
      <c r="H13" t="s">
        <v>854</v>
      </c>
      <c r="J13">
        <v>0</v>
      </c>
      <c r="K13" t="s">
        <v>43</v>
      </c>
      <c r="L13" s="136">
        <v>90000000</v>
      </c>
      <c r="M13" s="136"/>
      <c r="N13" s="136">
        <v>90000000</v>
      </c>
      <c r="O13" s="136"/>
      <c r="P13" s="136">
        <v>-15211476</v>
      </c>
      <c r="Q13" t="s">
        <v>263</v>
      </c>
      <c r="R13" t="s">
        <v>262</v>
      </c>
      <c r="S13" t="s">
        <v>261</v>
      </c>
      <c r="T13" t="s">
        <v>253</v>
      </c>
      <c r="U13" t="s">
        <v>260</v>
      </c>
      <c r="V13" t="s">
        <v>259</v>
      </c>
      <c r="W13" t="s">
        <v>855</v>
      </c>
    </row>
    <row r="14" spans="1:23">
      <c r="A14" t="s">
        <v>492</v>
      </c>
      <c r="B14" s="168">
        <v>44426</v>
      </c>
      <c r="C14">
        <v>107</v>
      </c>
      <c r="D14" t="s">
        <v>248</v>
      </c>
      <c r="E14">
        <v>3315401</v>
      </c>
      <c r="F14">
        <v>0</v>
      </c>
      <c r="G14" t="s">
        <v>264</v>
      </c>
      <c r="H14" t="s">
        <v>856</v>
      </c>
      <c r="J14">
        <v>0</v>
      </c>
      <c r="K14" t="s">
        <v>43</v>
      </c>
      <c r="L14" s="136">
        <v>150000000</v>
      </c>
      <c r="M14" s="136"/>
      <c r="N14" s="136">
        <v>150000000</v>
      </c>
      <c r="O14" s="136"/>
      <c r="P14" s="136">
        <v>134788524</v>
      </c>
      <c r="Q14" t="s">
        <v>263</v>
      </c>
      <c r="R14" t="s">
        <v>262</v>
      </c>
      <c r="S14" t="s">
        <v>261</v>
      </c>
      <c r="T14" t="s">
        <v>253</v>
      </c>
      <c r="U14" t="s">
        <v>260</v>
      </c>
      <c r="V14" t="s">
        <v>259</v>
      </c>
      <c r="W14" t="s">
        <v>364</v>
      </c>
    </row>
    <row r="15" spans="1:23">
      <c r="A15" t="s">
        <v>492</v>
      </c>
      <c r="B15" s="168">
        <v>44435</v>
      </c>
      <c r="C15">
        <v>107</v>
      </c>
      <c r="D15" t="s">
        <v>248</v>
      </c>
      <c r="E15">
        <v>3315401</v>
      </c>
      <c r="F15">
        <v>0</v>
      </c>
      <c r="G15" t="s">
        <v>264</v>
      </c>
      <c r="H15" t="s">
        <v>857</v>
      </c>
      <c r="J15">
        <v>0</v>
      </c>
      <c r="K15" t="s">
        <v>43</v>
      </c>
      <c r="L15" s="136">
        <v>60000000</v>
      </c>
      <c r="M15" s="136"/>
      <c r="N15" s="136">
        <v>60000000</v>
      </c>
      <c r="O15" s="136"/>
      <c r="P15" s="136">
        <v>194788524</v>
      </c>
      <c r="Q15" t="s">
        <v>263</v>
      </c>
      <c r="R15" t="s">
        <v>262</v>
      </c>
      <c r="S15" t="s">
        <v>261</v>
      </c>
      <c r="T15" t="s">
        <v>253</v>
      </c>
      <c r="U15" t="s">
        <v>260</v>
      </c>
      <c r="V15" t="s">
        <v>259</v>
      </c>
      <c r="W15" t="s">
        <v>364</v>
      </c>
    </row>
    <row r="16" spans="1:23">
      <c r="A16" t="s">
        <v>492</v>
      </c>
      <c r="B16" s="168">
        <v>44448</v>
      </c>
      <c r="C16">
        <v>107</v>
      </c>
      <c r="D16" t="s">
        <v>248</v>
      </c>
      <c r="E16">
        <v>3315401</v>
      </c>
      <c r="F16">
        <v>0</v>
      </c>
      <c r="G16" t="s">
        <v>264</v>
      </c>
      <c r="H16" t="s">
        <v>858</v>
      </c>
      <c r="J16">
        <v>0</v>
      </c>
      <c r="K16" t="s">
        <v>43</v>
      </c>
      <c r="L16" s="136">
        <v>141000000</v>
      </c>
      <c r="M16" s="136"/>
      <c r="N16" s="136">
        <v>141000000</v>
      </c>
      <c r="O16" s="136"/>
      <c r="P16" s="136">
        <v>335788524</v>
      </c>
      <c r="Q16" t="s">
        <v>263</v>
      </c>
      <c r="R16" t="s">
        <v>262</v>
      </c>
      <c r="S16" t="s">
        <v>261</v>
      </c>
      <c r="T16" t="s">
        <v>253</v>
      </c>
      <c r="U16" t="s">
        <v>260</v>
      </c>
      <c r="V16" t="s">
        <v>259</v>
      </c>
      <c r="W16" t="s">
        <v>364</v>
      </c>
    </row>
    <row r="17" spans="1:23">
      <c r="A17" t="s">
        <v>492</v>
      </c>
      <c r="B17" s="168">
        <v>44461</v>
      </c>
      <c r="C17">
        <v>107</v>
      </c>
      <c r="D17" t="s">
        <v>248</v>
      </c>
      <c r="E17">
        <v>3315401</v>
      </c>
      <c r="F17">
        <v>0</v>
      </c>
      <c r="G17" t="s">
        <v>264</v>
      </c>
      <c r="H17" t="s">
        <v>859</v>
      </c>
      <c r="J17">
        <v>0</v>
      </c>
      <c r="K17" t="s">
        <v>43</v>
      </c>
      <c r="L17" s="136">
        <v>70500000</v>
      </c>
      <c r="M17" s="136"/>
      <c r="N17" s="136">
        <v>70500000</v>
      </c>
      <c r="O17" s="136"/>
      <c r="P17" s="136">
        <v>406288524</v>
      </c>
      <c r="Q17" t="s">
        <v>263</v>
      </c>
      <c r="R17" t="s">
        <v>262</v>
      </c>
      <c r="S17" t="s">
        <v>261</v>
      </c>
      <c r="T17" t="s">
        <v>253</v>
      </c>
      <c r="U17" t="s">
        <v>260</v>
      </c>
      <c r="V17" t="s">
        <v>259</v>
      </c>
      <c r="W17" t="s">
        <v>364</v>
      </c>
    </row>
    <row r="18" spans="1:23" hidden="1">
      <c r="A18" t="s">
        <v>496</v>
      </c>
      <c r="B18" s="168">
        <v>44197</v>
      </c>
      <c r="C18">
        <v>0</v>
      </c>
      <c r="D18">
        <v>0</v>
      </c>
      <c r="E18">
        <v>0</v>
      </c>
      <c r="F18">
        <v>0</v>
      </c>
      <c r="G18" t="s">
        <v>844</v>
      </c>
      <c r="H18">
        <v>1372485</v>
      </c>
      <c r="I18" t="s">
        <v>845</v>
      </c>
      <c r="J18" t="s">
        <v>257</v>
      </c>
      <c r="K18" t="s">
        <v>43</v>
      </c>
      <c r="L18">
        <v>143210688876</v>
      </c>
      <c r="M18">
        <v>149675900351</v>
      </c>
      <c r="N18">
        <v>143210688876</v>
      </c>
      <c r="O18">
        <v>149675900351</v>
      </c>
      <c r="P18">
        <v>-6465211475</v>
      </c>
      <c r="Q18" t="s">
        <v>256</v>
      </c>
      <c r="R18" t="s">
        <v>258</v>
      </c>
      <c r="S18" t="s">
        <v>257</v>
      </c>
      <c r="T18" t="s">
        <v>253</v>
      </c>
      <c r="U18" t="s">
        <v>43</v>
      </c>
      <c r="V18">
        <v>0</v>
      </c>
    </row>
    <row r="19" spans="1:23">
      <c r="A19" t="s">
        <v>497</v>
      </c>
      <c r="B19" s="168">
        <v>44216</v>
      </c>
      <c r="C19">
        <v>107</v>
      </c>
      <c r="D19" t="s">
        <v>860</v>
      </c>
      <c r="E19">
        <v>1070872</v>
      </c>
      <c r="F19">
        <v>0</v>
      </c>
      <c r="G19" t="s">
        <v>264</v>
      </c>
      <c r="H19" t="s">
        <v>498</v>
      </c>
      <c r="J19">
        <v>0</v>
      </c>
      <c r="K19" t="s">
        <v>43</v>
      </c>
      <c r="L19" s="136">
        <v>300000000</v>
      </c>
      <c r="M19" s="136"/>
      <c r="N19">
        <v>300000000</v>
      </c>
      <c r="P19">
        <v>-6165211475</v>
      </c>
      <c r="Q19" t="s">
        <v>263</v>
      </c>
      <c r="R19" t="s">
        <v>262</v>
      </c>
      <c r="S19" t="s">
        <v>261</v>
      </c>
      <c r="T19" t="s">
        <v>253</v>
      </c>
      <c r="U19" t="s">
        <v>260</v>
      </c>
      <c r="V19" t="s">
        <v>259</v>
      </c>
      <c r="W19" t="s">
        <v>499</v>
      </c>
    </row>
    <row r="20" spans="1:23" hidden="1">
      <c r="A20" t="s">
        <v>496</v>
      </c>
      <c r="B20" s="168">
        <v>44222</v>
      </c>
      <c r="C20">
        <v>0</v>
      </c>
      <c r="D20">
        <v>0</v>
      </c>
      <c r="E20">
        <v>0</v>
      </c>
      <c r="F20" t="s">
        <v>500</v>
      </c>
      <c r="G20" t="s">
        <v>501</v>
      </c>
      <c r="H20">
        <v>9939984</v>
      </c>
      <c r="J20">
        <v>0</v>
      </c>
      <c r="K20" t="s">
        <v>43</v>
      </c>
      <c r="M20">
        <v>20359080</v>
      </c>
      <c r="O20">
        <v>20359080</v>
      </c>
      <c r="P20">
        <v>-6185570555</v>
      </c>
      <c r="Q20" t="s">
        <v>502</v>
      </c>
      <c r="R20" t="s">
        <v>503</v>
      </c>
      <c r="S20" t="s">
        <v>43</v>
      </c>
      <c r="T20" t="s">
        <v>253</v>
      </c>
      <c r="U20" t="s">
        <v>504</v>
      </c>
      <c r="V20" t="s">
        <v>505</v>
      </c>
      <c r="W20" t="s">
        <v>506</v>
      </c>
    </row>
    <row r="21" spans="1:23">
      <c r="A21" t="s">
        <v>496</v>
      </c>
      <c r="B21" s="168">
        <v>44249</v>
      </c>
      <c r="C21">
        <v>107</v>
      </c>
      <c r="D21" t="s">
        <v>860</v>
      </c>
      <c r="E21">
        <v>1070872</v>
      </c>
      <c r="F21">
        <v>0</v>
      </c>
      <c r="G21" t="s">
        <v>264</v>
      </c>
      <c r="H21" t="s">
        <v>507</v>
      </c>
      <c r="J21">
        <v>0</v>
      </c>
      <c r="K21" t="s">
        <v>43</v>
      </c>
      <c r="L21" s="136">
        <v>300000000</v>
      </c>
      <c r="M21" s="136"/>
      <c r="N21">
        <v>300000000</v>
      </c>
      <c r="P21">
        <v>-5885570555</v>
      </c>
      <c r="Q21" t="s">
        <v>263</v>
      </c>
      <c r="R21" t="s">
        <v>262</v>
      </c>
      <c r="S21" t="s">
        <v>261</v>
      </c>
      <c r="T21" t="s">
        <v>253</v>
      </c>
      <c r="U21" t="s">
        <v>260</v>
      </c>
      <c r="V21" t="s">
        <v>259</v>
      </c>
      <c r="W21" t="s">
        <v>271</v>
      </c>
    </row>
    <row r="22" spans="1:23">
      <c r="A22" t="s">
        <v>496</v>
      </c>
      <c r="B22" s="168">
        <v>44271</v>
      </c>
      <c r="C22">
        <v>107</v>
      </c>
      <c r="D22" t="s">
        <v>860</v>
      </c>
      <c r="E22">
        <v>1070872</v>
      </c>
      <c r="F22">
        <v>0</v>
      </c>
      <c r="G22" t="s">
        <v>264</v>
      </c>
      <c r="H22" t="s">
        <v>508</v>
      </c>
      <c r="J22">
        <v>0</v>
      </c>
      <c r="K22" t="s">
        <v>43</v>
      </c>
      <c r="L22" s="136">
        <v>300000000</v>
      </c>
      <c r="M22" s="136"/>
      <c r="N22">
        <v>300000000</v>
      </c>
      <c r="P22">
        <v>-5585570555</v>
      </c>
      <c r="Q22" t="s">
        <v>263</v>
      </c>
      <c r="R22" t="s">
        <v>262</v>
      </c>
      <c r="S22" t="s">
        <v>261</v>
      </c>
      <c r="T22" t="s">
        <v>253</v>
      </c>
      <c r="U22" t="s">
        <v>260</v>
      </c>
      <c r="V22" t="s">
        <v>259</v>
      </c>
      <c r="W22" t="s">
        <v>271</v>
      </c>
    </row>
    <row r="23" spans="1:23" hidden="1">
      <c r="A23" t="s">
        <v>496</v>
      </c>
      <c r="B23" s="168">
        <v>44286</v>
      </c>
      <c r="C23">
        <v>0</v>
      </c>
      <c r="D23">
        <v>0</v>
      </c>
      <c r="E23">
        <v>0</v>
      </c>
      <c r="F23">
        <v>0</v>
      </c>
      <c r="G23" t="s">
        <v>509</v>
      </c>
      <c r="H23">
        <v>1372448</v>
      </c>
      <c r="I23" t="s">
        <v>510</v>
      </c>
      <c r="J23" t="s">
        <v>406</v>
      </c>
      <c r="K23" t="s">
        <v>43</v>
      </c>
      <c r="L23">
        <v>20359079</v>
      </c>
      <c r="N23">
        <v>20359079</v>
      </c>
      <c r="P23">
        <v>-5565211476</v>
      </c>
      <c r="Q23" t="s">
        <v>256</v>
      </c>
      <c r="R23" t="s">
        <v>255</v>
      </c>
      <c r="S23" t="s">
        <v>254</v>
      </c>
      <c r="T23" t="s">
        <v>253</v>
      </c>
      <c r="U23" t="s">
        <v>43</v>
      </c>
      <c r="V23">
        <v>0</v>
      </c>
    </row>
    <row r="24" spans="1:23">
      <c r="A24" t="s">
        <v>496</v>
      </c>
      <c r="B24" s="168">
        <v>44300</v>
      </c>
      <c r="C24">
        <v>107</v>
      </c>
      <c r="D24" t="s">
        <v>860</v>
      </c>
      <c r="E24">
        <v>1070872</v>
      </c>
      <c r="F24">
        <v>0</v>
      </c>
      <c r="G24" t="s">
        <v>264</v>
      </c>
      <c r="H24" t="s">
        <v>861</v>
      </c>
      <c r="J24">
        <v>0</v>
      </c>
      <c r="K24" t="s">
        <v>43</v>
      </c>
      <c r="L24" s="136">
        <v>200000000</v>
      </c>
      <c r="M24" s="136"/>
      <c r="N24">
        <v>200000000</v>
      </c>
      <c r="P24">
        <v>-5365211476</v>
      </c>
      <c r="Q24" t="s">
        <v>263</v>
      </c>
      <c r="R24" t="s">
        <v>262</v>
      </c>
      <c r="S24" t="s">
        <v>261</v>
      </c>
      <c r="T24" t="s">
        <v>253</v>
      </c>
      <c r="U24" t="s">
        <v>260</v>
      </c>
      <c r="V24" t="s">
        <v>259</v>
      </c>
      <c r="W24" t="s">
        <v>271</v>
      </c>
    </row>
    <row r="25" spans="1:23">
      <c r="A25" t="s">
        <v>496</v>
      </c>
      <c r="B25" s="168">
        <v>44313</v>
      </c>
      <c r="C25">
        <v>107</v>
      </c>
      <c r="D25" t="s">
        <v>860</v>
      </c>
      <c r="E25">
        <v>1070872</v>
      </c>
      <c r="F25">
        <v>0</v>
      </c>
      <c r="G25" t="s">
        <v>264</v>
      </c>
      <c r="H25" t="s">
        <v>862</v>
      </c>
      <c r="J25">
        <v>0</v>
      </c>
      <c r="K25" t="s">
        <v>43</v>
      </c>
      <c r="L25" s="136">
        <v>200000000</v>
      </c>
      <c r="M25" s="136"/>
      <c r="N25">
        <v>200000000</v>
      </c>
      <c r="P25">
        <v>-5165211476</v>
      </c>
      <c r="Q25" t="s">
        <v>263</v>
      </c>
      <c r="R25" t="s">
        <v>262</v>
      </c>
      <c r="S25" t="s">
        <v>261</v>
      </c>
      <c r="T25" t="s">
        <v>253</v>
      </c>
      <c r="U25" t="s">
        <v>260</v>
      </c>
      <c r="V25" t="s">
        <v>259</v>
      </c>
      <c r="W25" t="s">
        <v>271</v>
      </c>
    </row>
    <row r="26" spans="1:23" hidden="1">
      <c r="A26" t="s">
        <v>496</v>
      </c>
      <c r="B26" s="168">
        <v>44316</v>
      </c>
      <c r="C26">
        <v>0</v>
      </c>
      <c r="D26">
        <v>0</v>
      </c>
      <c r="E26">
        <v>0</v>
      </c>
      <c r="F26">
        <v>0</v>
      </c>
      <c r="G26" t="s">
        <v>849</v>
      </c>
      <c r="H26">
        <v>1372618</v>
      </c>
      <c r="I26" t="s">
        <v>850</v>
      </c>
      <c r="J26" t="s">
        <v>851</v>
      </c>
      <c r="K26" t="s">
        <v>43</v>
      </c>
      <c r="M26">
        <v>1000000000</v>
      </c>
      <c r="O26">
        <v>1000000000</v>
      </c>
      <c r="P26">
        <v>-6165211476</v>
      </c>
      <c r="Q26" t="s">
        <v>256</v>
      </c>
      <c r="R26" t="s">
        <v>255</v>
      </c>
      <c r="S26" t="s">
        <v>254</v>
      </c>
      <c r="T26" t="s">
        <v>253</v>
      </c>
      <c r="U26" t="s">
        <v>43</v>
      </c>
      <c r="V26">
        <v>0</v>
      </c>
    </row>
    <row r="27" spans="1:23">
      <c r="A27" t="s">
        <v>496</v>
      </c>
      <c r="B27" s="168">
        <v>44344</v>
      </c>
      <c r="C27">
        <v>107</v>
      </c>
      <c r="D27" t="s">
        <v>860</v>
      </c>
      <c r="E27">
        <v>1070872</v>
      </c>
      <c r="F27">
        <v>0</v>
      </c>
      <c r="G27" t="s">
        <v>264</v>
      </c>
      <c r="H27" t="s">
        <v>863</v>
      </c>
      <c r="J27">
        <v>0</v>
      </c>
      <c r="K27" t="s">
        <v>43</v>
      </c>
      <c r="L27" s="136">
        <v>300000000</v>
      </c>
      <c r="M27" s="136"/>
      <c r="N27">
        <v>300000000</v>
      </c>
      <c r="P27">
        <v>-5865211476</v>
      </c>
      <c r="Q27" t="s">
        <v>263</v>
      </c>
      <c r="R27" t="s">
        <v>262</v>
      </c>
      <c r="S27" t="s">
        <v>261</v>
      </c>
      <c r="T27" t="s">
        <v>253</v>
      </c>
      <c r="U27" t="s">
        <v>260</v>
      </c>
      <c r="V27" t="s">
        <v>259</v>
      </c>
      <c r="W27" t="s">
        <v>271</v>
      </c>
    </row>
    <row r="28" spans="1:23">
      <c r="A28" t="s">
        <v>496</v>
      </c>
      <c r="B28" s="168">
        <v>44376</v>
      </c>
      <c r="C28">
        <v>107</v>
      </c>
      <c r="D28" t="s">
        <v>860</v>
      </c>
      <c r="E28">
        <v>1070872</v>
      </c>
      <c r="F28">
        <v>0</v>
      </c>
      <c r="G28" t="s">
        <v>264</v>
      </c>
      <c r="H28" t="s">
        <v>864</v>
      </c>
      <c r="J28">
        <v>0</v>
      </c>
      <c r="K28" t="s">
        <v>43</v>
      </c>
      <c r="L28" s="136">
        <v>400000000</v>
      </c>
      <c r="M28" s="136"/>
      <c r="N28">
        <v>400000000</v>
      </c>
      <c r="P28">
        <v>-5465211476</v>
      </c>
      <c r="Q28" t="s">
        <v>263</v>
      </c>
      <c r="R28" t="s">
        <v>262</v>
      </c>
      <c r="S28" t="s">
        <v>261</v>
      </c>
      <c r="T28" t="s">
        <v>253</v>
      </c>
      <c r="U28" t="s">
        <v>260</v>
      </c>
      <c r="V28" t="s">
        <v>259</v>
      </c>
      <c r="W28" t="s">
        <v>271</v>
      </c>
    </row>
    <row r="29" spans="1:23">
      <c r="A29" t="s">
        <v>496</v>
      </c>
      <c r="B29" s="168">
        <v>44400</v>
      </c>
      <c r="C29">
        <v>107</v>
      </c>
      <c r="D29" t="s">
        <v>860</v>
      </c>
      <c r="E29">
        <v>1070872</v>
      </c>
      <c r="F29">
        <v>0</v>
      </c>
      <c r="G29" t="s">
        <v>264</v>
      </c>
      <c r="H29" t="s">
        <v>865</v>
      </c>
      <c r="J29">
        <v>0</v>
      </c>
      <c r="K29" t="s">
        <v>43</v>
      </c>
      <c r="L29" s="136">
        <v>300000000</v>
      </c>
      <c r="M29" s="136"/>
      <c r="N29">
        <v>300000000</v>
      </c>
      <c r="P29">
        <v>-5165211476</v>
      </c>
      <c r="Q29" t="s">
        <v>263</v>
      </c>
      <c r="R29" t="s">
        <v>262</v>
      </c>
      <c r="S29" t="s">
        <v>261</v>
      </c>
      <c r="T29" t="s">
        <v>253</v>
      </c>
      <c r="U29" t="s">
        <v>260</v>
      </c>
      <c r="V29" t="s">
        <v>259</v>
      </c>
      <c r="W29" t="s">
        <v>271</v>
      </c>
    </row>
    <row r="30" spans="1:23">
      <c r="A30" t="s">
        <v>496</v>
      </c>
      <c r="B30" s="168">
        <v>44425</v>
      </c>
      <c r="C30">
        <v>107</v>
      </c>
      <c r="D30" t="s">
        <v>860</v>
      </c>
      <c r="E30">
        <v>1070872</v>
      </c>
      <c r="F30">
        <v>0</v>
      </c>
      <c r="G30" t="s">
        <v>264</v>
      </c>
      <c r="H30" t="s">
        <v>866</v>
      </c>
      <c r="J30">
        <v>0</v>
      </c>
      <c r="K30" t="s">
        <v>43</v>
      </c>
      <c r="L30" s="136">
        <v>500000000</v>
      </c>
      <c r="M30" s="136"/>
      <c r="N30">
        <v>500000000</v>
      </c>
      <c r="P30">
        <v>-4665211476</v>
      </c>
      <c r="Q30" t="s">
        <v>263</v>
      </c>
      <c r="R30" t="s">
        <v>262</v>
      </c>
      <c r="S30" t="s">
        <v>261</v>
      </c>
      <c r="T30" t="s">
        <v>253</v>
      </c>
      <c r="U30" t="s">
        <v>260</v>
      </c>
      <c r="V30" t="s">
        <v>259</v>
      </c>
      <c r="W30" t="s">
        <v>271</v>
      </c>
    </row>
    <row r="31" spans="1:23">
      <c r="A31" t="s">
        <v>496</v>
      </c>
      <c r="B31" s="168">
        <v>44438</v>
      </c>
      <c r="C31">
        <v>107</v>
      </c>
      <c r="D31" t="s">
        <v>860</v>
      </c>
      <c r="E31">
        <v>1070872</v>
      </c>
      <c r="F31">
        <v>0</v>
      </c>
      <c r="G31" t="s">
        <v>264</v>
      </c>
      <c r="H31" t="s">
        <v>867</v>
      </c>
      <c r="J31">
        <v>0</v>
      </c>
      <c r="K31" t="s">
        <v>43</v>
      </c>
      <c r="L31" s="136">
        <v>200000000</v>
      </c>
      <c r="M31" s="136"/>
      <c r="N31">
        <v>200000000</v>
      </c>
      <c r="P31">
        <v>-4465211476</v>
      </c>
      <c r="Q31" t="s">
        <v>263</v>
      </c>
      <c r="R31" t="s">
        <v>262</v>
      </c>
      <c r="S31" t="s">
        <v>261</v>
      </c>
      <c r="T31" t="s">
        <v>253</v>
      </c>
      <c r="U31" t="s">
        <v>260</v>
      </c>
      <c r="V31" t="s">
        <v>259</v>
      </c>
      <c r="W31" t="s">
        <v>271</v>
      </c>
    </row>
    <row r="32" spans="1:23">
      <c r="A32" t="s">
        <v>496</v>
      </c>
      <c r="B32" s="168">
        <v>44454</v>
      </c>
      <c r="C32">
        <v>107</v>
      </c>
      <c r="D32" t="s">
        <v>860</v>
      </c>
      <c r="E32">
        <v>1070872</v>
      </c>
      <c r="F32">
        <v>0</v>
      </c>
      <c r="G32" t="s">
        <v>264</v>
      </c>
      <c r="H32" t="s">
        <v>868</v>
      </c>
      <c r="J32">
        <v>0</v>
      </c>
      <c r="K32" t="s">
        <v>43</v>
      </c>
      <c r="L32" s="136">
        <v>470000000</v>
      </c>
      <c r="M32" s="136"/>
      <c r="N32">
        <v>470000000</v>
      </c>
      <c r="P32">
        <v>-3995211476</v>
      </c>
      <c r="Q32" t="s">
        <v>263</v>
      </c>
      <c r="R32" t="s">
        <v>262</v>
      </c>
      <c r="S32" t="s">
        <v>261</v>
      </c>
      <c r="T32" t="s">
        <v>253</v>
      </c>
      <c r="U32" t="s">
        <v>260</v>
      </c>
      <c r="V32" t="s">
        <v>259</v>
      </c>
      <c r="W32" t="s">
        <v>869</v>
      </c>
    </row>
    <row r="33" spans="1:23">
      <c r="A33" t="s">
        <v>496</v>
      </c>
      <c r="B33" s="168">
        <v>44460</v>
      </c>
      <c r="C33">
        <v>107</v>
      </c>
      <c r="D33" t="s">
        <v>860</v>
      </c>
      <c r="E33">
        <v>1070872</v>
      </c>
      <c r="F33">
        <v>0</v>
      </c>
      <c r="G33" t="s">
        <v>264</v>
      </c>
      <c r="H33" t="s">
        <v>870</v>
      </c>
      <c r="J33">
        <v>0</v>
      </c>
      <c r="K33" t="s">
        <v>43</v>
      </c>
      <c r="L33" s="136">
        <v>235000000</v>
      </c>
      <c r="M33" s="136"/>
      <c r="N33">
        <v>235000000</v>
      </c>
      <c r="P33">
        <v>-3760211476</v>
      </c>
      <c r="Q33" t="s">
        <v>263</v>
      </c>
      <c r="R33" t="s">
        <v>262</v>
      </c>
      <c r="S33" t="s">
        <v>261</v>
      </c>
      <c r="T33" t="s">
        <v>253</v>
      </c>
      <c r="U33" t="s">
        <v>260</v>
      </c>
      <c r="V33" t="s">
        <v>259</v>
      </c>
      <c r="W33" t="s">
        <v>271</v>
      </c>
    </row>
    <row r="34" spans="1:23" hidden="1">
      <c r="A34" t="s">
        <v>511</v>
      </c>
      <c r="B34" s="168">
        <v>44197</v>
      </c>
      <c r="C34">
        <v>0</v>
      </c>
      <c r="D34">
        <v>0</v>
      </c>
      <c r="E34">
        <v>0</v>
      </c>
      <c r="F34">
        <v>0</v>
      </c>
      <c r="G34" t="s">
        <v>844</v>
      </c>
      <c r="H34">
        <v>1372485</v>
      </c>
      <c r="I34" t="s">
        <v>845</v>
      </c>
      <c r="J34" t="s">
        <v>257</v>
      </c>
      <c r="K34" t="s">
        <v>43</v>
      </c>
      <c r="L34">
        <v>16140336675</v>
      </c>
      <c r="M34">
        <v>17160507107</v>
      </c>
      <c r="N34">
        <v>16140336675</v>
      </c>
      <c r="O34">
        <v>17160507107</v>
      </c>
      <c r="P34">
        <v>-1020170432</v>
      </c>
      <c r="Q34" t="s">
        <v>256</v>
      </c>
      <c r="R34" t="s">
        <v>258</v>
      </c>
      <c r="S34" t="s">
        <v>257</v>
      </c>
      <c r="T34" t="s">
        <v>253</v>
      </c>
      <c r="U34" t="s">
        <v>43</v>
      </c>
      <c r="V34">
        <v>0</v>
      </c>
    </row>
    <row r="35" spans="1:23">
      <c r="A35" t="s">
        <v>512</v>
      </c>
      <c r="B35" s="168">
        <v>44221</v>
      </c>
      <c r="C35">
        <v>107</v>
      </c>
      <c r="D35" t="s">
        <v>244</v>
      </c>
      <c r="E35">
        <v>1070873</v>
      </c>
      <c r="F35">
        <v>0</v>
      </c>
      <c r="G35" t="s">
        <v>264</v>
      </c>
      <c r="H35" t="s">
        <v>513</v>
      </c>
      <c r="J35">
        <v>0</v>
      </c>
      <c r="K35" t="s">
        <v>43</v>
      </c>
      <c r="L35" s="136">
        <v>35700000</v>
      </c>
      <c r="M35" s="136"/>
      <c r="N35">
        <v>35700000</v>
      </c>
      <c r="P35">
        <v>-984470432</v>
      </c>
      <c r="Q35" t="s">
        <v>263</v>
      </c>
      <c r="R35" t="s">
        <v>262</v>
      </c>
      <c r="S35" t="s">
        <v>261</v>
      </c>
      <c r="T35" t="s">
        <v>253</v>
      </c>
      <c r="U35" t="s">
        <v>260</v>
      </c>
      <c r="V35" t="s">
        <v>259</v>
      </c>
      <c r="W35" t="s">
        <v>365</v>
      </c>
    </row>
    <row r="36" spans="1:23">
      <c r="A36" t="s">
        <v>511</v>
      </c>
      <c r="B36" s="168">
        <v>44277</v>
      </c>
      <c r="C36">
        <v>107</v>
      </c>
      <c r="D36" t="s">
        <v>244</v>
      </c>
      <c r="E36">
        <v>1070873</v>
      </c>
      <c r="F36">
        <v>0</v>
      </c>
      <c r="G36" t="s">
        <v>264</v>
      </c>
      <c r="H36" t="s">
        <v>514</v>
      </c>
      <c r="J36">
        <v>0</v>
      </c>
      <c r="K36" t="s">
        <v>43</v>
      </c>
      <c r="L36" s="136">
        <v>35700000</v>
      </c>
      <c r="M36" s="136"/>
      <c r="N36">
        <v>35700000</v>
      </c>
      <c r="P36">
        <v>-948770432</v>
      </c>
      <c r="Q36" t="s">
        <v>263</v>
      </c>
      <c r="R36" t="s">
        <v>262</v>
      </c>
      <c r="S36" t="s">
        <v>261</v>
      </c>
      <c r="T36" t="s">
        <v>253</v>
      </c>
      <c r="U36" t="s">
        <v>260</v>
      </c>
      <c r="V36" t="s">
        <v>259</v>
      </c>
      <c r="W36" t="s">
        <v>515</v>
      </c>
    </row>
    <row r="37" spans="1:23">
      <c r="A37" t="s">
        <v>511</v>
      </c>
      <c r="B37" s="168">
        <v>44277</v>
      </c>
      <c r="C37">
        <v>107</v>
      </c>
      <c r="D37" t="s">
        <v>244</v>
      </c>
      <c r="E37">
        <v>1070873</v>
      </c>
      <c r="F37">
        <v>0</v>
      </c>
      <c r="G37" t="s">
        <v>264</v>
      </c>
      <c r="H37" t="s">
        <v>516</v>
      </c>
      <c r="J37">
        <v>0</v>
      </c>
      <c r="K37" t="s">
        <v>43</v>
      </c>
      <c r="L37" s="136">
        <v>30170432</v>
      </c>
      <c r="M37" s="136"/>
      <c r="N37">
        <v>30170432</v>
      </c>
      <c r="P37">
        <v>-918600000</v>
      </c>
      <c r="Q37" t="s">
        <v>263</v>
      </c>
      <c r="R37" t="s">
        <v>262</v>
      </c>
      <c r="S37" t="s">
        <v>261</v>
      </c>
      <c r="T37" t="s">
        <v>253</v>
      </c>
      <c r="U37" t="s">
        <v>260</v>
      </c>
      <c r="V37" t="s">
        <v>259</v>
      </c>
      <c r="W37" t="s">
        <v>515</v>
      </c>
    </row>
    <row r="38" spans="1:23">
      <c r="A38" t="s">
        <v>511</v>
      </c>
      <c r="B38" s="168">
        <v>44313</v>
      </c>
      <c r="C38">
        <v>107</v>
      </c>
      <c r="D38" t="s">
        <v>244</v>
      </c>
      <c r="E38">
        <v>1070873</v>
      </c>
      <c r="F38">
        <v>0</v>
      </c>
      <c r="G38" t="s">
        <v>264</v>
      </c>
      <c r="H38" t="s">
        <v>871</v>
      </c>
      <c r="J38">
        <v>0</v>
      </c>
      <c r="K38" t="s">
        <v>43</v>
      </c>
      <c r="L38" s="136">
        <v>23800000</v>
      </c>
      <c r="M38" s="136"/>
      <c r="N38">
        <v>23800000</v>
      </c>
      <c r="P38">
        <v>-894800000</v>
      </c>
      <c r="Q38" t="s">
        <v>263</v>
      </c>
      <c r="R38" t="s">
        <v>262</v>
      </c>
      <c r="S38" t="s">
        <v>261</v>
      </c>
      <c r="T38" t="s">
        <v>253</v>
      </c>
      <c r="U38" t="s">
        <v>260</v>
      </c>
      <c r="V38" t="s">
        <v>259</v>
      </c>
      <c r="W38" t="s">
        <v>366</v>
      </c>
    </row>
    <row r="39" spans="1:23">
      <c r="A39" t="s">
        <v>511</v>
      </c>
      <c r="B39" s="168">
        <v>44313</v>
      </c>
      <c r="C39">
        <v>107</v>
      </c>
      <c r="D39" t="s">
        <v>244</v>
      </c>
      <c r="E39">
        <v>1070873</v>
      </c>
      <c r="F39">
        <v>0</v>
      </c>
      <c r="G39" t="s">
        <v>264</v>
      </c>
      <c r="H39" t="s">
        <v>872</v>
      </c>
      <c r="J39">
        <v>0</v>
      </c>
      <c r="K39" t="s">
        <v>43</v>
      </c>
      <c r="L39" s="136">
        <v>23800000</v>
      </c>
      <c r="M39" s="136"/>
      <c r="N39">
        <v>23800000</v>
      </c>
      <c r="P39">
        <v>-871000000</v>
      </c>
      <c r="Q39" t="s">
        <v>263</v>
      </c>
      <c r="R39" t="s">
        <v>262</v>
      </c>
      <c r="S39" t="s">
        <v>261</v>
      </c>
      <c r="T39" t="s">
        <v>253</v>
      </c>
      <c r="U39" t="s">
        <v>260</v>
      </c>
      <c r="V39" t="s">
        <v>259</v>
      </c>
      <c r="W39" t="s">
        <v>366</v>
      </c>
    </row>
    <row r="40" spans="1:23" hidden="1">
      <c r="A40" t="s">
        <v>511</v>
      </c>
      <c r="B40" s="168">
        <v>44316</v>
      </c>
      <c r="C40">
        <v>0</v>
      </c>
      <c r="D40">
        <v>0</v>
      </c>
      <c r="E40">
        <v>0</v>
      </c>
      <c r="F40">
        <v>0</v>
      </c>
      <c r="G40" t="s">
        <v>849</v>
      </c>
      <c r="H40">
        <v>1372618</v>
      </c>
      <c r="I40" t="s">
        <v>850</v>
      </c>
      <c r="J40" t="s">
        <v>851</v>
      </c>
      <c r="K40" t="s">
        <v>43</v>
      </c>
      <c r="M40">
        <v>119000000</v>
      </c>
      <c r="O40">
        <v>119000000</v>
      </c>
      <c r="P40">
        <v>-990000000</v>
      </c>
      <c r="Q40" t="s">
        <v>256</v>
      </c>
      <c r="R40" t="s">
        <v>255</v>
      </c>
      <c r="S40" t="s">
        <v>254</v>
      </c>
      <c r="T40" t="s">
        <v>253</v>
      </c>
      <c r="U40" t="s">
        <v>43</v>
      </c>
      <c r="V40">
        <v>0</v>
      </c>
    </row>
    <row r="41" spans="1:23">
      <c r="A41" t="s">
        <v>511</v>
      </c>
      <c r="B41" s="168">
        <v>44347</v>
      </c>
      <c r="C41">
        <v>107</v>
      </c>
      <c r="D41" t="s">
        <v>244</v>
      </c>
      <c r="E41">
        <v>1070873</v>
      </c>
      <c r="F41">
        <v>0</v>
      </c>
      <c r="G41" t="s">
        <v>264</v>
      </c>
      <c r="H41" t="s">
        <v>873</v>
      </c>
      <c r="J41">
        <v>0</v>
      </c>
      <c r="K41" t="s">
        <v>43</v>
      </c>
      <c r="L41" s="136">
        <v>35700000</v>
      </c>
      <c r="M41" s="136"/>
      <c r="N41">
        <v>35700000</v>
      </c>
      <c r="P41">
        <v>-954300000</v>
      </c>
      <c r="Q41" t="s">
        <v>263</v>
      </c>
      <c r="R41" t="s">
        <v>262</v>
      </c>
      <c r="S41" t="s">
        <v>261</v>
      </c>
      <c r="T41" t="s">
        <v>253</v>
      </c>
      <c r="U41" t="s">
        <v>260</v>
      </c>
      <c r="V41" t="s">
        <v>259</v>
      </c>
      <c r="W41" t="s">
        <v>366</v>
      </c>
    </row>
    <row r="42" spans="1:23">
      <c r="A42" t="s">
        <v>511</v>
      </c>
      <c r="B42" s="168">
        <v>44377</v>
      </c>
      <c r="C42">
        <v>107</v>
      </c>
      <c r="D42" t="s">
        <v>244</v>
      </c>
      <c r="E42">
        <v>1070873</v>
      </c>
      <c r="F42">
        <v>0</v>
      </c>
      <c r="G42" t="s">
        <v>264</v>
      </c>
      <c r="H42" t="s">
        <v>874</v>
      </c>
      <c r="J42">
        <v>0</v>
      </c>
      <c r="K42" t="s">
        <v>43</v>
      </c>
      <c r="L42" s="136">
        <v>47600000</v>
      </c>
      <c r="M42" s="136"/>
      <c r="N42">
        <v>47600000</v>
      </c>
      <c r="P42">
        <v>-906700000</v>
      </c>
      <c r="Q42" t="s">
        <v>263</v>
      </c>
      <c r="R42" t="s">
        <v>262</v>
      </c>
      <c r="S42" t="s">
        <v>261</v>
      </c>
      <c r="T42" t="s">
        <v>253</v>
      </c>
      <c r="U42" t="s">
        <v>260</v>
      </c>
      <c r="V42" t="s">
        <v>259</v>
      </c>
      <c r="W42" t="s">
        <v>366</v>
      </c>
    </row>
    <row r="43" spans="1:23">
      <c r="A43" t="s">
        <v>511</v>
      </c>
      <c r="B43" s="168">
        <v>44400</v>
      </c>
      <c r="C43">
        <v>107</v>
      </c>
      <c r="D43" t="s">
        <v>244</v>
      </c>
      <c r="E43">
        <v>1070873</v>
      </c>
      <c r="F43">
        <v>0</v>
      </c>
      <c r="G43" t="s">
        <v>264</v>
      </c>
      <c r="H43" t="s">
        <v>875</v>
      </c>
      <c r="J43">
        <v>0</v>
      </c>
      <c r="K43" t="s">
        <v>43</v>
      </c>
      <c r="L43" s="136">
        <v>35700000</v>
      </c>
      <c r="M43" s="136"/>
      <c r="N43">
        <v>35700000</v>
      </c>
      <c r="P43">
        <v>-871000000</v>
      </c>
      <c r="Q43" t="s">
        <v>263</v>
      </c>
      <c r="R43" t="s">
        <v>262</v>
      </c>
      <c r="S43" t="s">
        <v>261</v>
      </c>
      <c r="T43" t="s">
        <v>253</v>
      </c>
      <c r="U43" t="s">
        <v>260</v>
      </c>
      <c r="V43" t="s">
        <v>259</v>
      </c>
      <c r="W43" t="s">
        <v>366</v>
      </c>
    </row>
    <row r="44" spans="1:23">
      <c r="A44" t="s">
        <v>511</v>
      </c>
      <c r="B44" s="168">
        <v>44426</v>
      </c>
      <c r="C44">
        <v>107</v>
      </c>
      <c r="D44" t="s">
        <v>244</v>
      </c>
      <c r="E44">
        <v>1070873</v>
      </c>
      <c r="F44">
        <v>0</v>
      </c>
      <c r="G44" t="s">
        <v>264</v>
      </c>
      <c r="H44" t="s">
        <v>876</v>
      </c>
      <c r="J44">
        <v>0</v>
      </c>
      <c r="K44" t="s">
        <v>43</v>
      </c>
      <c r="L44" s="136">
        <v>59500000</v>
      </c>
      <c r="M44" s="136"/>
      <c r="N44">
        <v>59500000</v>
      </c>
      <c r="P44">
        <v>-811500000</v>
      </c>
      <c r="Q44" t="s">
        <v>263</v>
      </c>
      <c r="R44" t="s">
        <v>262</v>
      </c>
      <c r="S44" t="s">
        <v>261</v>
      </c>
      <c r="T44" t="s">
        <v>253</v>
      </c>
      <c r="U44" t="s">
        <v>260</v>
      </c>
      <c r="V44" t="s">
        <v>259</v>
      </c>
      <c r="W44" t="s">
        <v>366</v>
      </c>
    </row>
    <row r="45" spans="1:23">
      <c r="A45" t="s">
        <v>511</v>
      </c>
      <c r="B45" s="168">
        <v>44439</v>
      </c>
      <c r="C45">
        <v>107</v>
      </c>
      <c r="D45" t="s">
        <v>244</v>
      </c>
      <c r="E45">
        <v>1070873</v>
      </c>
      <c r="F45">
        <v>0</v>
      </c>
      <c r="G45" t="s">
        <v>264</v>
      </c>
      <c r="H45" t="s">
        <v>877</v>
      </c>
      <c r="J45">
        <v>0</v>
      </c>
      <c r="K45" t="s">
        <v>43</v>
      </c>
      <c r="L45" s="136">
        <v>23800000</v>
      </c>
      <c r="M45" s="136"/>
      <c r="N45">
        <v>23800000</v>
      </c>
      <c r="P45">
        <v>-787700000</v>
      </c>
      <c r="Q45" t="s">
        <v>263</v>
      </c>
      <c r="R45" t="s">
        <v>262</v>
      </c>
      <c r="S45" t="s">
        <v>261</v>
      </c>
      <c r="T45" t="s">
        <v>253</v>
      </c>
      <c r="U45" t="s">
        <v>260</v>
      </c>
      <c r="V45" t="s">
        <v>259</v>
      </c>
      <c r="W45" t="s">
        <v>366</v>
      </c>
    </row>
    <row r="46" spans="1:23">
      <c r="A46" t="s">
        <v>511</v>
      </c>
      <c r="B46" s="168">
        <v>44448</v>
      </c>
      <c r="C46">
        <v>107</v>
      </c>
      <c r="D46" t="s">
        <v>244</v>
      </c>
      <c r="E46">
        <v>1070873</v>
      </c>
      <c r="F46">
        <v>0</v>
      </c>
      <c r="G46" t="s">
        <v>264</v>
      </c>
      <c r="H46" t="s">
        <v>878</v>
      </c>
      <c r="J46">
        <v>0</v>
      </c>
      <c r="K46" t="s">
        <v>43</v>
      </c>
      <c r="L46" s="136">
        <v>55930000</v>
      </c>
      <c r="M46" s="136"/>
      <c r="N46">
        <v>55930000</v>
      </c>
      <c r="P46">
        <v>-731770000</v>
      </c>
      <c r="Q46" t="s">
        <v>263</v>
      </c>
      <c r="R46" t="s">
        <v>262</v>
      </c>
      <c r="S46" t="s">
        <v>261</v>
      </c>
      <c r="T46" t="s">
        <v>253</v>
      </c>
      <c r="U46" t="s">
        <v>260</v>
      </c>
      <c r="V46" t="s">
        <v>259</v>
      </c>
      <c r="W46" t="s">
        <v>366</v>
      </c>
    </row>
    <row r="47" spans="1:23">
      <c r="A47" t="s">
        <v>511</v>
      </c>
      <c r="B47" s="168">
        <v>44460</v>
      </c>
      <c r="C47">
        <v>107</v>
      </c>
      <c r="D47" t="s">
        <v>244</v>
      </c>
      <c r="E47">
        <v>1070873</v>
      </c>
      <c r="F47">
        <v>0</v>
      </c>
      <c r="G47" t="s">
        <v>264</v>
      </c>
      <c r="H47" t="s">
        <v>879</v>
      </c>
      <c r="J47">
        <v>0</v>
      </c>
      <c r="K47" t="s">
        <v>43</v>
      </c>
      <c r="L47" s="136">
        <v>27965000</v>
      </c>
      <c r="M47" s="136"/>
      <c r="N47">
        <v>27965000</v>
      </c>
      <c r="P47">
        <v>-703805000</v>
      </c>
      <c r="Q47" t="s">
        <v>263</v>
      </c>
      <c r="R47" t="s">
        <v>262</v>
      </c>
      <c r="S47" t="s">
        <v>261</v>
      </c>
      <c r="T47" t="s">
        <v>253</v>
      </c>
      <c r="U47" t="s">
        <v>260</v>
      </c>
      <c r="V47" t="s">
        <v>259</v>
      </c>
      <c r="W47" t="s">
        <v>366</v>
      </c>
    </row>
    <row r="48" spans="1:23" hidden="1">
      <c r="A48" t="s">
        <v>880</v>
      </c>
      <c r="B48" s="168">
        <v>44197</v>
      </c>
      <c r="C48">
        <v>0</v>
      </c>
      <c r="D48">
        <v>0</v>
      </c>
      <c r="E48">
        <v>0</v>
      </c>
      <c r="F48">
        <v>0</v>
      </c>
      <c r="G48" t="s">
        <v>844</v>
      </c>
      <c r="H48">
        <v>1372485</v>
      </c>
      <c r="I48" t="s">
        <v>845</v>
      </c>
      <c r="J48" t="s">
        <v>257</v>
      </c>
      <c r="K48" t="s">
        <v>43</v>
      </c>
      <c r="L48">
        <v>11797122931</v>
      </c>
      <c r="M48">
        <v>11797122931</v>
      </c>
      <c r="N48">
        <v>11797122931</v>
      </c>
      <c r="O48">
        <v>11797122931</v>
      </c>
      <c r="P48">
        <v>0</v>
      </c>
      <c r="Q48" t="s">
        <v>256</v>
      </c>
      <c r="R48" t="s">
        <v>258</v>
      </c>
      <c r="S48" t="s">
        <v>257</v>
      </c>
      <c r="T48" t="s">
        <v>253</v>
      </c>
      <c r="U48" t="s">
        <v>43</v>
      </c>
      <c r="V48">
        <v>0</v>
      </c>
    </row>
    <row r="49" spans="1:23" hidden="1">
      <c r="A49" t="s">
        <v>517</v>
      </c>
      <c r="B49" s="168">
        <v>44197</v>
      </c>
      <c r="C49">
        <v>0</v>
      </c>
      <c r="D49">
        <v>0</v>
      </c>
      <c r="E49">
        <v>0</v>
      </c>
      <c r="F49">
        <v>0</v>
      </c>
      <c r="G49" t="s">
        <v>844</v>
      </c>
      <c r="H49">
        <v>1372485</v>
      </c>
      <c r="I49" t="s">
        <v>845</v>
      </c>
      <c r="J49" t="s">
        <v>257</v>
      </c>
      <c r="K49" t="s">
        <v>43</v>
      </c>
      <c r="L49">
        <v>157175014</v>
      </c>
      <c r="M49">
        <v>0</v>
      </c>
      <c r="N49">
        <v>157175014</v>
      </c>
      <c r="O49">
        <v>0</v>
      </c>
      <c r="P49">
        <v>157175014</v>
      </c>
      <c r="Q49" t="s">
        <v>256</v>
      </c>
      <c r="R49" t="s">
        <v>258</v>
      </c>
      <c r="S49" t="s">
        <v>257</v>
      </c>
      <c r="T49" t="s">
        <v>253</v>
      </c>
      <c r="U49" t="s">
        <v>43</v>
      </c>
      <c r="V49">
        <v>0</v>
      </c>
    </row>
    <row r="50" spans="1:23" hidden="1">
      <c r="A50" t="s">
        <v>518</v>
      </c>
      <c r="B50" s="168">
        <v>44197</v>
      </c>
      <c r="C50">
        <v>0</v>
      </c>
      <c r="D50">
        <v>0</v>
      </c>
      <c r="E50">
        <v>0</v>
      </c>
      <c r="F50">
        <v>0</v>
      </c>
      <c r="G50" t="s">
        <v>844</v>
      </c>
      <c r="H50">
        <v>1372485</v>
      </c>
      <c r="I50" t="s">
        <v>845</v>
      </c>
      <c r="J50" t="s">
        <v>257</v>
      </c>
      <c r="K50" t="s">
        <v>43</v>
      </c>
      <c r="L50">
        <v>16010415171</v>
      </c>
      <c r="M50">
        <v>17217677614</v>
      </c>
      <c r="N50">
        <v>16010415171</v>
      </c>
      <c r="O50">
        <v>17217677614</v>
      </c>
      <c r="P50">
        <v>-1050087429</v>
      </c>
      <c r="Q50" t="s">
        <v>256</v>
      </c>
      <c r="R50" t="s">
        <v>258</v>
      </c>
      <c r="S50" t="s">
        <v>257</v>
      </c>
      <c r="T50" t="s">
        <v>253</v>
      </c>
      <c r="U50" t="s">
        <v>43</v>
      </c>
      <c r="V50">
        <v>0</v>
      </c>
    </row>
    <row r="51" spans="1:23">
      <c r="A51" t="s">
        <v>517</v>
      </c>
      <c r="B51" s="168">
        <v>44221</v>
      </c>
      <c r="C51">
        <v>107</v>
      </c>
      <c r="D51" t="s">
        <v>252</v>
      </c>
      <c r="E51">
        <v>1070874</v>
      </c>
      <c r="F51">
        <v>0</v>
      </c>
      <c r="G51" t="s">
        <v>264</v>
      </c>
      <c r="H51" t="s">
        <v>519</v>
      </c>
      <c r="J51">
        <v>0</v>
      </c>
      <c r="K51" t="s">
        <v>43</v>
      </c>
      <c r="L51" s="136">
        <v>35700000</v>
      </c>
      <c r="M51" s="136"/>
      <c r="N51">
        <v>35700000</v>
      </c>
      <c r="P51">
        <v>-1014387429</v>
      </c>
      <c r="Q51" t="s">
        <v>263</v>
      </c>
      <c r="R51" t="s">
        <v>262</v>
      </c>
      <c r="S51" t="s">
        <v>261</v>
      </c>
      <c r="T51" t="s">
        <v>253</v>
      </c>
      <c r="U51" t="s">
        <v>260</v>
      </c>
      <c r="V51" t="s">
        <v>259</v>
      </c>
      <c r="W51" t="s">
        <v>365</v>
      </c>
    </row>
    <row r="52" spans="1:23">
      <c r="A52" t="s">
        <v>518</v>
      </c>
      <c r="B52" s="168">
        <v>44271</v>
      </c>
      <c r="C52">
        <v>107</v>
      </c>
      <c r="D52" t="s">
        <v>252</v>
      </c>
      <c r="E52">
        <v>1070874</v>
      </c>
      <c r="F52">
        <v>0</v>
      </c>
      <c r="G52" t="s">
        <v>264</v>
      </c>
      <c r="H52" t="s">
        <v>521</v>
      </c>
      <c r="J52">
        <v>0</v>
      </c>
      <c r="K52" t="s">
        <v>43</v>
      </c>
      <c r="L52" s="136">
        <v>60087429</v>
      </c>
      <c r="M52" s="136"/>
      <c r="N52">
        <v>60087429</v>
      </c>
      <c r="P52">
        <v>-954300000</v>
      </c>
      <c r="Q52" t="s">
        <v>263</v>
      </c>
      <c r="R52" t="s">
        <v>262</v>
      </c>
      <c r="S52" t="s">
        <v>261</v>
      </c>
      <c r="T52" t="s">
        <v>253</v>
      </c>
      <c r="U52" t="s">
        <v>260</v>
      </c>
      <c r="V52" t="s">
        <v>259</v>
      </c>
      <c r="W52" t="s">
        <v>367</v>
      </c>
    </row>
    <row r="53" spans="1:23">
      <c r="A53" t="s">
        <v>518</v>
      </c>
      <c r="B53" s="168">
        <v>44271</v>
      </c>
      <c r="C53">
        <v>107</v>
      </c>
      <c r="D53" t="s">
        <v>252</v>
      </c>
      <c r="E53">
        <v>1070874</v>
      </c>
      <c r="F53">
        <v>0</v>
      </c>
      <c r="G53" t="s">
        <v>264</v>
      </c>
      <c r="H53" t="s">
        <v>520</v>
      </c>
      <c r="J53">
        <v>0</v>
      </c>
      <c r="K53" t="s">
        <v>43</v>
      </c>
      <c r="L53" s="136">
        <v>35700000</v>
      </c>
      <c r="M53" s="136"/>
      <c r="N53">
        <v>35700000</v>
      </c>
      <c r="P53">
        <v>-918600000</v>
      </c>
      <c r="Q53" t="s">
        <v>263</v>
      </c>
      <c r="R53" t="s">
        <v>262</v>
      </c>
      <c r="S53" t="s">
        <v>261</v>
      </c>
      <c r="T53" t="s">
        <v>253</v>
      </c>
      <c r="U53" t="s">
        <v>260</v>
      </c>
      <c r="V53" t="s">
        <v>259</v>
      </c>
      <c r="W53" t="s">
        <v>367</v>
      </c>
    </row>
    <row r="54" spans="1:23">
      <c r="A54" t="s">
        <v>518</v>
      </c>
      <c r="B54" s="168">
        <v>44300</v>
      </c>
      <c r="C54">
        <v>107</v>
      </c>
      <c r="D54" t="s">
        <v>252</v>
      </c>
      <c r="E54">
        <v>1070874</v>
      </c>
      <c r="F54">
        <v>0</v>
      </c>
      <c r="G54" t="s">
        <v>264</v>
      </c>
      <c r="H54" t="s">
        <v>881</v>
      </c>
      <c r="J54">
        <v>0</v>
      </c>
      <c r="K54" t="s">
        <v>43</v>
      </c>
      <c r="L54" s="136">
        <v>23800000</v>
      </c>
      <c r="M54" s="136"/>
      <c r="N54">
        <v>23800000</v>
      </c>
      <c r="P54">
        <v>-894800000</v>
      </c>
      <c r="Q54" t="s">
        <v>263</v>
      </c>
      <c r="R54" t="s">
        <v>262</v>
      </c>
      <c r="S54" t="s">
        <v>261</v>
      </c>
      <c r="T54" t="s">
        <v>253</v>
      </c>
      <c r="U54" t="s">
        <v>260</v>
      </c>
      <c r="V54" t="s">
        <v>259</v>
      </c>
      <c r="W54" t="s">
        <v>367</v>
      </c>
    </row>
    <row r="55" spans="1:23">
      <c r="A55" t="s">
        <v>518</v>
      </c>
      <c r="B55" s="168">
        <v>44313</v>
      </c>
      <c r="C55">
        <v>107</v>
      </c>
      <c r="D55" t="s">
        <v>252</v>
      </c>
      <c r="E55">
        <v>1070874</v>
      </c>
      <c r="F55">
        <v>0</v>
      </c>
      <c r="G55" t="s">
        <v>264</v>
      </c>
      <c r="H55" t="s">
        <v>882</v>
      </c>
      <c r="J55">
        <v>0</v>
      </c>
      <c r="K55" t="s">
        <v>43</v>
      </c>
      <c r="L55" s="136">
        <v>23800000</v>
      </c>
      <c r="M55" s="136"/>
      <c r="N55">
        <v>23800000</v>
      </c>
      <c r="P55">
        <v>-871000000</v>
      </c>
      <c r="Q55" t="s">
        <v>263</v>
      </c>
      <c r="R55" t="s">
        <v>262</v>
      </c>
      <c r="S55" t="s">
        <v>261</v>
      </c>
      <c r="T55" t="s">
        <v>253</v>
      </c>
      <c r="U55" t="s">
        <v>260</v>
      </c>
      <c r="V55" t="s">
        <v>259</v>
      </c>
      <c r="W55" t="s">
        <v>367</v>
      </c>
    </row>
    <row r="56" spans="1:23" hidden="1">
      <c r="A56" t="s">
        <v>518</v>
      </c>
      <c r="B56" s="168">
        <v>44316</v>
      </c>
      <c r="C56">
        <v>0</v>
      </c>
      <c r="D56">
        <v>0</v>
      </c>
      <c r="E56">
        <v>0</v>
      </c>
      <c r="F56">
        <v>0</v>
      </c>
      <c r="G56" t="s">
        <v>849</v>
      </c>
      <c r="H56">
        <v>1372618</v>
      </c>
      <c r="I56" t="s">
        <v>850</v>
      </c>
      <c r="J56" t="s">
        <v>851</v>
      </c>
      <c r="K56" t="s">
        <v>43</v>
      </c>
      <c r="M56">
        <v>119000000</v>
      </c>
      <c r="O56">
        <v>119000000</v>
      </c>
      <c r="P56">
        <v>-990000000</v>
      </c>
      <c r="Q56" t="s">
        <v>256</v>
      </c>
      <c r="R56" t="s">
        <v>255</v>
      </c>
      <c r="S56" t="s">
        <v>254</v>
      </c>
      <c r="T56" t="s">
        <v>253</v>
      </c>
      <c r="U56" t="s">
        <v>43</v>
      </c>
      <c r="V56">
        <v>0</v>
      </c>
    </row>
    <row r="57" spans="1:23">
      <c r="A57" t="s">
        <v>518</v>
      </c>
      <c r="B57" s="168">
        <v>44344</v>
      </c>
      <c r="C57">
        <v>107</v>
      </c>
      <c r="D57" t="s">
        <v>252</v>
      </c>
      <c r="E57">
        <v>1070874</v>
      </c>
      <c r="F57">
        <v>0</v>
      </c>
      <c r="G57" t="s">
        <v>264</v>
      </c>
      <c r="H57" t="s">
        <v>883</v>
      </c>
      <c r="J57">
        <v>0</v>
      </c>
      <c r="K57" t="s">
        <v>43</v>
      </c>
      <c r="L57" s="136">
        <v>35700000</v>
      </c>
      <c r="M57" s="136"/>
      <c r="N57">
        <v>35700000</v>
      </c>
      <c r="P57">
        <v>-954300000</v>
      </c>
      <c r="Q57" t="s">
        <v>263</v>
      </c>
      <c r="R57" t="s">
        <v>262</v>
      </c>
      <c r="S57" t="s">
        <v>261</v>
      </c>
      <c r="T57" t="s">
        <v>253</v>
      </c>
      <c r="U57" t="s">
        <v>260</v>
      </c>
      <c r="V57" t="s">
        <v>259</v>
      </c>
      <c r="W57" t="s">
        <v>367</v>
      </c>
    </row>
    <row r="58" spans="1:23">
      <c r="A58" t="s">
        <v>518</v>
      </c>
      <c r="B58" s="168">
        <v>44375</v>
      </c>
      <c r="C58">
        <v>107</v>
      </c>
      <c r="D58" t="s">
        <v>252</v>
      </c>
      <c r="E58">
        <v>1070874</v>
      </c>
      <c r="F58">
        <v>0</v>
      </c>
      <c r="G58" t="s">
        <v>264</v>
      </c>
      <c r="H58" t="s">
        <v>884</v>
      </c>
      <c r="J58">
        <v>0</v>
      </c>
      <c r="K58" t="s">
        <v>43</v>
      </c>
      <c r="L58" s="136">
        <v>47600000</v>
      </c>
      <c r="M58" s="136"/>
      <c r="N58">
        <v>47600000</v>
      </c>
      <c r="P58">
        <v>-906700000</v>
      </c>
      <c r="Q58" t="s">
        <v>263</v>
      </c>
      <c r="R58" t="s">
        <v>262</v>
      </c>
      <c r="S58" t="s">
        <v>261</v>
      </c>
      <c r="T58" t="s">
        <v>253</v>
      </c>
      <c r="U58" t="s">
        <v>260</v>
      </c>
      <c r="V58" t="s">
        <v>259</v>
      </c>
      <c r="W58" t="s">
        <v>367</v>
      </c>
    </row>
    <row r="59" spans="1:23">
      <c r="A59" t="s">
        <v>518</v>
      </c>
      <c r="B59" s="168">
        <v>44406</v>
      </c>
      <c r="C59">
        <v>107</v>
      </c>
      <c r="D59" t="s">
        <v>252</v>
      </c>
      <c r="E59">
        <v>1070874</v>
      </c>
      <c r="F59">
        <v>0</v>
      </c>
      <c r="G59" t="s">
        <v>264</v>
      </c>
      <c r="H59" t="s">
        <v>885</v>
      </c>
      <c r="J59">
        <v>0</v>
      </c>
      <c r="K59" t="s">
        <v>43</v>
      </c>
      <c r="L59" s="136">
        <v>35700000</v>
      </c>
      <c r="M59" s="136"/>
      <c r="N59">
        <v>35700000</v>
      </c>
      <c r="P59">
        <v>-871000000</v>
      </c>
      <c r="Q59" t="s">
        <v>263</v>
      </c>
      <c r="R59" t="s">
        <v>262</v>
      </c>
      <c r="S59" t="s">
        <v>261</v>
      </c>
      <c r="T59" t="s">
        <v>253</v>
      </c>
      <c r="U59" t="s">
        <v>260</v>
      </c>
      <c r="V59" t="s">
        <v>259</v>
      </c>
      <c r="W59" t="s">
        <v>367</v>
      </c>
    </row>
    <row r="60" spans="1:23">
      <c r="A60" t="s">
        <v>518</v>
      </c>
      <c r="B60" s="168">
        <v>44424</v>
      </c>
      <c r="C60">
        <v>107</v>
      </c>
      <c r="D60" t="s">
        <v>252</v>
      </c>
      <c r="E60">
        <v>1070874</v>
      </c>
      <c r="F60">
        <v>0</v>
      </c>
      <c r="G60" t="s">
        <v>264</v>
      </c>
      <c r="H60" t="s">
        <v>886</v>
      </c>
      <c r="J60">
        <v>0</v>
      </c>
      <c r="K60" t="s">
        <v>43</v>
      </c>
      <c r="L60" s="136">
        <v>59500000</v>
      </c>
      <c r="M60" s="136"/>
      <c r="N60">
        <v>59500000</v>
      </c>
      <c r="P60">
        <v>-811500000</v>
      </c>
      <c r="Q60" t="s">
        <v>263</v>
      </c>
      <c r="R60" t="s">
        <v>262</v>
      </c>
      <c r="S60" t="s">
        <v>261</v>
      </c>
      <c r="T60" t="s">
        <v>253</v>
      </c>
      <c r="U60" t="s">
        <v>260</v>
      </c>
      <c r="V60" t="s">
        <v>259</v>
      </c>
      <c r="W60" t="s">
        <v>367</v>
      </c>
    </row>
    <row r="61" spans="1:23">
      <c r="A61" t="s">
        <v>518</v>
      </c>
      <c r="B61" s="168">
        <v>44438</v>
      </c>
      <c r="C61">
        <v>107</v>
      </c>
      <c r="D61" t="s">
        <v>252</v>
      </c>
      <c r="E61">
        <v>1070874</v>
      </c>
      <c r="F61">
        <v>0</v>
      </c>
      <c r="G61" t="s">
        <v>264</v>
      </c>
      <c r="H61" t="s">
        <v>887</v>
      </c>
      <c r="J61">
        <v>0</v>
      </c>
      <c r="K61" t="s">
        <v>43</v>
      </c>
      <c r="L61" s="136">
        <v>23800000</v>
      </c>
      <c r="M61" s="136"/>
      <c r="N61">
        <v>23800000</v>
      </c>
      <c r="P61">
        <v>-787700000</v>
      </c>
      <c r="Q61" t="s">
        <v>263</v>
      </c>
      <c r="R61" t="s">
        <v>262</v>
      </c>
      <c r="S61" t="s">
        <v>261</v>
      </c>
      <c r="T61" t="s">
        <v>253</v>
      </c>
      <c r="U61" t="s">
        <v>260</v>
      </c>
      <c r="V61" t="s">
        <v>259</v>
      </c>
      <c r="W61" t="s">
        <v>367</v>
      </c>
    </row>
    <row r="62" spans="1:23">
      <c r="A62" t="s">
        <v>518</v>
      </c>
      <c r="B62" s="168">
        <v>44455</v>
      </c>
      <c r="C62">
        <v>107</v>
      </c>
      <c r="D62" t="s">
        <v>252</v>
      </c>
      <c r="E62">
        <v>1070874</v>
      </c>
      <c r="F62">
        <v>0</v>
      </c>
      <c r="G62" t="s">
        <v>264</v>
      </c>
      <c r="H62" t="s">
        <v>888</v>
      </c>
      <c r="J62">
        <v>0</v>
      </c>
      <c r="K62" t="s">
        <v>43</v>
      </c>
      <c r="L62" s="136">
        <v>55930000</v>
      </c>
      <c r="M62" s="136"/>
      <c r="N62">
        <v>55930000</v>
      </c>
      <c r="P62">
        <v>-731770000</v>
      </c>
      <c r="Q62" t="s">
        <v>263</v>
      </c>
      <c r="R62" t="s">
        <v>262</v>
      </c>
      <c r="S62" t="s">
        <v>261</v>
      </c>
      <c r="T62" t="s">
        <v>253</v>
      </c>
      <c r="U62" t="s">
        <v>260</v>
      </c>
      <c r="V62" t="s">
        <v>259</v>
      </c>
      <c r="W62" t="s">
        <v>367</v>
      </c>
    </row>
    <row r="63" spans="1:23">
      <c r="A63" t="s">
        <v>518</v>
      </c>
      <c r="B63" s="168">
        <v>44461</v>
      </c>
      <c r="C63">
        <v>107</v>
      </c>
      <c r="D63" t="s">
        <v>252</v>
      </c>
      <c r="E63">
        <v>1070874</v>
      </c>
      <c r="F63">
        <v>0</v>
      </c>
      <c r="G63" t="s">
        <v>264</v>
      </c>
      <c r="H63" t="s">
        <v>889</v>
      </c>
      <c r="J63">
        <v>0</v>
      </c>
      <c r="K63" t="s">
        <v>43</v>
      </c>
      <c r="L63" s="136">
        <v>27965000</v>
      </c>
      <c r="M63" s="136"/>
      <c r="N63">
        <v>27965000</v>
      </c>
      <c r="P63">
        <v>-703805000</v>
      </c>
      <c r="Q63" t="s">
        <v>263</v>
      </c>
      <c r="R63" t="s">
        <v>262</v>
      </c>
      <c r="S63" t="s">
        <v>261</v>
      </c>
      <c r="T63" t="s">
        <v>253</v>
      </c>
      <c r="U63" t="s">
        <v>260</v>
      </c>
      <c r="V63" t="s">
        <v>259</v>
      </c>
      <c r="W63" t="s">
        <v>367</v>
      </c>
    </row>
    <row r="64" spans="1:23" hidden="1">
      <c r="A64" t="s">
        <v>522</v>
      </c>
      <c r="B64" s="168">
        <v>44197</v>
      </c>
      <c r="C64">
        <v>0</v>
      </c>
      <c r="D64">
        <v>0</v>
      </c>
      <c r="E64">
        <v>0</v>
      </c>
      <c r="F64">
        <v>0</v>
      </c>
      <c r="G64" t="s">
        <v>844</v>
      </c>
      <c r="H64">
        <v>1372485</v>
      </c>
      <c r="I64" t="s">
        <v>845</v>
      </c>
      <c r="J64" t="s">
        <v>257</v>
      </c>
      <c r="K64" t="s">
        <v>43</v>
      </c>
      <c r="L64">
        <v>16182848160</v>
      </c>
      <c r="M64">
        <v>17184462368</v>
      </c>
      <c r="N64">
        <v>16182848160</v>
      </c>
      <c r="O64">
        <v>17184462368</v>
      </c>
      <c r="P64">
        <v>-1001614208</v>
      </c>
      <c r="Q64" t="s">
        <v>256</v>
      </c>
      <c r="R64" t="s">
        <v>258</v>
      </c>
      <c r="S64" t="s">
        <v>257</v>
      </c>
      <c r="T64" t="s">
        <v>253</v>
      </c>
      <c r="U64" t="s">
        <v>43</v>
      </c>
      <c r="V64">
        <v>0</v>
      </c>
    </row>
    <row r="65" spans="1:23">
      <c r="A65" t="s">
        <v>522</v>
      </c>
      <c r="B65" s="168">
        <v>44221</v>
      </c>
      <c r="C65">
        <v>107</v>
      </c>
      <c r="D65" t="s">
        <v>250</v>
      </c>
      <c r="E65">
        <v>3314786</v>
      </c>
      <c r="F65">
        <v>0</v>
      </c>
      <c r="G65" t="s">
        <v>264</v>
      </c>
      <c r="H65" t="s">
        <v>523</v>
      </c>
      <c r="J65">
        <v>0</v>
      </c>
      <c r="K65" t="s">
        <v>43</v>
      </c>
      <c r="L65" s="136">
        <v>35700000</v>
      </c>
      <c r="M65" s="136"/>
      <c r="N65">
        <v>35700000</v>
      </c>
      <c r="P65">
        <v>-965914208</v>
      </c>
      <c r="Q65" t="s">
        <v>263</v>
      </c>
      <c r="R65" t="s">
        <v>262</v>
      </c>
      <c r="S65" t="s">
        <v>261</v>
      </c>
      <c r="T65" t="s">
        <v>253</v>
      </c>
      <c r="U65" t="s">
        <v>260</v>
      </c>
      <c r="V65" t="s">
        <v>259</v>
      </c>
      <c r="W65" t="s">
        <v>269</v>
      </c>
    </row>
    <row r="66" spans="1:23">
      <c r="A66" t="s">
        <v>522</v>
      </c>
      <c r="B66" s="168">
        <v>44274</v>
      </c>
      <c r="C66">
        <v>107</v>
      </c>
      <c r="D66" t="s">
        <v>250</v>
      </c>
      <c r="E66">
        <v>3314786</v>
      </c>
      <c r="F66">
        <v>0</v>
      </c>
      <c r="G66" t="s">
        <v>264</v>
      </c>
      <c r="H66" t="s">
        <v>525</v>
      </c>
      <c r="J66">
        <v>0</v>
      </c>
      <c r="K66" t="s">
        <v>43</v>
      </c>
      <c r="L66" s="136">
        <v>11614208</v>
      </c>
      <c r="M66" s="136"/>
      <c r="N66">
        <v>11614208</v>
      </c>
      <c r="P66">
        <v>-954300000</v>
      </c>
      <c r="Q66" t="s">
        <v>263</v>
      </c>
      <c r="R66" t="s">
        <v>262</v>
      </c>
      <c r="S66" t="s">
        <v>261</v>
      </c>
      <c r="T66" t="s">
        <v>253</v>
      </c>
      <c r="U66" t="s">
        <v>260</v>
      </c>
      <c r="V66" t="s">
        <v>259</v>
      </c>
      <c r="W66" t="s">
        <v>270</v>
      </c>
    </row>
    <row r="67" spans="1:23">
      <c r="A67" t="s">
        <v>522</v>
      </c>
      <c r="B67" s="168">
        <v>44274</v>
      </c>
      <c r="C67">
        <v>107</v>
      </c>
      <c r="D67" t="s">
        <v>250</v>
      </c>
      <c r="E67">
        <v>3314786</v>
      </c>
      <c r="F67">
        <v>0</v>
      </c>
      <c r="G67" t="s">
        <v>264</v>
      </c>
      <c r="H67" t="s">
        <v>524</v>
      </c>
      <c r="J67">
        <v>0</v>
      </c>
      <c r="K67" t="s">
        <v>43</v>
      </c>
      <c r="L67" s="136">
        <v>35700000</v>
      </c>
      <c r="M67" s="136"/>
      <c r="N67">
        <v>35700000</v>
      </c>
      <c r="P67">
        <v>-918600000</v>
      </c>
      <c r="Q67" t="s">
        <v>263</v>
      </c>
      <c r="R67" t="s">
        <v>262</v>
      </c>
      <c r="S67" t="s">
        <v>261</v>
      </c>
      <c r="T67" t="s">
        <v>253</v>
      </c>
      <c r="U67" t="s">
        <v>260</v>
      </c>
      <c r="V67" t="s">
        <v>259</v>
      </c>
      <c r="W67" t="s">
        <v>270</v>
      </c>
    </row>
    <row r="68" spans="1:23">
      <c r="A68" t="s">
        <v>522</v>
      </c>
      <c r="B68" s="168">
        <v>44306</v>
      </c>
      <c r="C68">
        <v>107</v>
      </c>
      <c r="D68" t="s">
        <v>250</v>
      </c>
      <c r="E68">
        <v>3314786</v>
      </c>
      <c r="F68">
        <v>0</v>
      </c>
      <c r="G68" t="s">
        <v>264</v>
      </c>
      <c r="H68" t="s">
        <v>890</v>
      </c>
      <c r="J68">
        <v>0</v>
      </c>
      <c r="K68" t="s">
        <v>43</v>
      </c>
      <c r="L68" s="136">
        <v>23800000</v>
      </c>
      <c r="M68" s="136"/>
      <c r="N68">
        <v>23800000</v>
      </c>
      <c r="P68">
        <v>-894800000</v>
      </c>
      <c r="Q68" t="s">
        <v>263</v>
      </c>
      <c r="R68" t="s">
        <v>262</v>
      </c>
      <c r="S68" t="s">
        <v>261</v>
      </c>
      <c r="T68" t="s">
        <v>253</v>
      </c>
      <c r="U68" t="s">
        <v>260</v>
      </c>
      <c r="V68" t="s">
        <v>259</v>
      </c>
      <c r="W68" t="s">
        <v>270</v>
      </c>
    </row>
    <row r="69" spans="1:23" hidden="1">
      <c r="A69" t="s">
        <v>522</v>
      </c>
      <c r="B69" s="168">
        <v>44316</v>
      </c>
      <c r="C69">
        <v>0</v>
      </c>
      <c r="D69">
        <v>0</v>
      </c>
      <c r="E69">
        <v>0</v>
      </c>
      <c r="F69">
        <v>0</v>
      </c>
      <c r="G69" t="s">
        <v>849</v>
      </c>
      <c r="H69">
        <v>1372618</v>
      </c>
      <c r="I69" t="s">
        <v>850</v>
      </c>
      <c r="J69" t="s">
        <v>851</v>
      </c>
      <c r="K69" t="s">
        <v>43</v>
      </c>
      <c r="M69">
        <v>119000000</v>
      </c>
      <c r="O69">
        <v>119000000</v>
      </c>
      <c r="P69">
        <v>-1013800000</v>
      </c>
      <c r="Q69" t="s">
        <v>256</v>
      </c>
      <c r="R69" t="s">
        <v>255</v>
      </c>
      <c r="S69" t="s">
        <v>254</v>
      </c>
      <c r="T69" t="s">
        <v>253</v>
      </c>
      <c r="U69" t="s">
        <v>43</v>
      </c>
      <c r="V69">
        <v>0</v>
      </c>
    </row>
    <row r="70" spans="1:23">
      <c r="A70" t="s">
        <v>522</v>
      </c>
      <c r="B70" s="168">
        <v>44329</v>
      </c>
      <c r="C70">
        <v>107</v>
      </c>
      <c r="D70" t="s">
        <v>250</v>
      </c>
      <c r="E70">
        <v>3314786</v>
      </c>
      <c r="F70">
        <v>0</v>
      </c>
      <c r="G70" t="s">
        <v>264</v>
      </c>
      <c r="H70" t="s">
        <v>891</v>
      </c>
      <c r="J70">
        <v>0</v>
      </c>
      <c r="K70" t="s">
        <v>43</v>
      </c>
      <c r="L70" s="136">
        <v>23800000</v>
      </c>
      <c r="M70" s="136"/>
      <c r="N70">
        <v>23800000</v>
      </c>
      <c r="P70">
        <v>-990000000</v>
      </c>
      <c r="Q70" t="s">
        <v>263</v>
      </c>
      <c r="R70" t="s">
        <v>262</v>
      </c>
      <c r="S70" t="s">
        <v>261</v>
      </c>
      <c r="T70" t="s">
        <v>253</v>
      </c>
      <c r="U70" t="s">
        <v>260</v>
      </c>
      <c r="V70" t="s">
        <v>259</v>
      </c>
      <c r="W70" t="s">
        <v>892</v>
      </c>
    </row>
    <row r="71" spans="1:23">
      <c r="A71" t="s">
        <v>522</v>
      </c>
      <c r="B71" s="168">
        <v>44347</v>
      </c>
      <c r="C71">
        <v>107</v>
      </c>
      <c r="D71" t="s">
        <v>250</v>
      </c>
      <c r="E71">
        <v>3314786</v>
      </c>
      <c r="F71">
        <v>0</v>
      </c>
      <c r="G71" t="s">
        <v>264</v>
      </c>
      <c r="H71" t="s">
        <v>893</v>
      </c>
      <c r="J71">
        <v>0</v>
      </c>
      <c r="K71" t="s">
        <v>43</v>
      </c>
      <c r="L71" s="136">
        <v>35700000</v>
      </c>
      <c r="M71" s="136"/>
      <c r="N71">
        <v>35700000</v>
      </c>
      <c r="P71">
        <v>-954300000</v>
      </c>
      <c r="Q71" t="s">
        <v>263</v>
      </c>
      <c r="R71" t="s">
        <v>262</v>
      </c>
      <c r="S71" t="s">
        <v>261</v>
      </c>
      <c r="T71" t="s">
        <v>253</v>
      </c>
      <c r="U71" t="s">
        <v>260</v>
      </c>
      <c r="V71" t="s">
        <v>259</v>
      </c>
      <c r="W71" t="s">
        <v>894</v>
      </c>
    </row>
    <row r="72" spans="1:23">
      <c r="A72" t="s">
        <v>522</v>
      </c>
      <c r="B72" s="168">
        <v>44377</v>
      </c>
      <c r="C72">
        <v>107</v>
      </c>
      <c r="D72" t="s">
        <v>250</v>
      </c>
      <c r="E72">
        <v>3314786</v>
      </c>
      <c r="F72">
        <v>0</v>
      </c>
      <c r="G72" t="s">
        <v>264</v>
      </c>
      <c r="H72" t="s">
        <v>895</v>
      </c>
      <c r="J72">
        <v>0</v>
      </c>
      <c r="K72" t="s">
        <v>43</v>
      </c>
      <c r="L72" s="136">
        <v>47600000</v>
      </c>
      <c r="M72" s="136"/>
      <c r="N72">
        <v>47600000</v>
      </c>
      <c r="P72">
        <v>-906700000</v>
      </c>
      <c r="Q72" t="s">
        <v>263</v>
      </c>
      <c r="R72" t="s">
        <v>262</v>
      </c>
      <c r="S72" t="s">
        <v>261</v>
      </c>
      <c r="T72" t="s">
        <v>253</v>
      </c>
      <c r="U72" t="s">
        <v>260</v>
      </c>
      <c r="V72" t="s">
        <v>259</v>
      </c>
      <c r="W72" t="s">
        <v>270</v>
      </c>
    </row>
    <row r="73" spans="1:23">
      <c r="A73" t="s">
        <v>522</v>
      </c>
      <c r="B73" s="168">
        <v>44405</v>
      </c>
      <c r="C73">
        <v>107</v>
      </c>
      <c r="D73" t="s">
        <v>250</v>
      </c>
      <c r="E73">
        <v>3314786</v>
      </c>
      <c r="F73">
        <v>0</v>
      </c>
      <c r="G73" t="s">
        <v>264</v>
      </c>
      <c r="H73" t="s">
        <v>896</v>
      </c>
      <c r="J73">
        <v>0</v>
      </c>
      <c r="K73" t="s">
        <v>43</v>
      </c>
      <c r="L73" s="136">
        <v>35700000</v>
      </c>
      <c r="M73" s="136"/>
      <c r="N73">
        <v>35700000</v>
      </c>
      <c r="P73">
        <v>-871000000</v>
      </c>
      <c r="Q73" t="s">
        <v>263</v>
      </c>
      <c r="R73" t="s">
        <v>262</v>
      </c>
      <c r="S73" t="s">
        <v>261</v>
      </c>
      <c r="T73" t="s">
        <v>253</v>
      </c>
      <c r="U73" t="s">
        <v>260</v>
      </c>
      <c r="V73" t="s">
        <v>259</v>
      </c>
      <c r="W73" t="s">
        <v>270</v>
      </c>
    </row>
    <row r="74" spans="1:23">
      <c r="A74" t="s">
        <v>522</v>
      </c>
      <c r="B74" s="168">
        <v>44428</v>
      </c>
      <c r="C74">
        <v>107</v>
      </c>
      <c r="D74" t="s">
        <v>250</v>
      </c>
      <c r="E74">
        <v>3314786</v>
      </c>
      <c r="F74">
        <v>0</v>
      </c>
      <c r="G74" t="s">
        <v>264</v>
      </c>
      <c r="H74" t="s">
        <v>897</v>
      </c>
      <c r="J74">
        <v>0</v>
      </c>
      <c r="K74" t="s">
        <v>43</v>
      </c>
      <c r="L74" s="136">
        <v>59500000</v>
      </c>
      <c r="M74" s="136"/>
      <c r="N74">
        <v>59500000</v>
      </c>
      <c r="P74">
        <v>-811500000</v>
      </c>
      <c r="Q74" t="s">
        <v>263</v>
      </c>
      <c r="R74" t="s">
        <v>262</v>
      </c>
      <c r="S74" t="s">
        <v>261</v>
      </c>
      <c r="T74" t="s">
        <v>253</v>
      </c>
      <c r="U74" t="s">
        <v>260</v>
      </c>
      <c r="V74" t="s">
        <v>259</v>
      </c>
      <c r="W74" t="s">
        <v>270</v>
      </c>
    </row>
    <row r="75" spans="1:23">
      <c r="A75" t="s">
        <v>522</v>
      </c>
      <c r="B75" s="168">
        <v>44438</v>
      </c>
      <c r="C75">
        <v>107</v>
      </c>
      <c r="D75" t="s">
        <v>250</v>
      </c>
      <c r="E75">
        <v>3314786</v>
      </c>
      <c r="F75">
        <v>0</v>
      </c>
      <c r="G75" t="s">
        <v>264</v>
      </c>
      <c r="H75" t="s">
        <v>898</v>
      </c>
      <c r="J75">
        <v>0</v>
      </c>
      <c r="K75" t="s">
        <v>43</v>
      </c>
      <c r="L75" s="136">
        <v>23800000</v>
      </c>
      <c r="M75" s="136"/>
      <c r="N75">
        <v>23800000</v>
      </c>
      <c r="P75">
        <v>-787700000</v>
      </c>
      <c r="Q75" t="s">
        <v>263</v>
      </c>
      <c r="R75" t="s">
        <v>262</v>
      </c>
      <c r="S75" t="s">
        <v>261</v>
      </c>
      <c r="T75" t="s">
        <v>253</v>
      </c>
      <c r="U75" t="s">
        <v>260</v>
      </c>
      <c r="V75" t="s">
        <v>259</v>
      </c>
      <c r="W75" t="s">
        <v>270</v>
      </c>
    </row>
    <row r="76" spans="1:23">
      <c r="A76" t="s">
        <v>522</v>
      </c>
      <c r="B76" s="168">
        <v>44448</v>
      </c>
      <c r="C76">
        <v>107</v>
      </c>
      <c r="D76" t="s">
        <v>250</v>
      </c>
      <c r="E76">
        <v>3314786</v>
      </c>
      <c r="F76">
        <v>0</v>
      </c>
      <c r="G76" t="s">
        <v>264</v>
      </c>
      <c r="H76" t="s">
        <v>899</v>
      </c>
      <c r="J76">
        <v>0</v>
      </c>
      <c r="K76" t="s">
        <v>43</v>
      </c>
      <c r="L76" s="136">
        <v>55930000</v>
      </c>
      <c r="M76" s="136"/>
      <c r="N76">
        <v>55930000</v>
      </c>
      <c r="P76">
        <v>-731770000</v>
      </c>
      <c r="Q76" t="s">
        <v>263</v>
      </c>
      <c r="R76" t="s">
        <v>262</v>
      </c>
      <c r="S76" t="s">
        <v>261</v>
      </c>
      <c r="T76" t="s">
        <v>253</v>
      </c>
      <c r="U76" t="s">
        <v>260</v>
      </c>
      <c r="V76" t="s">
        <v>259</v>
      </c>
      <c r="W76" t="s">
        <v>270</v>
      </c>
    </row>
    <row r="77" spans="1:23">
      <c r="A77" t="s">
        <v>522</v>
      </c>
      <c r="B77" s="168">
        <v>44460</v>
      </c>
      <c r="C77">
        <v>107</v>
      </c>
      <c r="D77" t="s">
        <v>250</v>
      </c>
      <c r="E77">
        <v>3314786</v>
      </c>
      <c r="F77">
        <v>0</v>
      </c>
      <c r="G77" t="s">
        <v>264</v>
      </c>
      <c r="H77" t="s">
        <v>900</v>
      </c>
      <c r="J77">
        <v>0</v>
      </c>
      <c r="K77" t="s">
        <v>43</v>
      </c>
      <c r="L77" s="136">
        <v>27965000</v>
      </c>
      <c r="M77" s="136"/>
      <c r="N77">
        <v>27965000</v>
      </c>
      <c r="P77">
        <v>-703805000</v>
      </c>
      <c r="Q77" t="s">
        <v>263</v>
      </c>
      <c r="R77" t="s">
        <v>262</v>
      </c>
      <c r="S77" t="s">
        <v>261</v>
      </c>
      <c r="T77" t="s">
        <v>253</v>
      </c>
      <c r="U77" t="s">
        <v>260</v>
      </c>
      <c r="V77" t="s">
        <v>259</v>
      </c>
      <c r="W77" t="s">
        <v>270</v>
      </c>
    </row>
    <row r="78" spans="1:23" hidden="1">
      <c r="A78" t="s">
        <v>526</v>
      </c>
      <c r="B78" s="168">
        <v>44197</v>
      </c>
      <c r="C78">
        <v>0</v>
      </c>
      <c r="D78">
        <v>0</v>
      </c>
      <c r="E78">
        <v>0</v>
      </c>
      <c r="F78">
        <v>0</v>
      </c>
      <c r="G78" t="s">
        <v>844</v>
      </c>
      <c r="H78">
        <v>1372485</v>
      </c>
      <c r="I78" t="s">
        <v>845</v>
      </c>
      <c r="J78" t="s">
        <v>257</v>
      </c>
      <c r="K78" t="s">
        <v>43</v>
      </c>
      <c r="L78">
        <v>15992862509</v>
      </c>
      <c r="M78">
        <v>17042620176</v>
      </c>
      <c r="N78">
        <v>15992862509</v>
      </c>
      <c r="O78">
        <v>17042620176</v>
      </c>
      <c r="P78">
        <v>-1049757667</v>
      </c>
      <c r="Q78" t="s">
        <v>256</v>
      </c>
      <c r="R78" t="s">
        <v>258</v>
      </c>
      <c r="S78" t="s">
        <v>257</v>
      </c>
      <c r="T78" t="s">
        <v>253</v>
      </c>
      <c r="U78" t="s">
        <v>43</v>
      </c>
      <c r="V78">
        <v>0</v>
      </c>
    </row>
    <row r="79" spans="1:23" hidden="1">
      <c r="A79" t="s">
        <v>526</v>
      </c>
      <c r="B79" s="168">
        <v>44202</v>
      </c>
      <c r="C79">
        <v>0</v>
      </c>
      <c r="D79">
        <v>0</v>
      </c>
      <c r="E79">
        <v>0</v>
      </c>
      <c r="F79">
        <v>0</v>
      </c>
      <c r="G79" t="s">
        <v>527</v>
      </c>
      <c r="H79">
        <v>1323577</v>
      </c>
      <c r="I79" t="s">
        <v>528</v>
      </c>
      <c r="J79" t="s">
        <v>407</v>
      </c>
      <c r="K79" t="s">
        <v>43</v>
      </c>
      <c r="M79">
        <v>29750000</v>
      </c>
      <c r="O79">
        <v>29750000</v>
      </c>
      <c r="P79">
        <v>-1079507667</v>
      </c>
      <c r="Q79" t="s">
        <v>256</v>
      </c>
      <c r="R79" t="s">
        <v>255</v>
      </c>
      <c r="S79" t="s">
        <v>254</v>
      </c>
      <c r="T79" t="s">
        <v>253</v>
      </c>
      <c r="U79" t="s">
        <v>43</v>
      </c>
      <c r="V79">
        <v>0</v>
      </c>
    </row>
    <row r="80" spans="1:23">
      <c r="A80" t="s">
        <v>526</v>
      </c>
      <c r="B80" s="168">
        <v>44202</v>
      </c>
      <c r="C80">
        <v>107</v>
      </c>
      <c r="D80" t="s">
        <v>246</v>
      </c>
      <c r="E80">
        <v>1070875</v>
      </c>
      <c r="F80">
        <v>0</v>
      </c>
      <c r="G80" t="s">
        <v>264</v>
      </c>
      <c r="H80" t="s">
        <v>529</v>
      </c>
      <c r="J80">
        <v>0</v>
      </c>
      <c r="K80" t="s">
        <v>43</v>
      </c>
      <c r="L80" s="136">
        <v>29750000</v>
      </c>
      <c r="M80" s="136"/>
      <c r="N80">
        <v>29750000</v>
      </c>
      <c r="P80">
        <v>-1049757667</v>
      </c>
      <c r="Q80" t="s">
        <v>263</v>
      </c>
      <c r="R80" t="s">
        <v>262</v>
      </c>
      <c r="S80" t="s">
        <v>261</v>
      </c>
      <c r="T80" t="s">
        <v>253</v>
      </c>
      <c r="U80" t="s">
        <v>260</v>
      </c>
      <c r="V80" t="s">
        <v>259</v>
      </c>
      <c r="W80" t="s">
        <v>268</v>
      </c>
    </row>
    <row r="81" spans="1:23">
      <c r="A81" t="s">
        <v>526</v>
      </c>
      <c r="B81" s="168">
        <v>44221</v>
      </c>
      <c r="C81">
        <v>107</v>
      </c>
      <c r="D81" t="s">
        <v>246</v>
      </c>
      <c r="E81">
        <v>1070875</v>
      </c>
      <c r="F81">
        <v>0</v>
      </c>
      <c r="G81" t="s">
        <v>264</v>
      </c>
      <c r="H81" t="s">
        <v>530</v>
      </c>
      <c r="J81">
        <v>0</v>
      </c>
      <c r="K81" t="s">
        <v>43</v>
      </c>
      <c r="L81" s="136">
        <v>35700000</v>
      </c>
      <c r="M81" s="136"/>
      <c r="N81">
        <v>35700000</v>
      </c>
      <c r="P81">
        <v>-1014057667</v>
      </c>
      <c r="Q81" t="s">
        <v>263</v>
      </c>
      <c r="R81" t="s">
        <v>262</v>
      </c>
      <c r="S81" t="s">
        <v>261</v>
      </c>
      <c r="T81" t="s">
        <v>253</v>
      </c>
      <c r="U81" t="s">
        <v>260</v>
      </c>
      <c r="V81" t="s">
        <v>259</v>
      </c>
      <c r="W81" t="s">
        <v>365</v>
      </c>
    </row>
    <row r="82" spans="1:23">
      <c r="A82" t="s">
        <v>526</v>
      </c>
      <c r="B82" s="168">
        <v>44281</v>
      </c>
      <c r="C82">
        <v>107</v>
      </c>
      <c r="D82" t="s">
        <v>246</v>
      </c>
      <c r="E82">
        <v>1070875</v>
      </c>
      <c r="F82">
        <v>0</v>
      </c>
      <c r="G82" t="s">
        <v>264</v>
      </c>
      <c r="H82" t="s">
        <v>531</v>
      </c>
      <c r="J82">
        <v>0</v>
      </c>
      <c r="K82" t="s">
        <v>43</v>
      </c>
      <c r="L82" s="136">
        <v>35700000</v>
      </c>
      <c r="M82" s="136"/>
      <c r="N82">
        <v>35700000</v>
      </c>
      <c r="P82">
        <v>-978357667</v>
      </c>
      <c r="Q82" t="s">
        <v>263</v>
      </c>
      <c r="R82" t="s">
        <v>262</v>
      </c>
      <c r="S82" t="s">
        <v>261</v>
      </c>
      <c r="T82" t="s">
        <v>253</v>
      </c>
      <c r="U82" t="s">
        <v>260</v>
      </c>
      <c r="V82" t="s">
        <v>259</v>
      </c>
      <c r="W82" t="s">
        <v>268</v>
      </c>
    </row>
    <row r="83" spans="1:23">
      <c r="A83" t="s">
        <v>526</v>
      </c>
      <c r="B83" s="168">
        <v>44281</v>
      </c>
      <c r="C83">
        <v>107</v>
      </c>
      <c r="D83" t="s">
        <v>246</v>
      </c>
      <c r="E83">
        <v>1070875</v>
      </c>
      <c r="F83">
        <v>0</v>
      </c>
      <c r="G83" t="s">
        <v>264</v>
      </c>
      <c r="H83" t="s">
        <v>532</v>
      </c>
      <c r="J83">
        <v>0</v>
      </c>
      <c r="K83" t="s">
        <v>43</v>
      </c>
      <c r="L83" s="136">
        <v>59757667</v>
      </c>
      <c r="M83" s="136"/>
      <c r="N83">
        <v>59757667</v>
      </c>
      <c r="P83">
        <v>-918600000</v>
      </c>
      <c r="Q83" t="s">
        <v>263</v>
      </c>
      <c r="R83" t="s">
        <v>262</v>
      </c>
      <c r="S83" t="s">
        <v>261</v>
      </c>
      <c r="T83" t="s">
        <v>253</v>
      </c>
      <c r="U83" t="s">
        <v>260</v>
      </c>
      <c r="V83" t="s">
        <v>259</v>
      </c>
      <c r="W83" t="s">
        <v>268</v>
      </c>
    </row>
    <row r="84" spans="1:23">
      <c r="A84" t="s">
        <v>526</v>
      </c>
      <c r="B84" s="168">
        <v>44313</v>
      </c>
      <c r="C84">
        <v>107</v>
      </c>
      <c r="D84" t="s">
        <v>246</v>
      </c>
      <c r="E84">
        <v>1070875</v>
      </c>
      <c r="F84">
        <v>0</v>
      </c>
      <c r="G84" t="s">
        <v>264</v>
      </c>
      <c r="H84" t="s">
        <v>901</v>
      </c>
      <c r="J84">
        <v>0</v>
      </c>
      <c r="K84" t="s">
        <v>43</v>
      </c>
      <c r="L84" s="136">
        <v>23800000</v>
      </c>
      <c r="M84" s="136"/>
      <c r="N84">
        <v>23800000</v>
      </c>
      <c r="P84">
        <v>-894800000</v>
      </c>
      <c r="Q84" t="s">
        <v>263</v>
      </c>
      <c r="R84" t="s">
        <v>262</v>
      </c>
      <c r="S84" t="s">
        <v>261</v>
      </c>
      <c r="T84" t="s">
        <v>253</v>
      </c>
      <c r="U84" t="s">
        <v>260</v>
      </c>
      <c r="V84" t="s">
        <v>259</v>
      </c>
      <c r="W84" t="s">
        <v>268</v>
      </c>
    </row>
    <row r="85" spans="1:23">
      <c r="A85" t="s">
        <v>526</v>
      </c>
      <c r="B85" s="168">
        <v>44313</v>
      </c>
      <c r="C85">
        <v>107</v>
      </c>
      <c r="D85" t="s">
        <v>246</v>
      </c>
      <c r="E85">
        <v>1070875</v>
      </c>
      <c r="F85">
        <v>0</v>
      </c>
      <c r="G85" t="s">
        <v>264</v>
      </c>
      <c r="H85" t="s">
        <v>902</v>
      </c>
      <c r="J85">
        <v>0</v>
      </c>
      <c r="K85" t="s">
        <v>43</v>
      </c>
      <c r="L85" s="136">
        <v>23800000</v>
      </c>
      <c r="M85" s="136"/>
      <c r="N85">
        <v>23800000</v>
      </c>
      <c r="P85">
        <v>-871000000</v>
      </c>
      <c r="Q85" t="s">
        <v>263</v>
      </c>
      <c r="R85" t="s">
        <v>262</v>
      </c>
      <c r="S85" t="s">
        <v>261</v>
      </c>
      <c r="T85" t="s">
        <v>253</v>
      </c>
      <c r="U85" t="s">
        <v>260</v>
      </c>
      <c r="V85" t="s">
        <v>259</v>
      </c>
      <c r="W85" t="s">
        <v>268</v>
      </c>
    </row>
    <row r="86" spans="1:23" hidden="1">
      <c r="A86" t="s">
        <v>526</v>
      </c>
      <c r="B86" s="168">
        <v>44316</v>
      </c>
      <c r="C86">
        <v>0</v>
      </c>
      <c r="D86">
        <v>0</v>
      </c>
      <c r="E86">
        <v>0</v>
      </c>
      <c r="F86">
        <v>0</v>
      </c>
      <c r="G86" t="s">
        <v>849</v>
      </c>
      <c r="H86">
        <v>1372618</v>
      </c>
      <c r="I86" t="s">
        <v>850</v>
      </c>
      <c r="J86" t="s">
        <v>851</v>
      </c>
      <c r="K86" t="s">
        <v>43</v>
      </c>
      <c r="M86">
        <v>119000000</v>
      </c>
      <c r="O86">
        <v>119000000</v>
      </c>
      <c r="P86">
        <v>-990000000</v>
      </c>
      <c r="Q86" t="s">
        <v>256</v>
      </c>
      <c r="R86" t="s">
        <v>255</v>
      </c>
      <c r="S86" t="s">
        <v>254</v>
      </c>
      <c r="T86" t="s">
        <v>253</v>
      </c>
      <c r="U86" t="s">
        <v>43</v>
      </c>
      <c r="V86">
        <v>0</v>
      </c>
    </row>
    <row r="87" spans="1:23">
      <c r="A87" t="s">
        <v>526</v>
      </c>
      <c r="B87" s="168">
        <v>44347</v>
      </c>
      <c r="C87">
        <v>107</v>
      </c>
      <c r="D87" t="s">
        <v>246</v>
      </c>
      <c r="E87">
        <v>1070875</v>
      </c>
      <c r="F87">
        <v>0</v>
      </c>
      <c r="G87" t="s">
        <v>264</v>
      </c>
      <c r="H87" t="s">
        <v>903</v>
      </c>
      <c r="J87">
        <v>0</v>
      </c>
      <c r="K87" t="s">
        <v>43</v>
      </c>
      <c r="L87" s="136">
        <v>35700000</v>
      </c>
      <c r="M87" s="136"/>
      <c r="N87">
        <v>35700000</v>
      </c>
      <c r="P87">
        <v>-954300000</v>
      </c>
      <c r="Q87" t="s">
        <v>263</v>
      </c>
      <c r="R87" t="s">
        <v>262</v>
      </c>
      <c r="S87" t="s">
        <v>261</v>
      </c>
      <c r="T87" t="s">
        <v>253</v>
      </c>
      <c r="U87" t="s">
        <v>260</v>
      </c>
      <c r="V87" t="s">
        <v>259</v>
      </c>
      <c r="W87" t="s">
        <v>268</v>
      </c>
    </row>
    <row r="88" spans="1:23">
      <c r="A88" t="s">
        <v>526</v>
      </c>
      <c r="B88" s="168">
        <v>44377</v>
      </c>
      <c r="C88">
        <v>107</v>
      </c>
      <c r="D88" t="s">
        <v>246</v>
      </c>
      <c r="E88">
        <v>1070875</v>
      </c>
      <c r="F88">
        <v>0</v>
      </c>
      <c r="G88" t="s">
        <v>264</v>
      </c>
      <c r="H88" t="s">
        <v>904</v>
      </c>
      <c r="J88">
        <v>0</v>
      </c>
      <c r="K88" t="s">
        <v>43</v>
      </c>
      <c r="L88" s="136">
        <v>47600000</v>
      </c>
      <c r="M88" s="136"/>
      <c r="N88">
        <v>47600000</v>
      </c>
      <c r="P88">
        <v>-906700000</v>
      </c>
      <c r="Q88" t="s">
        <v>263</v>
      </c>
      <c r="R88" t="s">
        <v>262</v>
      </c>
      <c r="S88" t="s">
        <v>261</v>
      </c>
      <c r="T88" t="s">
        <v>253</v>
      </c>
      <c r="U88" t="s">
        <v>260</v>
      </c>
      <c r="V88" t="s">
        <v>259</v>
      </c>
      <c r="W88" t="s">
        <v>268</v>
      </c>
    </row>
    <row r="89" spans="1:23">
      <c r="A89" t="s">
        <v>526</v>
      </c>
      <c r="B89" s="168">
        <v>44403</v>
      </c>
      <c r="C89">
        <v>107</v>
      </c>
      <c r="D89" t="s">
        <v>246</v>
      </c>
      <c r="E89">
        <v>1070875</v>
      </c>
      <c r="F89">
        <v>0</v>
      </c>
      <c r="G89" t="s">
        <v>264</v>
      </c>
      <c r="H89" t="s">
        <v>905</v>
      </c>
      <c r="J89">
        <v>0</v>
      </c>
      <c r="K89" t="s">
        <v>43</v>
      </c>
      <c r="L89" s="136">
        <v>35700000</v>
      </c>
      <c r="M89" s="136"/>
      <c r="N89">
        <v>35700000</v>
      </c>
      <c r="P89">
        <v>-871000000</v>
      </c>
      <c r="Q89" t="s">
        <v>263</v>
      </c>
      <c r="R89" t="s">
        <v>262</v>
      </c>
      <c r="S89" t="s">
        <v>261</v>
      </c>
      <c r="T89" t="s">
        <v>253</v>
      </c>
      <c r="U89" t="s">
        <v>260</v>
      </c>
      <c r="V89" t="s">
        <v>259</v>
      </c>
      <c r="W89" t="s">
        <v>906</v>
      </c>
    </row>
    <row r="90" spans="1:23">
      <c r="A90" t="s">
        <v>526</v>
      </c>
      <c r="B90" s="168">
        <v>44434</v>
      </c>
      <c r="C90">
        <v>107</v>
      </c>
      <c r="D90" t="s">
        <v>246</v>
      </c>
      <c r="E90">
        <v>1070875</v>
      </c>
      <c r="F90">
        <v>0</v>
      </c>
      <c r="G90" t="s">
        <v>264</v>
      </c>
      <c r="H90" t="s">
        <v>907</v>
      </c>
      <c r="J90">
        <v>0</v>
      </c>
      <c r="K90" t="s">
        <v>43</v>
      </c>
      <c r="L90" s="136">
        <v>59500000</v>
      </c>
      <c r="M90" s="136"/>
      <c r="N90">
        <v>59500000</v>
      </c>
      <c r="P90">
        <v>-811500000</v>
      </c>
      <c r="Q90" t="s">
        <v>263</v>
      </c>
      <c r="R90" t="s">
        <v>262</v>
      </c>
      <c r="S90" t="s">
        <v>261</v>
      </c>
      <c r="T90" t="s">
        <v>253</v>
      </c>
      <c r="U90" t="s">
        <v>260</v>
      </c>
      <c r="V90" t="s">
        <v>259</v>
      </c>
      <c r="W90" t="s">
        <v>268</v>
      </c>
    </row>
    <row r="91" spans="1:23">
      <c r="A91" t="s">
        <v>526</v>
      </c>
      <c r="B91" s="168">
        <v>44439</v>
      </c>
      <c r="C91">
        <v>107</v>
      </c>
      <c r="D91" t="s">
        <v>246</v>
      </c>
      <c r="E91">
        <v>1070875</v>
      </c>
      <c r="F91">
        <v>0</v>
      </c>
      <c r="G91" t="s">
        <v>264</v>
      </c>
      <c r="H91" t="s">
        <v>908</v>
      </c>
      <c r="J91">
        <v>0</v>
      </c>
      <c r="K91" t="s">
        <v>43</v>
      </c>
      <c r="L91" s="136">
        <v>23800000</v>
      </c>
      <c r="M91" s="136"/>
      <c r="N91">
        <v>23800000</v>
      </c>
      <c r="P91">
        <v>-787700000</v>
      </c>
      <c r="Q91" t="s">
        <v>263</v>
      </c>
      <c r="R91" t="s">
        <v>262</v>
      </c>
      <c r="S91" t="s">
        <v>261</v>
      </c>
      <c r="T91" t="s">
        <v>253</v>
      </c>
      <c r="U91" t="s">
        <v>260</v>
      </c>
      <c r="V91" t="s">
        <v>259</v>
      </c>
      <c r="W91" t="s">
        <v>268</v>
      </c>
    </row>
    <row r="92" spans="1:23">
      <c r="A92" t="s">
        <v>526</v>
      </c>
      <c r="B92" s="168">
        <v>44448</v>
      </c>
      <c r="C92">
        <v>107</v>
      </c>
      <c r="D92" t="s">
        <v>246</v>
      </c>
      <c r="E92">
        <v>1070875</v>
      </c>
      <c r="F92">
        <v>0</v>
      </c>
      <c r="G92" t="s">
        <v>264</v>
      </c>
      <c r="H92" t="s">
        <v>909</v>
      </c>
      <c r="J92">
        <v>0</v>
      </c>
      <c r="K92" t="s">
        <v>43</v>
      </c>
      <c r="L92" s="136">
        <v>55930000</v>
      </c>
      <c r="M92" s="136"/>
      <c r="N92">
        <v>55930000</v>
      </c>
      <c r="P92">
        <v>-731770000</v>
      </c>
      <c r="Q92" t="s">
        <v>263</v>
      </c>
      <c r="R92" t="s">
        <v>262</v>
      </c>
      <c r="S92" t="s">
        <v>261</v>
      </c>
      <c r="T92" t="s">
        <v>253</v>
      </c>
      <c r="U92" t="s">
        <v>260</v>
      </c>
      <c r="V92" t="s">
        <v>259</v>
      </c>
      <c r="W92" t="s">
        <v>268</v>
      </c>
    </row>
    <row r="93" spans="1:23">
      <c r="A93" t="s">
        <v>526</v>
      </c>
      <c r="B93" s="168">
        <v>44462</v>
      </c>
      <c r="C93">
        <v>107</v>
      </c>
      <c r="D93" t="s">
        <v>246</v>
      </c>
      <c r="E93">
        <v>1070875</v>
      </c>
      <c r="F93">
        <v>0</v>
      </c>
      <c r="G93" t="s">
        <v>264</v>
      </c>
      <c r="H93" t="s">
        <v>910</v>
      </c>
      <c r="J93">
        <v>0</v>
      </c>
      <c r="K93" t="s">
        <v>43</v>
      </c>
      <c r="L93" s="136">
        <v>27965000</v>
      </c>
      <c r="M93" s="136"/>
      <c r="N93">
        <v>27965000</v>
      </c>
      <c r="P93">
        <v>-703805000</v>
      </c>
      <c r="Q93" t="s">
        <v>263</v>
      </c>
      <c r="R93" t="s">
        <v>262</v>
      </c>
      <c r="S93" t="s">
        <v>261</v>
      </c>
      <c r="T93" t="s">
        <v>253</v>
      </c>
      <c r="U93" t="s">
        <v>260</v>
      </c>
      <c r="V93" t="s">
        <v>259</v>
      </c>
      <c r="W93" t="s">
        <v>268</v>
      </c>
    </row>
    <row r="94" spans="1:23" hidden="1">
      <c r="A94" t="s">
        <v>533</v>
      </c>
      <c r="B94" s="168">
        <v>44197</v>
      </c>
      <c r="C94">
        <v>0</v>
      </c>
      <c r="D94">
        <v>0</v>
      </c>
      <c r="E94">
        <v>0</v>
      </c>
      <c r="F94">
        <v>0</v>
      </c>
      <c r="G94" t="s">
        <v>844</v>
      </c>
      <c r="H94">
        <v>1372485</v>
      </c>
      <c r="I94" t="s">
        <v>845</v>
      </c>
      <c r="J94" t="s">
        <v>257</v>
      </c>
      <c r="K94" t="s">
        <v>43</v>
      </c>
      <c r="L94">
        <v>15992220049</v>
      </c>
      <c r="M94">
        <v>17042298946</v>
      </c>
      <c r="N94">
        <v>15992220049</v>
      </c>
      <c r="O94">
        <v>17042298946</v>
      </c>
      <c r="P94">
        <v>-1050078897</v>
      </c>
      <c r="Q94" t="s">
        <v>256</v>
      </c>
      <c r="R94" t="s">
        <v>258</v>
      </c>
      <c r="S94" t="s">
        <v>257</v>
      </c>
      <c r="T94" t="s">
        <v>253</v>
      </c>
      <c r="U94" t="s">
        <v>43</v>
      </c>
      <c r="V94">
        <v>0</v>
      </c>
    </row>
    <row r="95" spans="1:23">
      <c r="A95" t="s">
        <v>533</v>
      </c>
      <c r="B95" s="168">
        <v>44218</v>
      </c>
      <c r="C95">
        <v>107</v>
      </c>
      <c r="D95" t="s">
        <v>251</v>
      </c>
      <c r="E95">
        <v>3314246</v>
      </c>
      <c r="F95">
        <v>0</v>
      </c>
      <c r="G95" t="s">
        <v>264</v>
      </c>
      <c r="H95" t="s">
        <v>534</v>
      </c>
      <c r="J95">
        <v>0</v>
      </c>
      <c r="K95" t="s">
        <v>43</v>
      </c>
      <c r="L95" s="136">
        <v>35700000</v>
      </c>
      <c r="M95" s="136"/>
      <c r="N95">
        <v>35700000</v>
      </c>
      <c r="P95">
        <v>-1014378897</v>
      </c>
      <c r="Q95" t="s">
        <v>263</v>
      </c>
      <c r="R95" t="s">
        <v>262</v>
      </c>
      <c r="S95" t="s">
        <v>261</v>
      </c>
      <c r="T95" t="s">
        <v>253</v>
      </c>
      <c r="U95" t="s">
        <v>260</v>
      </c>
      <c r="V95" t="s">
        <v>259</v>
      </c>
      <c r="W95" t="s">
        <v>365</v>
      </c>
    </row>
    <row r="96" spans="1:23">
      <c r="A96" t="s">
        <v>533</v>
      </c>
      <c r="B96" s="168">
        <v>44280</v>
      </c>
      <c r="C96">
        <v>107</v>
      </c>
      <c r="D96" t="s">
        <v>251</v>
      </c>
      <c r="E96">
        <v>3314246</v>
      </c>
      <c r="F96">
        <v>0</v>
      </c>
      <c r="G96" t="s">
        <v>264</v>
      </c>
      <c r="H96" t="s">
        <v>536</v>
      </c>
      <c r="J96">
        <v>0</v>
      </c>
      <c r="K96" t="s">
        <v>43</v>
      </c>
      <c r="L96" s="136">
        <v>60078897</v>
      </c>
      <c r="M96" s="136"/>
      <c r="N96">
        <v>60078897</v>
      </c>
      <c r="P96">
        <v>-954300000</v>
      </c>
      <c r="Q96" t="s">
        <v>263</v>
      </c>
      <c r="R96" t="s">
        <v>262</v>
      </c>
      <c r="S96" t="s">
        <v>261</v>
      </c>
      <c r="T96" t="s">
        <v>253</v>
      </c>
      <c r="U96" t="s">
        <v>260</v>
      </c>
      <c r="V96" t="s">
        <v>259</v>
      </c>
      <c r="W96" t="s">
        <v>408</v>
      </c>
    </row>
    <row r="97" spans="1:23">
      <c r="A97" t="s">
        <v>533</v>
      </c>
      <c r="B97" s="168">
        <v>44280</v>
      </c>
      <c r="C97">
        <v>107</v>
      </c>
      <c r="D97" t="s">
        <v>251</v>
      </c>
      <c r="E97">
        <v>3314246</v>
      </c>
      <c r="F97">
        <v>0</v>
      </c>
      <c r="G97" t="s">
        <v>264</v>
      </c>
      <c r="H97" t="s">
        <v>535</v>
      </c>
      <c r="J97">
        <v>0</v>
      </c>
      <c r="K97" t="s">
        <v>43</v>
      </c>
      <c r="L97" s="136">
        <v>35700000</v>
      </c>
      <c r="M97" s="136"/>
      <c r="N97">
        <v>35700000</v>
      </c>
      <c r="P97">
        <v>-918600000</v>
      </c>
      <c r="Q97" t="s">
        <v>263</v>
      </c>
      <c r="R97" t="s">
        <v>262</v>
      </c>
      <c r="S97" t="s">
        <v>261</v>
      </c>
      <c r="T97" t="s">
        <v>253</v>
      </c>
      <c r="U97" t="s">
        <v>260</v>
      </c>
      <c r="V97" t="s">
        <v>259</v>
      </c>
      <c r="W97" t="s">
        <v>408</v>
      </c>
    </row>
    <row r="98" spans="1:23">
      <c r="A98" t="s">
        <v>533</v>
      </c>
      <c r="B98" s="168">
        <v>44301</v>
      </c>
      <c r="C98">
        <v>107</v>
      </c>
      <c r="D98" t="s">
        <v>251</v>
      </c>
      <c r="E98">
        <v>3314246</v>
      </c>
      <c r="F98">
        <v>0</v>
      </c>
      <c r="G98" t="s">
        <v>264</v>
      </c>
      <c r="H98" t="s">
        <v>911</v>
      </c>
      <c r="J98">
        <v>0</v>
      </c>
      <c r="K98" t="s">
        <v>43</v>
      </c>
      <c r="L98" s="136">
        <v>23800000</v>
      </c>
      <c r="M98" s="136"/>
      <c r="N98">
        <v>23800000</v>
      </c>
      <c r="P98">
        <v>-894800000</v>
      </c>
      <c r="Q98" t="s">
        <v>263</v>
      </c>
      <c r="R98" t="s">
        <v>262</v>
      </c>
      <c r="S98" t="s">
        <v>261</v>
      </c>
      <c r="T98" t="s">
        <v>253</v>
      </c>
      <c r="U98" t="s">
        <v>260</v>
      </c>
      <c r="V98" t="s">
        <v>259</v>
      </c>
      <c r="W98" t="s">
        <v>408</v>
      </c>
    </row>
    <row r="99" spans="1:23">
      <c r="A99" t="s">
        <v>533</v>
      </c>
      <c r="B99" s="168">
        <v>44313</v>
      </c>
      <c r="C99">
        <v>107</v>
      </c>
      <c r="D99" t="s">
        <v>251</v>
      </c>
      <c r="E99">
        <v>3314246</v>
      </c>
      <c r="F99">
        <v>0</v>
      </c>
      <c r="G99" t="s">
        <v>264</v>
      </c>
      <c r="H99" t="s">
        <v>912</v>
      </c>
      <c r="J99">
        <v>0</v>
      </c>
      <c r="K99" t="s">
        <v>43</v>
      </c>
      <c r="L99" s="136">
        <v>23800000</v>
      </c>
      <c r="M99" s="136"/>
      <c r="N99">
        <v>23800000</v>
      </c>
      <c r="P99">
        <v>-871000000</v>
      </c>
      <c r="Q99" t="s">
        <v>263</v>
      </c>
      <c r="R99" t="s">
        <v>262</v>
      </c>
      <c r="S99" t="s">
        <v>261</v>
      </c>
      <c r="T99" t="s">
        <v>253</v>
      </c>
      <c r="U99" t="s">
        <v>260</v>
      </c>
      <c r="V99" t="s">
        <v>259</v>
      </c>
      <c r="W99" t="s">
        <v>408</v>
      </c>
    </row>
    <row r="100" spans="1:23" hidden="1">
      <c r="A100" t="s">
        <v>533</v>
      </c>
      <c r="B100" s="168">
        <v>44316</v>
      </c>
      <c r="C100">
        <v>0</v>
      </c>
      <c r="D100">
        <v>0</v>
      </c>
      <c r="E100">
        <v>0</v>
      </c>
      <c r="F100">
        <v>0</v>
      </c>
      <c r="G100" t="s">
        <v>849</v>
      </c>
      <c r="H100">
        <v>1372618</v>
      </c>
      <c r="I100" t="s">
        <v>850</v>
      </c>
      <c r="J100" t="s">
        <v>851</v>
      </c>
      <c r="K100" t="s">
        <v>43</v>
      </c>
      <c r="M100">
        <v>119000000</v>
      </c>
      <c r="O100">
        <v>119000000</v>
      </c>
      <c r="P100">
        <v>-990000000</v>
      </c>
      <c r="Q100" t="s">
        <v>256</v>
      </c>
      <c r="R100" t="s">
        <v>255</v>
      </c>
      <c r="S100" t="s">
        <v>254</v>
      </c>
      <c r="T100" t="s">
        <v>253</v>
      </c>
      <c r="U100" t="s">
        <v>43</v>
      </c>
      <c r="V100">
        <v>0</v>
      </c>
    </row>
    <row r="101" spans="1:23">
      <c r="A101" t="s">
        <v>533</v>
      </c>
      <c r="B101" s="168">
        <v>44352</v>
      </c>
      <c r="C101">
        <v>107</v>
      </c>
      <c r="D101" t="s">
        <v>251</v>
      </c>
      <c r="E101">
        <v>3314246</v>
      </c>
      <c r="F101">
        <v>0</v>
      </c>
      <c r="G101" t="s">
        <v>264</v>
      </c>
      <c r="H101" t="s">
        <v>913</v>
      </c>
      <c r="J101">
        <v>0</v>
      </c>
      <c r="K101" t="s">
        <v>43</v>
      </c>
      <c r="L101" s="136">
        <v>35700000</v>
      </c>
      <c r="M101" s="136"/>
      <c r="N101">
        <v>35700000</v>
      </c>
      <c r="P101">
        <v>-954300000</v>
      </c>
      <c r="Q101" t="s">
        <v>263</v>
      </c>
      <c r="R101" t="s">
        <v>262</v>
      </c>
      <c r="S101" t="s">
        <v>261</v>
      </c>
      <c r="T101" t="s">
        <v>253</v>
      </c>
      <c r="U101" t="s">
        <v>260</v>
      </c>
      <c r="V101" t="s">
        <v>259</v>
      </c>
      <c r="W101" t="s">
        <v>408</v>
      </c>
    </row>
    <row r="102" spans="1:23">
      <c r="A102" t="s">
        <v>533</v>
      </c>
      <c r="B102" s="168">
        <v>44376</v>
      </c>
      <c r="C102">
        <v>107</v>
      </c>
      <c r="D102" t="s">
        <v>251</v>
      </c>
      <c r="E102">
        <v>3314246</v>
      </c>
      <c r="F102">
        <v>0</v>
      </c>
      <c r="G102" t="s">
        <v>264</v>
      </c>
      <c r="H102" t="s">
        <v>914</v>
      </c>
      <c r="J102">
        <v>0</v>
      </c>
      <c r="K102" t="s">
        <v>43</v>
      </c>
      <c r="L102" s="136">
        <v>47600000</v>
      </c>
      <c r="M102" s="136"/>
      <c r="N102">
        <v>47600000</v>
      </c>
      <c r="P102">
        <v>-906700000</v>
      </c>
      <c r="Q102" t="s">
        <v>263</v>
      </c>
      <c r="R102" t="s">
        <v>262</v>
      </c>
      <c r="S102" t="s">
        <v>261</v>
      </c>
      <c r="T102" t="s">
        <v>253</v>
      </c>
      <c r="U102" t="s">
        <v>260</v>
      </c>
      <c r="V102" t="s">
        <v>259</v>
      </c>
      <c r="W102" t="s">
        <v>408</v>
      </c>
    </row>
    <row r="103" spans="1:23">
      <c r="A103" t="s">
        <v>533</v>
      </c>
      <c r="B103" s="168">
        <v>44403</v>
      </c>
      <c r="C103">
        <v>107</v>
      </c>
      <c r="D103" t="s">
        <v>251</v>
      </c>
      <c r="E103">
        <v>3314246</v>
      </c>
      <c r="F103">
        <v>0</v>
      </c>
      <c r="G103" t="s">
        <v>264</v>
      </c>
      <c r="H103" t="s">
        <v>915</v>
      </c>
      <c r="J103">
        <v>0</v>
      </c>
      <c r="K103" t="s">
        <v>43</v>
      </c>
      <c r="L103" s="136">
        <v>35700000</v>
      </c>
      <c r="M103" s="136"/>
      <c r="N103">
        <v>35700000</v>
      </c>
      <c r="P103">
        <v>-871000000</v>
      </c>
      <c r="Q103" t="s">
        <v>263</v>
      </c>
      <c r="R103" t="s">
        <v>262</v>
      </c>
      <c r="S103" t="s">
        <v>261</v>
      </c>
      <c r="T103" t="s">
        <v>253</v>
      </c>
      <c r="U103" t="s">
        <v>260</v>
      </c>
      <c r="V103" t="s">
        <v>259</v>
      </c>
      <c r="W103" t="s">
        <v>916</v>
      </c>
    </row>
    <row r="104" spans="1:23">
      <c r="A104" t="s">
        <v>533</v>
      </c>
      <c r="B104" s="168">
        <v>44426</v>
      </c>
      <c r="C104">
        <v>107</v>
      </c>
      <c r="D104" t="s">
        <v>251</v>
      </c>
      <c r="E104">
        <v>3314246</v>
      </c>
      <c r="F104">
        <v>0</v>
      </c>
      <c r="G104" t="s">
        <v>264</v>
      </c>
      <c r="H104" t="s">
        <v>917</v>
      </c>
      <c r="J104">
        <v>0</v>
      </c>
      <c r="K104" t="s">
        <v>43</v>
      </c>
      <c r="L104" s="136">
        <v>59500000</v>
      </c>
      <c r="M104" s="136"/>
      <c r="N104">
        <v>59500000</v>
      </c>
      <c r="P104">
        <v>-811500000</v>
      </c>
      <c r="Q104" t="s">
        <v>263</v>
      </c>
      <c r="R104" t="s">
        <v>262</v>
      </c>
      <c r="S104" t="s">
        <v>261</v>
      </c>
      <c r="T104" t="s">
        <v>253</v>
      </c>
      <c r="U104" t="s">
        <v>260</v>
      </c>
      <c r="V104" t="s">
        <v>259</v>
      </c>
      <c r="W104" t="s">
        <v>408</v>
      </c>
    </row>
    <row r="105" spans="1:23">
      <c r="A105" t="s">
        <v>533</v>
      </c>
      <c r="B105" s="168">
        <v>44435</v>
      </c>
      <c r="C105">
        <v>107</v>
      </c>
      <c r="D105" t="s">
        <v>251</v>
      </c>
      <c r="E105">
        <v>3314246</v>
      </c>
      <c r="F105">
        <v>0</v>
      </c>
      <c r="G105" t="s">
        <v>264</v>
      </c>
      <c r="H105" t="s">
        <v>918</v>
      </c>
      <c r="J105">
        <v>0</v>
      </c>
      <c r="K105" t="s">
        <v>43</v>
      </c>
      <c r="L105" s="136">
        <v>23800000</v>
      </c>
      <c r="M105" s="136"/>
      <c r="N105">
        <v>23800000</v>
      </c>
      <c r="P105">
        <v>-787700000</v>
      </c>
      <c r="Q105" t="s">
        <v>263</v>
      </c>
      <c r="R105" t="s">
        <v>262</v>
      </c>
      <c r="S105" t="s">
        <v>261</v>
      </c>
      <c r="T105" t="s">
        <v>253</v>
      </c>
      <c r="U105" t="s">
        <v>260</v>
      </c>
      <c r="V105" t="s">
        <v>259</v>
      </c>
      <c r="W105" t="s">
        <v>408</v>
      </c>
    </row>
    <row r="106" spans="1:23">
      <c r="A106" t="s">
        <v>533</v>
      </c>
      <c r="B106" s="168">
        <v>44440</v>
      </c>
      <c r="C106">
        <v>107</v>
      </c>
      <c r="D106" t="s">
        <v>251</v>
      </c>
      <c r="E106">
        <v>3314246</v>
      </c>
      <c r="F106">
        <v>0</v>
      </c>
      <c r="G106" t="s">
        <v>264</v>
      </c>
      <c r="H106" t="s">
        <v>919</v>
      </c>
      <c r="J106">
        <v>0</v>
      </c>
      <c r="K106" t="s">
        <v>43</v>
      </c>
      <c r="L106" s="136">
        <v>27965000</v>
      </c>
      <c r="M106" s="136"/>
      <c r="N106">
        <v>27965000</v>
      </c>
      <c r="P106">
        <v>-759735000</v>
      </c>
      <c r="Q106" t="s">
        <v>263</v>
      </c>
      <c r="R106" t="s">
        <v>262</v>
      </c>
      <c r="S106" t="s">
        <v>261</v>
      </c>
      <c r="T106" t="s">
        <v>253</v>
      </c>
      <c r="U106" t="s">
        <v>260</v>
      </c>
      <c r="V106" t="s">
        <v>259</v>
      </c>
      <c r="W106" t="s">
        <v>408</v>
      </c>
    </row>
    <row r="107" spans="1:23">
      <c r="A107" t="s">
        <v>533</v>
      </c>
      <c r="B107" s="168">
        <v>44448</v>
      </c>
      <c r="C107">
        <v>107</v>
      </c>
      <c r="D107" t="s">
        <v>251</v>
      </c>
      <c r="E107">
        <v>3314246</v>
      </c>
      <c r="F107">
        <v>0</v>
      </c>
      <c r="G107" t="s">
        <v>264</v>
      </c>
      <c r="H107" t="s">
        <v>920</v>
      </c>
      <c r="J107">
        <v>0</v>
      </c>
      <c r="K107" t="s">
        <v>43</v>
      </c>
      <c r="L107" s="136">
        <v>55930000</v>
      </c>
      <c r="M107" s="136"/>
      <c r="N107">
        <v>55930000</v>
      </c>
      <c r="P107">
        <v>-703805000</v>
      </c>
      <c r="Q107" t="s">
        <v>263</v>
      </c>
      <c r="R107" t="s">
        <v>262</v>
      </c>
      <c r="S107" t="s">
        <v>261</v>
      </c>
      <c r="T107" t="s">
        <v>253</v>
      </c>
      <c r="U107" t="s">
        <v>260</v>
      </c>
      <c r="V107" t="s">
        <v>259</v>
      </c>
      <c r="W107" t="s">
        <v>408</v>
      </c>
    </row>
    <row r="108" spans="1:23" hidden="1">
      <c r="A108" t="s">
        <v>537</v>
      </c>
      <c r="B108" s="168">
        <v>44197</v>
      </c>
      <c r="C108">
        <v>0</v>
      </c>
      <c r="D108">
        <v>0</v>
      </c>
      <c r="E108">
        <v>0</v>
      </c>
      <c r="F108">
        <v>0</v>
      </c>
      <c r="G108" t="s">
        <v>844</v>
      </c>
      <c r="H108">
        <v>1372485</v>
      </c>
      <c r="I108" t="s">
        <v>845</v>
      </c>
      <c r="J108" t="s">
        <v>257</v>
      </c>
      <c r="K108" t="s">
        <v>43</v>
      </c>
      <c r="L108">
        <v>15805884093</v>
      </c>
      <c r="M108">
        <v>16719686804</v>
      </c>
      <c r="N108">
        <v>15805884093</v>
      </c>
      <c r="O108">
        <v>16719686804</v>
      </c>
      <c r="P108">
        <v>-913802711</v>
      </c>
      <c r="Q108" t="s">
        <v>256</v>
      </c>
      <c r="R108" t="s">
        <v>258</v>
      </c>
      <c r="S108" t="s">
        <v>257</v>
      </c>
      <c r="T108" t="s">
        <v>253</v>
      </c>
      <c r="U108" t="s">
        <v>43</v>
      </c>
      <c r="V108">
        <v>0</v>
      </c>
    </row>
    <row r="109" spans="1:23">
      <c r="A109" t="s">
        <v>537</v>
      </c>
      <c r="B109" s="168">
        <v>44218</v>
      </c>
      <c r="C109">
        <v>107</v>
      </c>
      <c r="D109" t="s">
        <v>245</v>
      </c>
      <c r="E109">
        <v>3315402</v>
      </c>
      <c r="F109">
        <v>0</v>
      </c>
      <c r="G109" t="s">
        <v>264</v>
      </c>
      <c r="H109" t="s">
        <v>538</v>
      </c>
      <c r="J109">
        <v>0</v>
      </c>
      <c r="K109" t="s">
        <v>43</v>
      </c>
      <c r="L109" s="136">
        <v>31500000</v>
      </c>
      <c r="M109" s="136"/>
      <c r="N109">
        <v>31500000</v>
      </c>
      <c r="P109">
        <v>-882302711</v>
      </c>
      <c r="Q109" t="s">
        <v>263</v>
      </c>
      <c r="R109" t="s">
        <v>262</v>
      </c>
      <c r="S109" t="s">
        <v>261</v>
      </c>
      <c r="T109" t="s">
        <v>253</v>
      </c>
      <c r="U109" t="s">
        <v>260</v>
      </c>
      <c r="V109" t="s">
        <v>259</v>
      </c>
      <c r="W109" t="s">
        <v>365</v>
      </c>
    </row>
    <row r="110" spans="1:23">
      <c r="A110" t="s">
        <v>537</v>
      </c>
      <c r="B110" s="168">
        <v>44280</v>
      </c>
      <c r="C110">
        <v>107</v>
      </c>
      <c r="D110" t="s">
        <v>245</v>
      </c>
      <c r="E110">
        <v>3315402</v>
      </c>
      <c r="F110">
        <v>0</v>
      </c>
      <c r="G110" t="s">
        <v>264</v>
      </c>
      <c r="H110" t="s">
        <v>540</v>
      </c>
      <c r="J110">
        <v>0</v>
      </c>
      <c r="K110" t="s">
        <v>43</v>
      </c>
      <c r="L110" s="136">
        <v>13802711</v>
      </c>
      <c r="M110" s="136"/>
      <c r="N110">
        <v>13802711</v>
      </c>
      <c r="P110">
        <v>-868500000</v>
      </c>
      <c r="Q110" t="s">
        <v>263</v>
      </c>
      <c r="R110" t="s">
        <v>262</v>
      </c>
      <c r="S110" t="s">
        <v>261</v>
      </c>
      <c r="T110" t="s">
        <v>253</v>
      </c>
      <c r="U110" t="s">
        <v>260</v>
      </c>
      <c r="V110" t="s">
        <v>259</v>
      </c>
      <c r="W110" t="s">
        <v>368</v>
      </c>
    </row>
    <row r="111" spans="1:23">
      <c r="A111" t="s">
        <v>537</v>
      </c>
      <c r="B111" s="168">
        <v>44280</v>
      </c>
      <c r="C111">
        <v>107</v>
      </c>
      <c r="D111" t="s">
        <v>245</v>
      </c>
      <c r="E111">
        <v>3315402</v>
      </c>
      <c r="F111">
        <v>0</v>
      </c>
      <c r="G111" t="s">
        <v>264</v>
      </c>
      <c r="H111" t="s">
        <v>539</v>
      </c>
      <c r="J111">
        <v>0</v>
      </c>
      <c r="K111" t="s">
        <v>43</v>
      </c>
      <c r="L111" s="136">
        <v>31500000</v>
      </c>
      <c r="M111" s="136"/>
      <c r="N111">
        <v>31500000</v>
      </c>
      <c r="P111">
        <v>-837000000</v>
      </c>
      <c r="Q111" t="s">
        <v>263</v>
      </c>
      <c r="R111" t="s">
        <v>262</v>
      </c>
      <c r="S111" t="s">
        <v>261</v>
      </c>
      <c r="T111" t="s">
        <v>253</v>
      </c>
      <c r="U111" t="s">
        <v>260</v>
      </c>
      <c r="V111" t="s">
        <v>259</v>
      </c>
      <c r="W111" t="s">
        <v>368</v>
      </c>
    </row>
    <row r="112" spans="1:23">
      <c r="A112" t="s">
        <v>537</v>
      </c>
      <c r="B112" s="168">
        <v>44301</v>
      </c>
      <c r="C112">
        <v>107</v>
      </c>
      <c r="D112" t="s">
        <v>245</v>
      </c>
      <c r="E112">
        <v>3315402</v>
      </c>
      <c r="F112">
        <v>0</v>
      </c>
      <c r="G112" t="s">
        <v>264</v>
      </c>
      <c r="H112" t="s">
        <v>921</v>
      </c>
      <c r="J112">
        <v>0</v>
      </c>
      <c r="K112" t="s">
        <v>43</v>
      </c>
      <c r="L112" s="136">
        <v>21000000</v>
      </c>
      <c r="M112" s="136"/>
      <c r="N112">
        <v>21000000</v>
      </c>
      <c r="P112">
        <v>-816000000</v>
      </c>
      <c r="Q112" t="s">
        <v>263</v>
      </c>
      <c r="R112" t="s">
        <v>262</v>
      </c>
      <c r="S112" t="s">
        <v>261</v>
      </c>
      <c r="T112" t="s">
        <v>253</v>
      </c>
      <c r="U112" t="s">
        <v>260</v>
      </c>
      <c r="V112" t="s">
        <v>259</v>
      </c>
      <c r="W112" t="s">
        <v>368</v>
      </c>
    </row>
    <row r="113" spans="1:23">
      <c r="A113" t="s">
        <v>537</v>
      </c>
      <c r="B113" s="168">
        <v>44313</v>
      </c>
      <c r="C113">
        <v>107</v>
      </c>
      <c r="D113" t="s">
        <v>245</v>
      </c>
      <c r="E113">
        <v>3315402</v>
      </c>
      <c r="F113">
        <v>0</v>
      </c>
      <c r="G113" t="s">
        <v>264</v>
      </c>
      <c r="H113" t="s">
        <v>922</v>
      </c>
      <c r="J113">
        <v>0</v>
      </c>
      <c r="K113" t="s">
        <v>43</v>
      </c>
      <c r="L113" s="136">
        <v>21000000</v>
      </c>
      <c r="M113" s="136"/>
      <c r="N113">
        <v>21000000</v>
      </c>
      <c r="P113">
        <v>-795000000</v>
      </c>
      <c r="Q113" t="s">
        <v>263</v>
      </c>
      <c r="R113" t="s">
        <v>262</v>
      </c>
      <c r="S113" t="s">
        <v>261</v>
      </c>
      <c r="T113" t="s">
        <v>253</v>
      </c>
      <c r="U113" t="s">
        <v>260</v>
      </c>
      <c r="V113" t="s">
        <v>259</v>
      </c>
      <c r="W113" t="s">
        <v>368</v>
      </c>
    </row>
    <row r="114" spans="1:23" hidden="1">
      <c r="A114" t="s">
        <v>537</v>
      </c>
      <c r="B114" s="168">
        <v>44316</v>
      </c>
      <c r="C114">
        <v>0</v>
      </c>
      <c r="D114">
        <v>0</v>
      </c>
      <c r="E114">
        <v>0</v>
      </c>
      <c r="F114">
        <v>0</v>
      </c>
      <c r="G114" t="s">
        <v>849</v>
      </c>
      <c r="H114">
        <v>1372618</v>
      </c>
      <c r="I114" t="s">
        <v>850</v>
      </c>
      <c r="J114" t="s">
        <v>851</v>
      </c>
      <c r="K114" t="s">
        <v>43</v>
      </c>
      <c r="M114">
        <v>105000000</v>
      </c>
      <c r="O114">
        <v>105000000</v>
      </c>
      <c r="P114">
        <v>-900000000</v>
      </c>
      <c r="Q114" t="s">
        <v>256</v>
      </c>
      <c r="R114" t="s">
        <v>255</v>
      </c>
      <c r="S114" t="s">
        <v>254</v>
      </c>
      <c r="T114" t="s">
        <v>253</v>
      </c>
      <c r="U114" t="s">
        <v>43</v>
      </c>
      <c r="V114">
        <v>0</v>
      </c>
    </row>
    <row r="115" spans="1:23">
      <c r="A115" t="s">
        <v>537</v>
      </c>
      <c r="B115" s="168">
        <v>44352</v>
      </c>
      <c r="C115">
        <v>107</v>
      </c>
      <c r="D115" t="s">
        <v>245</v>
      </c>
      <c r="E115">
        <v>3315402</v>
      </c>
      <c r="F115">
        <v>0</v>
      </c>
      <c r="G115" t="s">
        <v>264</v>
      </c>
      <c r="H115" t="s">
        <v>923</v>
      </c>
      <c r="J115">
        <v>0</v>
      </c>
      <c r="K115" t="s">
        <v>43</v>
      </c>
      <c r="L115" s="136">
        <v>31500000</v>
      </c>
      <c r="M115" s="136"/>
      <c r="N115">
        <v>31500000</v>
      </c>
      <c r="P115">
        <v>-868500000</v>
      </c>
      <c r="Q115" t="s">
        <v>263</v>
      </c>
      <c r="R115" t="s">
        <v>262</v>
      </c>
      <c r="S115" t="s">
        <v>261</v>
      </c>
      <c r="T115" t="s">
        <v>253</v>
      </c>
      <c r="U115" t="s">
        <v>260</v>
      </c>
      <c r="V115" t="s">
        <v>259</v>
      </c>
      <c r="W115" t="s">
        <v>368</v>
      </c>
    </row>
    <row r="116" spans="1:23">
      <c r="A116" t="s">
        <v>537</v>
      </c>
      <c r="B116" s="168">
        <v>44376</v>
      </c>
      <c r="C116">
        <v>107</v>
      </c>
      <c r="D116" t="s">
        <v>245</v>
      </c>
      <c r="E116">
        <v>3315402</v>
      </c>
      <c r="F116">
        <v>0</v>
      </c>
      <c r="G116" t="s">
        <v>264</v>
      </c>
      <c r="H116" t="s">
        <v>924</v>
      </c>
      <c r="J116">
        <v>0</v>
      </c>
      <c r="K116" t="s">
        <v>43</v>
      </c>
      <c r="L116" s="136">
        <v>42000000</v>
      </c>
      <c r="M116" s="136"/>
      <c r="N116">
        <v>42000000</v>
      </c>
      <c r="P116">
        <v>-826500000</v>
      </c>
      <c r="Q116" t="s">
        <v>263</v>
      </c>
      <c r="R116" t="s">
        <v>262</v>
      </c>
      <c r="S116" t="s">
        <v>261</v>
      </c>
      <c r="T116" t="s">
        <v>253</v>
      </c>
      <c r="U116" t="s">
        <v>260</v>
      </c>
      <c r="V116" t="s">
        <v>259</v>
      </c>
      <c r="W116" t="s">
        <v>368</v>
      </c>
    </row>
    <row r="117" spans="1:23">
      <c r="A117" t="s">
        <v>537</v>
      </c>
      <c r="B117" s="168">
        <v>44403</v>
      </c>
      <c r="C117">
        <v>107</v>
      </c>
      <c r="D117" t="s">
        <v>245</v>
      </c>
      <c r="E117">
        <v>3315402</v>
      </c>
      <c r="F117">
        <v>0</v>
      </c>
      <c r="G117" t="s">
        <v>264</v>
      </c>
      <c r="H117" t="s">
        <v>925</v>
      </c>
      <c r="J117">
        <v>0</v>
      </c>
      <c r="K117" t="s">
        <v>43</v>
      </c>
      <c r="L117" s="136">
        <v>31500000</v>
      </c>
      <c r="M117" s="136"/>
      <c r="N117">
        <v>31500000</v>
      </c>
      <c r="P117">
        <v>-795000000</v>
      </c>
      <c r="Q117" t="s">
        <v>263</v>
      </c>
      <c r="R117" t="s">
        <v>262</v>
      </c>
      <c r="S117" t="s">
        <v>261</v>
      </c>
      <c r="T117" t="s">
        <v>253</v>
      </c>
      <c r="U117" t="s">
        <v>260</v>
      </c>
      <c r="V117" t="s">
        <v>259</v>
      </c>
      <c r="W117" t="s">
        <v>926</v>
      </c>
    </row>
    <row r="118" spans="1:23">
      <c r="A118" t="s">
        <v>537</v>
      </c>
      <c r="B118" s="168">
        <v>44426</v>
      </c>
      <c r="C118">
        <v>107</v>
      </c>
      <c r="D118" t="s">
        <v>245</v>
      </c>
      <c r="E118">
        <v>3315402</v>
      </c>
      <c r="F118">
        <v>0</v>
      </c>
      <c r="G118" t="s">
        <v>264</v>
      </c>
      <c r="H118" t="s">
        <v>927</v>
      </c>
      <c r="J118">
        <v>0</v>
      </c>
      <c r="K118" t="s">
        <v>43</v>
      </c>
      <c r="L118" s="136">
        <v>52500000</v>
      </c>
      <c r="M118" s="136"/>
      <c r="N118">
        <v>52500000</v>
      </c>
      <c r="P118">
        <v>-742500000</v>
      </c>
      <c r="Q118" t="s">
        <v>263</v>
      </c>
      <c r="R118" t="s">
        <v>262</v>
      </c>
      <c r="S118" t="s">
        <v>261</v>
      </c>
      <c r="T118" t="s">
        <v>253</v>
      </c>
      <c r="U118" t="s">
        <v>260</v>
      </c>
      <c r="V118" t="s">
        <v>259</v>
      </c>
      <c r="W118" t="s">
        <v>368</v>
      </c>
    </row>
    <row r="119" spans="1:23">
      <c r="A119" t="s">
        <v>537</v>
      </c>
      <c r="B119" s="168">
        <v>44435</v>
      </c>
      <c r="C119">
        <v>107</v>
      </c>
      <c r="D119" t="s">
        <v>245</v>
      </c>
      <c r="E119">
        <v>3315402</v>
      </c>
      <c r="F119">
        <v>0</v>
      </c>
      <c r="G119" t="s">
        <v>264</v>
      </c>
      <c r="H119" t="s">
        <v>928</v>
      </c>
      <c r="J119">
        <v>0</v>
      </c>
      <c r="K119" t="s">
        <v>43</v>
      </c>
      <c r="L119" s="136">
        <v>21000000</v>
      </c>
      <c r="M119" s="136"/>
      <c r="N119">
        <v>21000000</v>
      </c>
      <c r="P119">
        <v>-721500000</v>
      </c>
      <c r="Q119" t="s">
        <v>263</v>
      </c>
      <c r="R119" t="s">
        <v>262</v>
      </c>
      <c r="S119" t="s">
        <v>261</v>
      </c>
      <c r="T119" t="s">
        <v>253</v>
      </c>
      <c r="U119" t="s">
        <v>260</v>
      </c>
      <c r="V119" t="s">
        <v>259</v>
      </c>
      <c r="W119" t="s">
        <v>368</v>
      </c>
    </row>
    <row r="120" spans="1:23">
      <c r="A120" t="s">
        <v>537</v>
      </c>
      <c r="B120" s="168">
        <v>44448</v>
      </c>
      <c r="C120">
        <v>107</v>
      </c>
      <c r="D120" t="s">
        <v>245</v>
      </c>
      <c r="E120">
        <v>3315402</v>
      </c>
      <c r="F120">
        <v>0</v>
      </c>
      <c r="G120" t="s">
        <v>264</v>
      </c>
      <c r="H120" t="s">
        <v>929</v>
      </c>
      <c r="J120">
        <v>0</v>
      </c>
      <c r="K120" t="s">
        <v>43</v>
      </c>
      <c r="L120" s="136">
        <v>49350000</v>
      </c>
      <c r="M120" s="136"/>
      <c r="N120">
        <v>49350000</v>
      </c>
      <c r="P120">
        <v>-672150000</v>
      </c>
      <c r="Q120" t="s">
        <v>263</v>
      </c>
      <c r="R120" t="s">
        <v>262</v>
      </c>
      <c r="S120" t="s">
        <v>261</v>
      </c>
      <c r="T120" t="s">
        <v>253</v>
      </c>
      <c r="U120" t="s">
        <v>260</v>
      </c>
      <c r="V120" t="s">
        <v>259</v>
      </c>
      <c r="W120" t="s">
        <v>368</v>
      </c>
    </row>
    <row r="121" spans="1:23">
      <c r="A121" t="s">
        <v>537</v>
      </c>
      <c r="B121" s="168">
        <v>44461</v>
      </c>
      <c r="C121">
        <v>107</v>
      </c>
      <c r="D121" t="s">
        <v>245</v>
      </c>
      <c r="E121">
        <v>3315402</v>
      </c>
      <c r="F121">
        <v>0</v>
      </c>
      <c r="G121" t="s">
        <v>264</v>
      </c>
      <c r="H121" t="s">
        <v>930</v>
      </c>
      <c r="J121">
        <v>0</v>
      </c>
      <c r="K121" t="s">
        <v>43</v>
      </c>
      <c r="L121" s="136">
        <v>24675000</v>
      </c>
      <c r="M121" s="136"/>
      <c r="N121">
        <v>24675000</v>
      </c>
      <c r="P121">
        <v>-647475000</v>
      </c>
      <c r="Q121" t="s">
        <v>263</v>
      </c>
      <c r="R121" t="s">
        <v>262</v>
      </c>
      <c r="S121" t="s">
        <v>261</v>
      </c>
      <c r="T121" t="s">
        <v>253</v>
      </c>
      <c r="U121" t="s">
        <v>260</v>
      </c>
      <c r="V121" t="s">
        <v>259</v>
      </c>
      <c r="W121" t="s">
        <v>368</v>
      </c>
    </row>
    <row r="122" spans="1:23" hidden="1">
      <c r="A122" t="s">
        <v>541</v>
      </c>
      <c r="B122" s="168">
        <v>44197</v>
      </c>
      <c r="C122">
        <v>0</v>
      </c>
      <c r="D122">
        <v>0</v>
      </c>
      <c r="E122">
        <v>0</v>
      </c>
      <c r="F122">
        <v>0</v>
      </c>
      <c r="G122" t="s">
        <v>844</v>
      </c>
      <c r="H122">
        <v>1372485</v>
      </c>
      <c r="I122" t="s">
        <v>845</v>
      </c>
      <c r="J122" t="s">
        <v>257</v>
      </c>
      <c r="K122" t="s">
        <v>43</v>
      </c>
      <c r="L122">
        <v>78794412312</v>
      </c>
      <c r="M122">
        <v>81742194981</v>
      </c>
      <c r="N122">
        <v>78794412312</v>
      </c>
      <c r="O122">
        <v>81742194981</v>
      </c>
      <c r="P122">
        <v>-2947782669</v>
      </c>
      <c r="Q122" t="s">
        <v>256</v>
      </c>
      <c r="R122" t="s">
        <v>258</v>
      </c>
      <c r="S122" t="s">
        <v>257</v>
      </c>
      <c r="T122" t="s">
        <v>253</v>
      </c>
      <c r="U122" t="s">
        <v>43</v>
      </c>
      <c r="V122">
        <v>0</v>
      </c>
    </row>
    <row r="123" spans="1:23">
      <c r="A123" t="s">
        <v>541</v>
      </c>
      <c r="B123" s="168">
        <v>44216</v>
      </c>
      <c r="D123" t="s">
        <v>249</v>
      </c>
      <c r="E123">
        <v>3314953</v>
      </c>
      <c r="F123">
        <v>0</v>
      </c>
      <c r="G123" t="s">
        <v>264</v>
      </c>
      <c r="H123" t="s">
        <v>542</v>
      </c>
      <c r="J123">
        <v>0</v>
      </c>
      <c r="K123" t="s">
        <v>43</v>
      </c>
      <c r="L123" s="136">
        <v>150000000</v>
      </c>
      <c r="M123" s="136"/>
      <c r="N123">
        <v>150000000</v>
      </c>
      <c r="P123">
        <v>-2797782669</v>
      </c>
      <c r="Q123" t="s">
        <v>263</v>
      </c>
      <c r="R123" t="s">
        <v>262</v>
      </c>
      <c r="S123" t="s">
        <v>261</v>
      </c>
      <c r="T123" t="s">
        <v>253</v>
      </c>
      <c r="U123" t="s">
        <v>260</v>
      </c>
      <c r="V123" t="s">
        <v>259</v>
      </c>
      <c r="W123" t="s">
        <v>365</v>
      </c>
    </row>
    <row r="124" spans="1:23">
      <c r="A124" t="s">
        <v>541</v>
      </c>
      <c r="B124" s="168">
        <v>44249</v>
      </c>
      <c r="D124" t="s">
        <v>249</v>
      </c>
      <c r="E124">
        <v>3314953</v>
      </c>
      <c r="F124">
        <v>0</v>
      </c>
      <c r="G124" t="s">
        <v>264</v>
      </c>
      <c r="H124" t="s">
        <v>543</v>
      </c>
      <c r="J124">
        <v>0</v>
      </c>
      <c r="K124" t="s">
        <v>43</v>
      </c>
      <c r="L124" s="136">
        <v>150000000</v>
      </c>
      <c r="M124" s="136"/>
      <c r="N124">
        <v>150000000</v>
      </c>
      <c r="P124">
        <v>-2647782669</v>
      </c>
      <c r="Q124" t="s">
        <v>263</v>
      </c>
      <c r="R124" t="s">
        <v>262</v>
      </c>
      <c r="S124" t="s">
        <v>261</v>
      </c>
      <c r="T124" t="s">
        <v>253</v>
      </c>
      <c r="U124" t="s">
        <v>260</v>
      </c>
      <c r="V124" t="s">
        <v>259</v>
      </c>
      <c r="W124" t="s">
        <v>267</v>
      </c>
    </row>
    <row r="125" spans="1:23">
      <c r="A125" t="s">
        <v>541</v>
      </c>
      <c r="B125" s="168">
        <v>44271</v>
      </c>
      <c r="D125" t="s">
        <v>249</v>
      </c>
      <c r="E125">
        <v>3314953</v>
      </c>
      <c r="F125">
        <v>0</v>
      </c>
      <c r="G125" t="s">
        <v>264</v>
      </c>
      <c r="H125" t="s">
        <v>544</v>
      </c>
      <c r="J125">
        <v>0</v>
      </c>
      <c r="K125" t="s">
        <v>43</v>
      </c>
      <c r="L125" s="136">
        <v>150000000</v>
      </c>
      <c r="M125" s="136"/>
      <c r="N125">
        <v>150000000</v>
      </c>
      <c r="P125">
        <v>-2497782669</v>
      </c>
      <c r="Q125" t="s">
        <v>263</v>
      </c>
      <c r="R125" t="s">
        <v>262</v>
      </c>
      <c r="S125" t="s">
        <v>261</v>
      </c>
      <c r="T125" t="s">
        <v>253</v>
      </c>
      <c r="U125" t="s">
        <v>260</v>
      </c>
      <c r="V125" t="s">
        <v>259</v>
      </c>
      <c r="W125" t="s">
        <v>267</v>
      </c>
    </row>
    <row r="126" spans="1:23" hidden="1">
      <c r="A126" t="s">
        <v>541</v>
      </c>
      <c r="B126" s="168">
        <v>44286</v>
      </c>
      <c r="C126">
        <v>0</v>
      </c>
      <c r="D126">
        <v>0</v>
      </c>
      <c r="E126">
        <v>0</v>
      </c>
      <c r="F126">
        <v>0</v>
      </c>
      <c r="G126" t="s">
        <v>545</v>
      </c>
      <c r="H126">
        <v>1372488</v>
      </c>
      <c r="I126" t="s">
        <v>546</v>
      </c>
      <c r="J126" t="s">
        <v>547</v>
      </c>
      <c r="K126" t="s">
        <v>43</v>
      </c>
      <c r="M126">
        <v>1</v>
      </c>
      <c r="O126">
        <v>1</v>
      </c>
      <c r="P126">
        <v>-2497782670</v>
      </c>
      <c r="Q126" t="s">
        <v>256</v>
      </c>
      <c r="R126" t="s">
        <v>255</v>
      </c>
      <c r="S126" t="s">
        <v>254</v>
      </c>
      <c r="T126" t="s">
        <v>253</v>
      </c>
      <c r="U126" t="s">
        <v>43</v>
      </c>
      <c r="V126">
        <v>0</v>
      </c>
    </row>
    <row r="127" spans="1:23">
      <c r="A127" t="s">
        <v>541</v>
      </c>
      <c r="B127" s="168">
        <v>44299</v>
      </c>
      <c r="D127" t="s">
        <v>249</v>
      </c>
      <c r="E127">
        <v>3314953</v>
      </c>
      <c r="F127">
        <v>0</v>
      </c>
      <c r="G127" t="s">
        <v>264</v>
      </c>
      <c r="H127" t="s">
        <v>931</v>
      </c>
      <c r="J127">
        <v>0</v>
      </c>
      <c r="K127" t="s">
        <v>43</v>
      </c>
      <c r="L127" s="136">
        <v>100000000</v>
      </c>
      <c r="M127" s="136"/>
      <c r="N127">
        <v>100000000</v>
      </c>
      <c r="P127">
        <v>-2397782670</v>
      </c>
      <c r="Q127" t="s">
        <v>263</v>
      </c>
      <c r="R127" t="s">
        <v>262</v>
      </c>
      <c r="S127" t="s">
        <v>261</v>
      </c>
      <c r="T127" t="s">
        <v>253</v>
      </c>
      <c r="U127" t="s">
        <v>260</v>
      </c>
      <c r="V127" t="s">
        <v>259</v>
      </c>
      <c r="W127" t="s">
        <v>267</v>
      </c>
    </row>
    <row r="128" spans="1:23">
      <c r="A128" t="s">
        <v>541</v>
      </c>
      <c r="B128" s="168">
        <v>44312</v>
      </c>
      <c r="D128" t="s">
        <v>249</v>
      </c>
      <c r="E128">
        <v>3314953</v>
      </c>
      <c r="F128">
        <v>0</v>
      </c>
      <c r="G128" t="s">
        <v>264</v>
      </c>
      <c r="H128" t="s">
        <v>932</v>
      </c>
      <c r="J128">
        <v>0</v>
      </c>
      <c r="K128" t="s">
        <v>43</v>
      </c>
      <c r="L128" s="136">
        <v>100000000</v>
      </c>
      <c r="M128" s="136"/>
      <c r="N128">
        <v>100000000</v>
      </c>
      <c r="P128">
        <v>-2297782670</v>
      </c>
      <c r="Q128" t="s">
        <v>263</v>
      </c>
      <c r="R128" t="s">
        <v>262</v>
      </c>
      <c r="S128" t="s">
        <v>261</v>
      </c>
      <c r="T128" t="s">
        <v>253</v>
      </c>
      <c r="U128" t="s">
        <v>260</v>
      </c>
      <c r="V128" t="s">
        <v>259</v>
      </c>
      <c r="W128" t="s">
        <v>933</v>
      </c>
    </row>
    <row r="129" spans="1:23">
      <c r="A129" t="s">
        <v>541</v>
      </c>
      <c r="B129" s="168">
        <v>44343</v>
      </c>
      <c r="D129" t="s">
        <v>249</v>
      </c>
      <c r="E129">
        <v>3314953</v>
      </c>
      <c r="F129">
        <v>0</v>
      </c>
      <c r="G129" t="s">
        <v>264</v>
      </c>
      <c r="H129" t="s">
        <v>934</v>
      </c>
      <c r="J129">
        <v>0</v>
      </c>
      <c r="K129" t="s">
        <v>43</v>
      </c>
      <c r="L129" s="136">
        <v>150000000</v>
      </c>
      <c r="M129" s="136"/>
      <c r="N129">
        <v>150000000</v>
      </c>
      <c r="P129">
        <v>-2147782670</v>
      </c>
      <c r="Q129" t="s">
        <v>263</v>
      </c>
      <c r="R129" t="s">
        <v>262</v>
      </c>
      <c r="S129" t="s">
        <v>261</v>
      </c>
      <c r="T129" t="s">
        <v>253</v>
      </c>
      <c r="U129" t="s">
        <v>260</v>
      </c>
      <c r="V129" t="s">
        <v>259</v>
      </c>
      <c r="W129" t="s">
        <v>267</v>
      </c>
    </row>
    <row r="130" spans="1:23">
      <c r="A130" t="s">
        <v>541</v>
      </c>
      <c r="B130" s="168">
        <v>44376</v>
      </c>
      <c r="D130" t="s">
        <v>249</v>
      </c>
      <c r="E130">
        <v>3314953</v>
      </c>
      <c r="F130">
        <v>0</v>
      </c>
      <c r="G130" t="s">
        <v>264</v>
      </c>
      <c r="H130" t="s">
        <v>935</v>
      </c>
      <c r="J130">
        <v>0</v>
      </c>
      <c r="K130" t="s">
        <v>43</v>
      </c>
      <c r="L130" s="136">
        <v>200000000</v>
      </c>
      <c r="M130" s="136"/>
      <c r="N130">
        <v>200000000</v>
      </c>
      <c r="P130">
        <v>-1947782670</v>
      </c>
      <c r="Q130" t="s">
        <v>263</v>
      </c>
      <c r="R130" t="s">
        <v>262</v>
      </c>
      <c r="S130" t="s">
        <v>261</v>
      </c>
      <c r="T130" t="s">
        <v>253</v>
      </c>
      <c r="U130" t="s">
        <v>260</v>
      </c>
      <c r="V130" t="s">
        <v>259</v>
      </c>
      <c r="W130" t="s">
        <v>267</v>
      </c>
    </row>
    <row r="131" spans="1:23">
      <c r="A131" t="s">
        <v>541</v>
      </c>
      <c r="B131" s="168">
        <v>44400</v>
      </c>
      <c r="D131" t="s">
        <v>249</v>
      </c>
      <c r="E131">
        <v>3314953</v>
      </c>
      <c r="F131">
        <v>0</v>
      </c>
      <c r="G131" t="s">
        <v>264</v>
      </c>
      <c r="H131" t="s">
        <v>936</v>
      </c>
      <c r="J131">
        <v>0</v>
      </c>
      <c r="K131" t="s">
        <v>43</v>
      </c>
      <c r="L131" s="136">
        <v>150000000</v>
      </c>
      <c r="M131" s="136"/>
      <c r="N131">
        <v>150000000</v>
      </c>
      <c r="P131">
        <v>-1797782670</v>
      </c>
      <c r="Q131" t="s">
        <v>263</v>
      </c>
      <c r="R131" t="s">
        <v>262</v>
      </c>
      <c r="S131" t="s">
        <v>261</v>
      </c>
      <c r="T131" t="s">
        <v>253</v>
      </c>
      <c r="U131" t="s">
        <v>260</v>
      </c>
      <c r="V131" t="s">
        <v>259</v>
      </c>
      <c r="W131" t="s">
        <v>267</v>
      </c>
    </row>
    <row r="132" spans="1:23">
      <c r="A132" t="s">
        <v>541</v>
      </c>
      <c r="B132" s="168">
        <v>44403</v>
      </c>
      <c r="D132" t="s">
        <v>249</v>
      </c>
      <c r="E132">
        <v>3314953</v>
      </c>
      <c r="F132">
        <v>0</v>
      </c>
      <c r="G132" t="s">
        <v>264</v>
      </c>
      <c r="H132" t="s">
        <v>937</v>
      </c>
      <c r="J132">
        <v>0</v>
      </c>
      <c r="K132" t="s">
        <v>43</v>
      </c>
      <c r="L132" s="136">
        <v>150000000</v>
      </c>
      <c r="M132" s="136"/>
      <c r="N132">
        <v>150000000</v>
      </c>
      <c r="P132">
        <v>-1647782670</v>
      </c>
      <c r="Q132" t="s">
        <v>263</v>
      </c>
      <c r="R132" t="s">
        <v>262</v>
      </c>
      <c r="S132" t="s">
        <v>261</v>
      </c>
      <c r="T132" t="s">
        <v>253</v>
      </c>
      <c r="U132" t="s">
        <v>260</v>
      </c>
      <c r="V132" t="s">
        <v>259</v>
      </c>
      <c r="W132" t="s">
        <v>938</v>
      </c>
    </row>
    <row r="133" spans="1:23">
      <c r="A133" t="s">
        <v>541</v>
      </c>
      <c r="B133" s="168">
        <v>44424</v>
      </c>
      <c r="D133" t="s">
        <v>249</v>
      </c>
      <c r="E133">
        <v>3314953</v>
      </c>
      <c r="F133">
        <v>0</v>
      </c>
      <c r="G133" t="s">
        <v>264</v>
      </c>
      <c r="H133" t="s">
        <v>939</v>
      </c>
      <c r="J133">
        <v>0</v>
      </c>
      <c r="K133" t="s">
        <v>43</v>
      </c>
      <c r="L133" s="136">
        <v>200000000</v>
      </c>
      <c r="M133" s="136"/>
      <c r="N133">
        <v>200000000</v>
      </c>
      <c r="P133">
        <v>-1447782670</v>
      </c>
      <c r="Q133" t="s">
        <v>263</v>
      </c>
      <c r="R133" t="s">
        <v>262</v>
      </c>
      <c r="S133" t="s">
        <v>261</v>
      </c>
      <c r="T133" t="s">
        <v>253</v>
      </c>
      <c r="U133" t="s">
        <v>260</v>
      </c>
      <c r="V133" t="s">
        <v>259</v>
      </c>
      <c r="W133" t="s">
        <v>267</v>
      </c>
    </row>
    <row r="134" spans="1:23">
      <c r="A134" t="s">
        <v>541</v>
      </c>
      <c r="B134" s="168">
        <v>44438</v>
      </c>
      <c r="D134" t="s">
        <v>249</v>
      </c>
      <c r="E134">
        <v>3314953</v>
      </c>
      <c r="F134">
        <v>0</v>
      </c>
      <c r="G134" t="s">
        <v>264</v>
      </c>
      <c r="H134" t="s">
        <v>940</v>
      </c>
      <c r="J134">
        <v>0</v>
      </c>
      <c r="K134" t="s">
        <v>43</v>
      </c>
      <c r="L134" s="136">
        <v>50000000</v>
      </c>
      <c r="M134" s="136"/>
      <c r="N134">
        <v>50000000</v>
      </c>
      <c r="P134">
        <v>-1397782670</v>
      </c>
      <c r="Q134" t="s">
        <v>263</v>
      </c>
      <c r="R134" t="s">
        <v>262</v>
      </c>
      <c r="S134" t="s">
        <v>261</v>
      </c>
      <c r="T134" t="s">
        <v>253</v>
      </c>
      <c r="U134" t="s">
        <v>260</v>
      </c>
      <c r="V134" t="s">
        <v>259</v>
      </c>
      <c r="W134" t="s">
        <v>267</v>
      </c>
    </row>
    <row r="135" spans="1:23">
      <c r="A135" t="s">
        <v>541</v>
      </c>
      <c r="B135" s="168">
        <v>44439</v>
      </c>
      <c r="D135" t="s">
        <v>249</v>
      </c>
      <c r="E135">
        <v>3314953</v>
      </c>
      <c r="F135">
        <v>0</v>
      </c>
      <c r="G135" t="s">
        <v>264</v>
      </c>
      <c r="H135" t="s">
        <v>941</v>
      </c>
      <c r="J135">
        <v>0</v>
      </c>
      <c r="K135" t="s">
        <v>43</v>
      </c>
      <c r="L135" s="136">
        <v>50000000</v>
      </c>
      <c r="M135" s="136"/>
      <c r="N135">
        <v>50000000</v>
      </c>
      <c r="P135">
        <v>-1347782670</v>
      </c>
      <c r="Q135" t="s">
        <v>263</v>
      </c>
      <c r="R135" t="s">
        <v>262</v>
      </c>
      <c r="S135" t="s">
        <v>261</v>
      </c>
      <c r="T135" t="s">
        <v>253</v>
      </c>
      <c r="U135" t="s">
        <v>260</v>
      </c>
      <c r="V135" t="s">
        <v>259</v>
      </c>
      <c r="W135" t="s">
        <v>267</v>
      </c>
    </row>
    <row r="136" spans="1:23">
      <c r="A136" t="s">
        <v>541</v>
      </c>
      <c r="B136" s="168">
        <v>44448</v>
      </c>
      <c r="D136" t="s">
        <v>249</v>
      </c>
      <c r="E136">
        <v>3314953</v>
      </c>
      <c r="F136">
        <v>0</v>
      </c>
      <c r="G136" t="s">
        <v>264</v>
      </c>
      <c r="H136" t="s">
        <v>942</v>
      </c>
      <c r="J136">
        <v>0</v>
      </c>
      <c r="K136" t="s">
        <v>43</v>
      </c>
      <c r="L136" s="136">
        <v>235000000</v>
      </c>
      <c r="M136" s="136"/>
      <c r="N136">
        <v>235000000</v>
      </c>
      <c r="P136">
        <v>-1112782670</v>
      </c>
      <c r="Q136" t="s">
        <v>263</v>
      </c>
      <c r="R136" t="s">
        <v>262</v>
      </c>
      <c r="S136" t="s">
        <v>261</v>
      </c>
      <c r="T136" t="s">
        <v>253</v>
      </c>
      <c r="U136" t="s">
        <v>260</v>
      </c>
      <c r="V136" t="s">
        <v>259</v>
      </c>
      <c r="W136" t="s">
        <v>267</v>
      </c>
    </row>
    <row r="137" spans="1:23">
      <c r="A137" t="s">
        <v>541</v>
      </c>
      <c r="B137" s="168">
        <v>44456</v>
      </c>
      <c r="D137" t="s">
        <v>249</v>
      </c>
      <c r="E137">
        <v>3314953</v>
      </c>
      <c r="F137">
        <v>0</v>
      </c>
      <c r="G137" t="s">
        <v>264</v>
      </c>
      <c r="H137" t="s">
        <v>943</v>
      </c>
      <c r="J137">
        <v>0</v>
      </c>
      <c r="K137" t="s">
        <v>43</v>
      </c>
      <c r="L137" s="136"/>
      <c r="M137" s="136">
        <v>117500000</v>
      </c>
      <c r="O137">
        <v>117500000</v>
      </c>
      <c r="P137">
        <v>-1230282670</v>
      </c>
      <c r="Q137" t="s">
        <v>263</v>
      </c>
      <c r="R137" t="s">
        <v>266</v>
      </c>
      <c r="S137" t="s">
        <v>261</v>
      </c>
      <c r="T137" t="s">
        <v>253</v>
      </c>
      <c r="U137" t="s">
        <v>265</v>
      </c>
      <c r="V137" t="s">
        <v>259</v>
      </c>
      <c r="W137" t="s">
        <v>267</v>
      </c>
    </row>
    <row r="138" spans="1:23">
      <c r="A138" t="s">
        <v>541</v>
      </c>
      <c r="B138" s="168">
        <v>44456</v>
      </c>
      <c r="D138" t="s">
        <v>249</v>
      </c>
      <c r="E138">
        <v>3314953</v>
      </c>
      <c r="F138">
        <v>0</v>
      </c>
      <c r="G138" t="s">
        <v>264</v>
      </c>
      <c r="H138" t="s">
        <v>943</v>
      </c>
      <c r="J138">
        <v>0</v>
      </c>
      <c r="K138" t="s">
        <v>43</v>
      </c>
      <c r="L138" s="136">
        <v>117500000</v>
      </c>
      <c r="M138" s="136"/>
      <c r="N138">
        <v>117500000</v>
      </c>
      <c r="P138">
        <v>-1112782670</v>
      </c>
      <c r="Q138" t="s">
        <v>263</v>
      </c>
      <c r="R138" t="s">
        <v>262</v>
      </c>
      <c r="S138" t="s">
        <v>261</v>
      </c>
      <c r="T138" t="s">
        <v>253</v>
      </c>
      <c r="U138" t="s">
        <v>260</v>
      </c>
      <c r="V138" t="s">
        <v>259</v>
      </c>
      <c r="W138" t="s">
        <v>267</v>
      </c>
    </row>
    <row r="139" spans="1:23">
      <c r="A139" t="s">
        <v>541</v>
      </c>
      <c r="B139" s="168">
        <v>44456</v>
      </c>
      <c r="D139" t="s">
        <v>249</v>
      </c>
      <c r="E139">
        <v>3314953</v>
      </c>
      <c r="F139">
        <v>0</v>
      </c>
      <c r="G139" t="s">
        <v>264</v>
      </c>
      <c r="H139" t="s">
        <v>944</v>
      </c>
      <c r="J139">
        <v>0</v>
      </c>
      <c r="K139" t="s">
        <v>42</v>
      </c>
      <c r="L139" s="136">
        <v>16979.77</v>
      </c>
      <c r="M139" s="136"/>
      <c r="N139">
        <v>117500008</v>
      </c>
      <c r="P139">
        <v>-995282662</v>
      </c>
      <c r="Q139" t="s">
        <v>263</v>
      </c>
      <c r="R139" t="s">
        <v>262</v>
      </c>
      <c r="S139" t="s">
        <v>261</v>
      </c>
      <c r="T139" t="s">
        <v>253</v>
      </c>
      <c r="U139" t="s">
        <v>260</v>
      </c>
      <c r="V139" t="s">
        <v>259</v>
      </c>
      <c r="W139" t="s">
        <v>267</v>
      </c>
    </row>
    <row r="140" spans="1:23" hidden="1">
      <c r="A140" t="s">
        <v>548</v>
      </c>
      <c r="B140" s="168">
        <v>44197</v>
      </c>
      <c r="C140">
        <v>0</v>
      </c>
      <c r="D140">
        <v>0</v>
      </c>
      <c r="E140">
        <v>0</v>
      </c>
      <c r="F140">
        <v>0</v>
      </c>
      <c r="G140" t="s">
        <v>844</v>
      </c>
      <c r="H140">
        <v>1372485</v>
      </c>
      <c r="I140" t="s">
        <v>845</v>
      </c>
      <c r="J140" t="s">
        <v>257</v>
      </c>
      <c r="K140" t="s">
        <v>43</v>
      </c>
      <c r="L140">
        <v>67223094203</v>
      </c>
      <c r="M140">
        <v>70740523009</v>
      </c>
      <c r="N140">
        <v>67223094203</v>
      </c>
      <c r="O140">
        <v>70740523009</v>
      </c>
      <c r="P140">
        <v>-3517428806</v>
      </c>
      <c r="Q140" t="s">
        <v>256</v>
      </c>
      <c r="R140" t="s">
        <v>258</v>
      </c>
      <c r="S140" t="s">
        <v>257</v>
      </c>
      <c r="T140" t="s">
        <v>253</v>
      </c>
      <c r="U140" t="s">
        <v>43</v>
      </c>
      <c r="V140">
        <v>0</v>
      </c>
    </row>
    <row r="141" spans="1:23">
      <c r="A141" t="s">
        <v>548</v>
      </c>
      <c r="B141" s="168">
        <v>44217</v>
      </c>
      <c r="D141" t="s">
        <v>247</v>
      </c>
      <c r="E141">
        <v>3315009</v>
      </c>
      <c r="F141">
        <v>0</v>
      </c>
      <c r="G141" t="s">
        <v>264</v>
      </c>
      <c r="H141" t="s">
        <v>549</v>
      </c>
      <c r="J141">
        <v>0</v>
      </c>
      <c r="K141" t="s">
        <v>43</v>
      </c>
      <c r="L141" s="136">
        <v>150000000</v>
      </c>
      <c r="M141" s="136"/>
      <c r="N141">
        <v>150000000</v>
      </c>
      <c r="P141">
        <v>-3367428806</v>
      </c>
      <c r="Q141" t="s">
        <v>263</v>
      </c>
      <c r="R141" t="s">
        <v>262</v>
      </c>
      <c r="S141" t="s">
        <v>261</v>
      </c>
      <c r="T141" t="s">
        <v>253</v>
      </c>
      <c r="U141" t="s">
        <v>260</v>
      </c>
      <c r="V141" t="s">
        <v>259</v>
      </c>
      <c r="W141" t="s">
        <v>365</v>
      </c>
    </row>
    <row r="142" spans="1:23">
      <c r="A142" t="s">
        <v>548</v>
      </c>
      <c r="B142" s="168">
        <v>44249</v>
      </c>
      <c r="D142" t="s">
        <v>247</v>
      </c>
      <c r="E142">
        <v>3315009</v>
      </c>
      <c r="F142">
        <v>0</v>
      </c>
      <c r="G142" t="s">
        <v>264</v>
      </c>
      <c r="H142" t="s">
        <v>550</v>
      </c>
      <c r="J142">
        <v>0</v>
      </c>
      <c r="K142" t="s">
        <v>43</v>
      </c>
      <c r="L142" s="136">
        <v>150000000</v>
      </c>
      <c r="M142" s="136"/>
      <c r="N142">
        <v>150000000</v>
      </c>
      <c r="P142">
        <v>-3217428806</v>
      </c>
      <c r="Q142" t="s">
        <v>263</v>
      </c>
      <c r="R142" t="s">
        <v>262</v>
      </c>
      <c r="S142" t="s">
        <v>261</v>
      </c>
      <c r="T142" t="s">
        <v>253</v>
      </c>
      <c r="U142" t="s">
        <v>260</v>
      </c>
      <c r="V142" t="s">
        <v>259</v>
      </c>
      <c r="W142" t="s">
        <v>369</v>
      </c>
    </row>
    <row r="143" spans="1:23">
      <c r="A143" t="s">
        <v>548</v>
      </c>
      <c r="B143" s="168">
        <v>44272</v>
      </c>
      <c r="D143" t="s">
        <v>247</v>
      </c>
      <c r="E143">
        <v>3315009</v>
      </c>
      <c r="F143">
        <v>0</v>
      </c>
      <c r="G143" t="s">
        <v>264</v>
      </c>
      <c r="H143" t="s">
        <v>551</v>
      </c>
      <c r="J143">
        <v>0</v>
      </c>
      <c r="K143" t="s">
        <v>43</v>
      </c>
      <c r="L143" s="136">
        <v>150000000</v>
      </c>
      <c r="M143" s="136"/>
      <c r="N143">
        <v>150000000</v>
      </c>
      <c r="P143">
        <v>-3067428806</v>
      </c>
      <c r="Q143" t="s">
        <v>263</v>
      </c>
      <c r="R143" t="s">
        <v>262</v>
      </c>
      <c r="S143" t="s">
        <v>261</v>
      </c>
      <c r="T143" t="s">
        <v>253</v>
      </c>
      <c r="U143" t="s">
        <v>260</v>
      </c>
      <c r="V143" t="s">
        <v>259</v>
      </c>
      <c r="W143" t="s">
        <v>369</v>
      </c>
    </row>
    <row r="144" spans="1:23">
      <c r="A144" t="s">
        <v>548</v>
      </c>
      <c r="B144" s="168">
        <v>44299</v>
      </c>
      <c r="D144" t="s">
        <v>247</v>
      </c>
      <c r="E144">
        <v>3315009</v>
      </c>
      <c r="F144">
        <v>0</v>
      </c>
      <c r="G144" t="s">
        <v>264</v>
      </c>
      <c r="H144" t="s">
        <v>945</v>
      </c>
      <c r="J144">
        <v>0</v>
      </c>
      <c r="K144" t="s">
        <v>43</v>
      </c>
      <c r="L144" s="136">
        <v>100000000</v>
      </c>
      <c r="M144" s="136"/>
      <c r="N144">
        <v>100000000</v>
      </c>
      <c r="P144">
        <v>-2967428806</v>
      </c>
      <c r="Q144" t="s">
        <v>263</v>
      </c>
      <c r="R144" t="s">
        <v>262</v>
      </c>
      <c r="S144" t="s">
        <v>261</v>
      </c>
      <c r="T144" t="s">
        <v>253</v>
      </c>
      <c r="U144" t="s">
        <v>260</v>
      </c>
      <c r="V144" t="s">
        <v>259</v>
      </c>
      <c r="W144" t="s">
        <v>369</v>
      </c>
    </row>
    <row r="145" spans="1:23">
      <c r="A145" t="s">
        <v>548</v>
      </c>
      <c r="B145" s="168">
        <v>44313</v>
      </c>
      <c r="D145" t="s">
        <v>247</v>
      </c>
      <c r="E145">
        <v>3315009</v>
      </c>
      <c r="F145">
        <v>0</v>
      </c>
      <c r="G145" t="s">
        <v>264</v>
      </c>
      <c r="H145" t="s">
        <v>946</v>
      </c>
      <c r="J145">
        <v>0</v>
      </c>
      <c r="K145" t="s">
        <v>43</v>
      </c>
      <c r="L145" s="136">
        <v>100000000</v>
      </c>
      <c r="M145" s="136"/>
      <c r="N145">
        <v>100000000</v>
      </c>
      <c r="P145">
        <v>-2867428806</v>
      </c>
      <c r="Q145" t="s">
        <v>263</v>
      </c>
      <c r="R145" t="s">
        <v>262</v>
      </c>
      <c r="S145" t="s">
        <v>261</v>
      </c>
      <c r="T145" t="s">
        <v>253</v>
      </c>
      <c r="U145" t="s">
        <v>260</v>
      </c>
      <c r="V145" t="s">
        <v>259</v>
      </c>
      <c r="W145" t="s">
        <v>369</v>
      </c>
    </row>
    <row r="146" spans="1:23" hidden="1">
      <c r="A146" t="s">
        <v>548</v>
      </c>
      <c r="B146" s="168">
        <v>44316</v>
      </c>
      <c r="C146">
        <v>0</v>
      </c>
      <c r="D146">
        <v>0</v>
      </c>
      <c r="E146">
        <v>0</v>
      </c>
      <c r="F146">
        <v>0</v>
      </c>
      <c r="G146" t="s">
        <v>849</v>
      </c>
      <c r="H146">
        <v>1372618</v>
      </c>
      <c r="I146" t="s">
        <v>850</v>
      </c>
      <c r="J146" t="s">
        <v>851</v>
      </c>
      <c r="K146" t="s">
        <v>43</v>
      </c>
      <c r="M146">
        <v>500000000</v>
      </c>
      <c r="O146">
        <v>500000000</v>
      </c>
      <c r="P146">
        <v>-3367428806</v>
      </c>
      <c r="Q146" t="s">
        <v>256</v>
      </c>
      <c r="R146" t="s">
        <v>255</v>
      </c>
      <c r="S146" t="s">
        <v>254</v>
      </c>
      <c r="T146" t="s">
        <v>253</v>
      </c>
      <c r="U146" t="s">
        <v>43</v>
      </c>
      <c r="V146">
        <v>0</v>
      </c>
    </row>
    <row r="147" spans="1:23">
      <c r="A147" t="s">
        <v>548</v>
      </c>
      <c r="B147" s="168">
        <v>44343</v>
      </c>
      <c r="D147" t="s">
        <v>247</v>
      </c>
      <c r="E147">
        <v>3315009</v>
      </c>
      <c r="F147">
        <v>0</v>
      </c>
      <c r="G147" t="s">
        <v>264</v>
      </c>
      <c r="H147" t="s">
        <v>947</v>
      </c>
      <c r="J147">
        <v>0</v>
      </c>
      <c r="K147" t="s">
        <v>43</v>
      </c>
      <c r="L147" s="136">
        <v>150000000</v>
      </c>
      <c r="M147" s="136"/>
      <c r="N147">
        <v>150000000</v>
      </c>
      <c r="P147">
        <v>-3217428806</v>
      </c>
      <c r="Q147" t="s">
        <v>263</v>
      </c>
      <c r="R147" t="s">
        <v>262</v>
      </c>
      <c r="S147" t="s">
        <v>261</v>
      </c>
      <c r="T147" t="s">
        <v>253</v>
      </c>
      <c r="U147" t="s">
        <v>260</v>
      </c>
      <c r="V147" t="s">
        <v>259</v>
      </c>
      <c r="W147" t="s">
        <v>369</v>
      </c>
    </row>
    <row r="148" spans="1:23">
      <c r="A148" t="s">
        <v>548</v>
      </c>
      <c r="B148" s="168">
        <v>44376</v>
      </c>
      <c r="D148" t="s">
        <v>247</v>
      </c>
      <c r="E148">
        <v>3315009</v>
      </c>
      <c r="F148">
        <v>0</v>
      </c>
      <c r="G148" t="s">
        <v>264</v>
      </c>
      <c r="H148" t="s">
        <v>948</v>
      </c>
      <c r="J148">
        <v>0</v>
      </c>
      <c r="K148" t="s">
        <v>43</v>
      </c>
      <c r="L148" s="136">
        <v>200000000</v>
      </c>
      <c r="M148" s="136"/>
      <c r="N148">
        <v>200000000</v>
      </c>
      <c r="P148">
        <v>-3017428806</v>
      </c>
      <c r="Q148" t="s">
        <v>263</v>
      </c>
      <c r="R148" t="s">
        <v>262</v>
      </c>
      <c r="S148" t="s">
        <v>261</v>
      </c>
      <c r="T148" t="s">
        <v>253</v>
      </c>
      <c r="U148" t="s">
        <v>260</v>
      </c>
      <c r="V148" t="s">
        <v>259</v>
      </c>
      <c r="W148" t="s">
        <v>369</v>
      </c>
    </row>
    <row r="149" spans="1:23">
      <c r="A149" t="s">
        <v>548</v>
      </c>
      <c r="B149" s="168">
        <v>44400</v>
      </c>
      <c r="D149" t="s">
        <v>247</v>
      </c>
      <c r="E149">
        <v>3315009</v>
      </c>
      <c r="F149">
        <v>0</v>
      </c>
      <c r="G149" t="s">
        <v>264</v>
      </c>
      <c r="H149" t="s">
        <v>949</v>
      </c>
      <c r="J149">
        <v>0</v>
      </c>
      <c r="K149" t="s">
        <v>43</v>
      </c>
      <c r="L149" s="136">
        <v>150000000</v>
      </c>
      <c r="M149" s="136"/>
      <c r="N149">
        <v>150000000</v>
      </c>
      <c r="P149">
        <v>-2867428806</v>
      </c>
      <c r="Q149" t="s">
        <v>263</v>
      </c>
      <c r="R149" t="s">
        <v>262</v>
      </c>
      <c r="S149" t="s">
        <v>261</v>
      </c>
      <c r="T149" t="s">
        <v>253</v>
      </c>
      <c r="U149" t="s">
        <v>260</v>
      </c>
      <c r="V149" t="s">
        <v>259</v>
      </c>
      <c r="W149" t="s">
        <v>369</v>
      </c>
    </row>
    <row r="150" spans="1:23">
      <c r="A150" t="s">
        <v>548</v>
      </c>
      <c r="B150" s="168">
        <v>44424</v>
      </c>
      <c r="D150" t="s">
        <v>247</v>
      </c>
      <c r="E150">
        <v>3315009</v>
      </c>
      <c r="F150">
        <v>0</v>
      </c>
      <c r="G150" t="s">
        <v>264</v>
      </c>
      <c r="H150" t="s">
        <v>950</v>
      </c>
      <c r="J150">
        <v>0</v>
      </c>
      <c r="K150" t="s">
        <v>43</v>
      </c>
      <c r="L150" s="136">
        <v>250000000</v>
      </c>
      <c r="M150" s="136"/>
      <c r="N150">
        <v>250000000</v>
      </c>
      <c r="P150">
        <v>-2617428806</v>
      </c>
      <c r="Q150" t="s">
        <v>263</v>
      </c>
      <c r="R150" t="s">
        <v>262</v>
      </c>
      <c r="S150" t="s">
        <v>261</v>
      </c>
      <c r="T150" t="s">
        <v>253</v>
      </c>
      <c r="U150" t="s">
        <v>260</v>
      </c>
      <c r="V150" t="s">
        <v>259</v>
      </c>
      <c r="W150" t="s">
        <v>951</v>
      </c>
    </row>
    <row r="151" spans="1:23">
      <c r="A151" t="s">
        <v>548</v>
      </c>
      <c r="B151" s="168">
        <v>44438</v>
      </c>
      <c r="D151" t="s">
        <v>247</v>
      </c>
      <c r="E151">
        <v>3315009</v>
      </c>
      <c r="F151">
        <v>0</v>
      </c>
      <c r="G151" t="s">
        <v>264</v>
      </c>
      <c r="H151" t="s">
        <v>952</v>
      </c>
      <c r="J151">
        <v>0</v>
      </c>
      <c r="K151" t="s">
        <v>43</v>
      </c>
      <c r="L151" s="136">
        <v>100000000</v>
      </c>
      <c r="M151" s="136"/>
      <c r="N151">
        <v>100000000</v>
      </c>
      <c r="P151">
        <v>-2517428806</v>
      </c>
      <c r="Q151" t="s">
        <v>263</v>
      </c>
      <c r="R151" t="s">
        <v>262</v>
      </c>
      <c r="S151" t="s">
        <v>261</v>
      </c>
      <c r="T151" t="s">
        <v>253</v>
      </c>
      <c r="U151" t="s">
        <v>260</v>
      </c>
      <c r="V151" t="s">
        <v>259</v>
      </c>
      <c r="W151" t="s">
        <v>369</v>
      </c>
    </row>
    <row r="152" spans="1:23">
      <c r="A152" t="s">
        <v>548</v>
      </c>
      <c r="B152" s="168">
        <v>44448</v>
      </c>
      <c r="D152" t="s">
        <v>247</v>
      </c>
      <c r="E152">
        <v>3315009</v>
      </c>
      <c r="F152">
        <v>0</v>
      </c>
      <c r="G152" t="s">
        <v>264</v>
      </c>
      <c r="H152" t="s">
        <v>953</v>
      </c>
      <c r="J152">
        <v>0</v>
      </c>
      <c r="K152" t="s">
        <v>43</v>
      </c>
      <c r="L152" s="136">
        <v>235000000</v>
      </c>
      <c r="M152" s="136"/>
      <c r="N152">
        <v>235000000</v>
      </c>
      <c r="P152">
        <v>-2282428806</v>
      </c>
      <c r="Q152" t="s">
        <v>263</v>
      </c>
      <c r="R152" t="s">
        <v>262</v>
      </c>
      <c r="S152" t="s">
        <v>261</v>
      </c>
      <c r="T152" t="s">
        <v>253</v>
      </c>
      <c r="U152" t="s">
        <v>260</v>
      </c>
      <c r="V152" t="s">
        <v>259</v>
      </c>
      <c r="W152" t="s">
        <v>369</v>
      </c>
    </row>
    <row r="153" spans="1:23">
      <c r="A153" t="s">
        <v>548</v>
      </c>
      <c r="B153" s="168">
        <v>44456</v>
      </c>
      <c r="D153" t="s">
        <v>247</v>
      </c>
      <c r="E153">
        <v>3315009</v>
      </c>
      <c r="F153">
        <v>0</v>
      </c>
      <c r="G153" t="s">
        <v>264</v>
      </c>
      <c r="H153" t="s">
        <v>954</v>
      </c>
      <c r="J153">
        <v>0</v>
      </c>
      <c r="K153" t="s">
        <v>43</v>
      </c>
      <c r="L153" s="136">
        <v>117500000</v>
      </c>
      <c r="M153" s="136"/>
      <c r="N153">
        <v>117500000</v>
      </c>
      <c r="P153">
        <v>-2164928806</v>
      </c>
      <c r="Q153" t="s">
        <v>263</v>
      </c>
      <c r="R153" t="s">
        <v>262</v>
      </c>
      <c r="S153" t="s">
        <v>261</v>
      </c>
      <c r="T153" t="s">
        <v>253</v>
      </c>
      <c r="U153" t="s">
        <v>260</v>
      </c>
      <c r="V153" t="s">
        <v>259</v>
      </c>
      <c r="W153" t="s">
        <v>369</v>
      </c>
    </row>
    <row r="154" spans="1:23">
      <c r="L154" s="136">
        <f>SUBTOTAL(9,L5:L153)</f>
        <v>11244766979.77</v>
      </c>
      <c r="M154" s="136">
        <f>SUBTOTAL(9,M5:M153)</f>
        <v>117500000</v>
      </c>
    </row>
    <row r="156" spans="1:23">
      <c r="L156" s="137">
        <f>L154-M154</f>
        <v>11127266979.77</v>
      </c>
      <c r="M156" t="s">
        <v>955</v>
      </c>
    </row>
  </sheetData>
  <autoFilter ref="A1:W153" xr:uid="{00000000-0009-0000-0000-000004000000}">
    <filterColumn colId="6">
      <filters>
        <filter val="STANDARD"/>
      </filters>
    </filterColumn>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99"/>
  <sheetViews>
    <sheetView showGridLines="0" zoomScaleNormal="100" workbookViewId="0">
      <pane xSplit="5" ySplit="11" topLeftCell="L12" activePane="bottomRight" state="frozen"/>
      <selection activeCell="K60" sqref="K60"/>
      <selection pane="topRight" activeCell="K60" sqref="K60"/>
      <selection pane="bottomLeft" activeCell="K60" sqref="K60"/>
      <selection pane="bottomRight" activeCell="K60" sqref="K60"/>
    </sheetView>
  </sheetViews>
  <sheetFormatPr baseColWidth="10" defaultColWidth="11.42578125" defaultRowHeight="12.75"/>
  <cols>
    <col min="1" max="1" width="38.5703125" style="56" customWidth="1"/>
    <col min="2" max="2" width="14.7109375" style="65" customWidth="1"/>
    <col min="3" max="3" width="2.7109375" style="65" customWidth="1"/>
    <col min="4" max="4" width="14.7109375" style="65" customWidth="1"/>
    <col min="5" max="5" width="15.5703125" style="66" customWidth="1"/>
    <col min="6" max="7" width="14.140625" style="56" customWidth="1"/>
    <col min="8" max="8" width="11.42578125" style="56" customWidth="1"/>
    <col min="9" max="10" width="12.42578125" style="56" customWidth="1"/>
    <col min="11" max="12" width="14.42578125" style="56" customWidth="1"/>
    <col min="13" max="13" width="13.85546875" style="56" customWidth="1"/>
    <col min="14" max="15" width="12.85546875" style="56" customWidth="1"/>
    <col min="16" max="16" width="13.28515625" style="56" customWidth="1"/>
    <col min="17" max="17" width="13.42578125" style="56" customWidth="1"/>
    <col min="18" max="18" width="12.7109375" style="56" customWidth="1"/>
    <col min="19" max="20" width="14.28515625" style="56" customWidth="1"/>
    <col min="21" max="21" width="13.5703125" style="56" bestFit="1" customWidth="1"/>
    <col min="22" max="22" width="15.140625" style="56" customWidth="1"/>
    <col min="23" max="23" width="12.7109375" style="56" bestFit="1" customWidth="1"/>
    <col min="24" max="24" width="11.42578125" style="56"/>
    <col min="25" max="25" width="13.7109375" style="56" bestFit="1" customWidth="1"/>
    <col min="26" max="26" width="13" style="56" bestFit="1" customWidth="1"/>
    <col min="27" max="16384" width="11.42578125" style="56"/>
  </cols>
  <sheetData>
    <row r="1" spans="1:26">
      <c r="A1" s="717">
        <v>3</v>
      </c>
      <c r="B1" s="717"/>
      <c r="C1" s="717"/>
      <c r="D1" s="717"/>
      <c r="E1" s="717"/>
    </row>
    <row r="3" spans="1:26" ht="14.25" customHeight="1">
      <c r="A3" s="57" t="s">
        <v>324</v>
      </c>
      <c r="B3" s="58"/>
      <c r="C3" s="58"/>
      <c r="D3" s="58"/>
      <c r="E3" s="59"/>
    </row>
    <row r="4" spans="1:26">
      <c r="A4" s="57" t="s">
        <v>325</v>
      </c>
      <c r="B4" s="60"/>
      <c r="C4" s="61"/>
      <c r="D4" s="61"/>
      <c r="E4" s="62"/>
    </row>
    <row r="5" spans="1:26">
      <c r="A5" s="63" t="s">
        <v>326</v>
      </c>
      <c r="B5" s="60"/>
      <c r="C5" s="61"/>
      <c r="D5" s="61"/>
      <c r="E5" s="62"/>
    </row>
    <row r="6" spans="1:26">
      <c r="A6" s="64" t="s">
        <v>293</v>
      </c>
    </row>
    <row r="7" spans="1:26">
      <c r="X7" s="65"/>
    </row>
    <row r="8" spans="1:26">
      <c r="P8" s="67"/>
      <c r="Q8" s="67"/>
      <c r="R8" s="67"/>
    </row>
    <row r="9" spans="1:26">
      <c r="A9" s="68"/>
      <c r="B9" s="69"/>
      <c r="C9" s="69"/>
      <c r="D9" s="69"/>
      <c r="F9" s="718" t="s">
        <v>294</v>
      </c>
      <c r="G9" s="719"/>
      <c r="H9" s="719"/>
      <c r="I9" s="719"/>
      <c r="J9" s="719"/>
      <c r="K9" s="70" t="s">
        <v>154</v>
      </c>
      <c r="L9" s="720" t="s">
        <v>295</v>
      </c>
      <c r="M9" s="721"/>
      <c r="N9" s="721"/>
      <c r="O9" s="721"/>
      <c r="P9" s="721"/>
      <c r="Q9" s="721"/>
      <c r="R9" s="721"/>
      <c r="S9" s="722" t="s">
        <v>296</v>
      </c>
      <c r="T9" s="723"/>
      <c r="U9" s="724" t="s">
        <v>297</v>
      </c>
      <c r="V9" s="725"/>
      <c r="W9" s="725"/>
      <c r="X9" s="71"/>
      <c r="Y9" s="72"/>
    </row>
    <row r="10" spans="1:26" s="88" customFormat="1" ht="51">
      <c r="A10" s="73"/>
      <c r="B10" s="74" t="s">
        <v>836</v>
      </c>
      <c r="C10" s="75"/>
      <c r="D10" s="74" t="s">
        <v>298</v>
      </c>
      <c r="E10" s="76" t="s">
        <v>299</v>
      </c>
      <c r="F10" s="77" t="s">
        <v>358</v>
      </c>
      <c r="G10" s="81" t="s">
        <v>300</v>
      </c>
      <c r="H10" s="78" t="s">
        <v>4</v>
      </c>
      <c r="I10" s="79" t="s">
        <v>331</v>
      </c>
      <c r="J10" s="80" t="s">
        <v>332</v>
      </c>
      <c r="K10" s="82" t="s">
        <v>156</v>
      </c>
      <c r="L10" s="83" t="s">
        <v>157</v>
      </c>
      <c r="M10" s="83" t="s">
        <v>334</v>
      </c>
      <c r="N10" s="83" t="s">
        <v>7</v>
      </c>
      <c r="O10" s="83" t="s">
        <v>333</v>
      </c>
      <c r="P10" s="83" t="s">
        <v>159</v>
      </c>
      <c r="Q10" s="83" t="s">
        <v>301</v>
      </c>
      <c r="R10" s="83" t="s">
        <v>302</v>
      </c>
      <c r="S10" s="84" t="s">
        <v>303</v>
      </c>
      <c r="T10" s="84" t="s">
        <v>304</v>
      </c>
      <c r="U10" s="85" t="s">
        <v>305</v>
      </c>
      <c r="V10" s="85" t="s">
        <v>306</v>
      </c>
      <c r="W10" s="85" t="s">
        <v>14</v>
      </c>
      <c r="X10" s="86" t="s">
        <v>155</v>
      </c>
      <c r="Y10" s="87" t="s">
        <v>307</v>
      </c>
    </row>
    <row r="11" spans="1:26" ht="5.0999999999999996" customHeight="1">
      <c r="A11" s="68"/>
      <c r="B11" s="89"/>
      <c r="C11" s="61"/>
      <c r="D11" s="89"/>
    </row>
    <row r="12" spans="1:26">
      <c r="A12" s="90" t="s">
        <v>24</v>
      </c>
      <c r="B12" s="91"/>
      <c r="C12" s="91"/>
      <c r="D12" s="91"/>
    </row>
    <row r="13" spans="1:26">
      <c r="A13" s="90" t="s">
        <v>308</v>
      </c>
      <c r="B13" s="91"/>
      <c r="C13" s="91"/>
      <c r="D13" s="91"/>
    </row>
    <row r="14" spans="1:26">
      <c r="A14" s="54" t="s">
        <v>25</v>
      </c>
      <c r="B14" s="55" t="e">
        <f>SUMIF(#REF!,#REF!,#REF!)/1000</f>
        <v>#REF!</v>
      </c>
      <c r="C14" s="92"/>
      <c r="D14" s="55" t="e">
        <f>SUMIF(#REF!,#REF!,#REF!)/1000</f>
        <v>#REF!</v>
      </c>
      <c r="E14" s="66" t="e">
        <f>B14-D14</f>
        <v>#REF!</v>
      </c>
      <c r="F14" s="65"/>
      <c r="G14" s="65"/>
      <c r="H14" s="65"/>
      <c r="I14" s="65"/>
      <c r="J14" s="65"/>
      <c r="K14" s="65" t="e">
        <f>SUM(E14:J14)</f>
        <v>#REF!</v>
      </c>
      <c r="L14" s="65"/>
      <c r="M14" s="65"/>
      <c r="N14" s="65"/>
      <c r="O14" s="65"/>
      <c r="P14" s="65"/>
      <c r="Q14" s="65"/>
      <c r="R14" s="65"/>
      <c r="S14" s="65"/>
      <c r="T14" s="65"/>
      <c r="U14" s="65"/>
      <c r="V14" s="65"/>
      <c r="W14" s="65"/>
      <c r="X14" s="65"/>
      <c r="Y14" s="65" t="e">
        <f>SUM(K14:X14)</f>
        <v>#REF!</v>
      </c>
      <c r="Z14" s="65"/>
    </row>
    <row r="15" spans="1:26">
      <c r="A15" s="54" t="s">
        <v>26</v>
      </c>
      <c r="B15" s="55" t="e">
        <f>SUMIF(#REF!,#REF!,#REF!)/1000-(81991)</f>
        <v>#REF!</v>
      </c>
      <c r="C15" s="92"/>
      <c r="D15" s="55" t="e">
        <f>SUMIF(#REF!,#REF!,#REF!)/1000-(9200)</f>
        <v>#REF!</v>
      </c>
      <c r="E15" s="66" t="e">
        <f t="shared" ref="E15:E18" si="0">B15-D15</f>
        <v>#REF!</v>
      </c>
      <c r="F15" s="65"/>
      <c r="G15" s="65"/>
      <c r="H15" s="65"/>
      <c r="I15" s="65"/>
      <c r="J15" s="65"/>
      <c r="K15" s="65" t="e">
        <f t="shared" ref="K15:K78" si="1">SUM(E15:J15)</f>
        <v>#REF!</v>
      </c>
      <c r="L15" s="65" t="e">
        <f>-K15-X15</f>
        <v>#REF!</v>
      </c>
      <c r="M15" s="65"/>
      <c r="N15" s="65"/>
      <c r="O15" s="65"/>
      <c r="P15" s="65"/>
      <c r="Q15" s="65"/>
      <c r="R15" s="65"/>
      <c r="S15" s="65"/>
      <c r="T15" s="65"/>
      <c r="U15" s="65"/>
      <c r="V15" s="65"/>
      <c r="W15" s="65"/>
      <c r="X15" s="65">
        <v>-1597638.9700459151</v>
      </c>
      <c r="Y15" s="65" t="e">
        <f t="shared" ref="Y15:Y78" si="2">SUM(K15:X15)</f>
        <v>#REF!</v>
      </c>
      <c r="Z15" s="65"/>
    </row>
    <row r="16" spans="1:26">
      <c r="A16" s="54" t="s">
        <v>3</v>
      </c>
      <c r="B16" s="55">
        <v>19563406</v>
      </c>
      <c r="C16" s="92"/>
      <c r="D16" s="55">
        <v>7881232</v>
      </c>
      <c r="E16" s="66">
        <f t="shared" si="0"/>
        <v>11682174</v>
      </c>
      <c r="F16" s="65"/>
      <c r="G16" s="65"/>
      <c r="H16" s="65"/>
      <c r="I16" s="65"/>
      <c r="J16" s="65"/>
      <c r="K16" s="65">
        <f t="shared" si="1"/>
        <v>11682174</v>
      </c>
      <c r="L16" s="65"/>
      <c r="M16" s="65"/>
      <c r="N16" s="65"/>
      <c r="O16" s="65"/>
      <c r="P16" s="65"/>
      <c r="Q16" s="65">
        <f>-K16-X16</f>
        <v>-11505895.513590001</v>
      </c>
      <c r="R16" s="65"/>
      <c r="S16" s="65"/>
      <c r="T16" s="65"/>
      <c r="U16" s="65"/>
      <c r="V16" s="65"/>
      <c r="W16" s="65"/>
      <c r="X16" s="65">
        <v>-176278.4864099999</v>
      </c>
      <c r="Y16" s="65">
        <f t="shared" si="2"/>
        <v>-4.6566128730773926E-10</v>
      </c>
      <c r="Z16" s="65"/>
    </row>
    <row r="17" spans="1:26">
      <c r="A17" s="54" t="s">
        <v>27</v>
      </c>
      <c r="B17" s="55" t="e">
        <f>SUMIF(#REF!,#REF!,#REF!)/1000</f>
        <v>#REF!</v>
      </c>
      <c r="C17" s="92"/>
      <c r="D17" s="55" t="e">
        <f>SUMIF(#REF!,'Aux. EFE 20'!A17,#REF!)/1000</f>
        <v>#REF!</v>
      </c>
      <c r="E17" s="66" t="e">
        <f t="shared" si="0"/>
        <v>#REF!</v>
      </c>
      <c r="F17" s="65"/>
      <c r="G17" s="65"/>
      <c r="H17" s="65"/>
      <c r="I17" s="65"/>
      <c r="J17" s="65" t="e">
        <f>#REF!+(#REF!/1000)</f>
        <v>#REF!</v>
      </c>
      <c r="K17" s="65" t="e">
        <f t="shared" si="1"/>
        <v>#REF!</v>
      </c>
      <c r="L17" s="65"/>
      <c r="M17" s="65" t="e">
        <f>-K17</f>
        <v>#REF!</v>
      </c>
      <c r="N17" s="65"/>
      <c r="O17" s="65"/>
      <c r="P17" s="65"/>
      <c r="Q17" s="65"/>
      <c r="R17" s="65"/>
      <c r="S17" s="65"/>
      <c r="T17" s="65"/>
      <c r="U17" s="65"/>
      <c r="V17" s="65"/>
      <c r="W17" s="65"/>
      <c r="X17" s="65"/>
      <c r="Y17" s="65" t="e">
        <f t="shared" si="2"/>
        <v>#REF!</v>
      </c>
      <c r="Z17" s="65"/>
    </row>
    <row r="18" spans="1:26">
      <c r="A18" s="54" t="s">
        <v>191</v>
      </c>
      <c r="B18" s="55">
        <v>794797</v>
      </c>
      <c r="C18" s="92"/>
      <c r="D18" s="55">
        <v>914609</v>
      </c>
      <c r="E18" s="66">
        <f t="shared" si="0"/>
        <v>-119812</v>
      </c>
      <c r="F18" s="65"/>
      <c r="G18" s="65"/>
      <c r="H18" s="65"/>
      <c r="J18" s="65"/>
      <c r="K18" s="65">
        <f t="shared" si="1"/>
        <v>-119812</v>
      </c>
      <c r="L18" s="65"/>
      <c r="M18" s="65"/>
      <c r="N18" s="65"/>
      <c r="O18" s="65"/>
      <c r="P18" s="65"/>
      <c r="Q18" s="65">
        <f>-K18-N18</f>
        <v>119812</v>
      </c>
      <c r="R18" s="65"/>
      <c r="S18" s="65"/>
      <c r="T18" s="65"/>
      <c r="U18" s="65"/>
      <c r="V18" s="65"/>
      <c r="W18" s="65"/>
      <c r="X18" s="65"/>
      <c r="Y18" s="65">
        <f t="shared" si="2"/>
        <v>0</v>
      </c>
      <c r="Z18" s="65"/>
    </row>
    <row r="19" spans="1:26">
      <c r="A19" s="93" t="s">
        <v>310</v>
      </c>
      <c r="B19" s="100" t="e">
        <f>+SUM(B14:B18)</f>
        <v>#REF!</v>
      </c>
      <c r="C19" s="95"/>
      <c r="D19" s="94" t="e">
        <f>+SUM(D14:D18)</f>
        <v>#REF!</v>
      </c>
      <c r="F19" s="65"/>
      <c r="G19" s="65"/>
      <c r="H19" s="65"/>
      <c r="I19" s="65"/>
      <c r="J19" s="65"/>
      <c r="K19" s="65">
        <f t="shared" si="1"/>
        <v>0</v>
      </c>
      <c r="L19" s="65"/>
      <c r="M19" s="65"/>
      <c r="N19" s="65"/>
      <c r="O19" s="65"/>
      <c r="P19" s="65"/>
      <c r="Q19" s="65"/>
      <c r="R19" s="65"/>
      <c r="S19" s="65"/>
      <c r="T19" s="65"/>
      <c r="U19" s="65"/>
      <c r="V19" s="65"/>
      <c r="W19" s="65"/>
      <c r="X19" s="65"/>
      <c r="Y19" s="65">
        <f t="shared" si="2"/>
        <v>0</v>
      </c>
      <c r="Z19" s="65"/>
    </row>
    <row r="20" spans="1:26" ht="5.0999999999999996" customHeight="1">
      <c r="A20" s="93"/>
      <c r="B20" s="95"/>
      <c r="C20" s="95"/>
      <c r="D20" s="96"/>
      <c r="F20" s="65"/>
      <c r="G20" s="65"/>
      <c r="H20" s="65"/>
      <c r="I20" s="65"/>
      <c r="J20" s="65"/>
      <c r="K20" s="65">
        <f t="shared" si="1"/>
        <v>0</v>
      </c>
      <c r="L20" s="65"/>
      <c r="M20" s="65"/>
      <c r="N20" s="65"/>
      <c r="O20" s="65"/>
      <c r="P20" s="65"/>
      <c r="Q20" s="65"/>
      <c r="R20" s="65"/>
      <c r="S20" s="65"/>
      <c r="T20" s="65"/>
      <c r="U20" s="65"/>
      <c r="V20" s="65"/>
      <c r="W20" s="65"/>
      <c r="X20" s="65"/>
      <c r="Y20" s="65">
        <f t="shared" si="2"/>
        <v>0</v>
      </c>
      <c r="Z20" s="65"/>
    </row>
    <row r="21" spans="1:26">
      <c r="A21" s="93" t="s">
        <v>311</v>
      </c>
      <c r="B21" s="97"/>
      <c r="C21" s="97"/>
      <c r="D21" s="98"/>
      <c r="F21" s="65"/>
      <c r="G21" s="65"/>
      <c r="H21" s="65"/>
      <c r="I21" s="65"/>
      <c r="J21" s="65"/>
      <c r="K21" s="65">
        <f t="shared" si="1"/>
        <v>0</v>
      </c>
      <c r="L21" s="65"/>
      <c r="M21" s="65"/>
      <c r="N21" s="65"/>
      <c r="O21" s="65"/>
      <c r="P21" s="65"/>
      <c r="Q21" s="65"/>
      <c r="R21" s="65"/>
      <c r="S21" s="65"/>
      <c r="T21" s="65"/>
      <c r="U21" s="65"/>
      <c r="V21" s="65"/>
      <c r="W21" s="65"/>
      <c r="X21" s="65"/>
      <c r="Y21" s="65">
        <f t="shared" si="2"/>
        <v>0</v>
      </c>
      <c r="Z21" s="65"/>
    </row>
    <row r="22" spans="1:26">
      <c r="A22" s="68" t="s">
        <v>309</v>
      </c>
      <c r="B22" s="55">
        <v>81991</v>
      </c>
      <c r="C22" s="92"/>
      <c r="D22" s="55">
        <v>9200</v>
      </c>
      <c r="E22" s="66">
        <f t="shared" ref="E22:E27" si="3">B22-D22</f>
        <v>72791</v>
      </c>
      <c r="F22" s="65"/>
      <c r="G22" s="65"/>
      <c r="H22" s="65"/>
      <c r="I22" s="65"/>
      <c r="J22" s="65"/>
      <c r="K22" s="65">
        <f t="shared" si="1"/>
        <v>72791</v>
      </c>
      <c r="L22" s="65">
        <v>-72791.008000000002</v>
      </c>
      <c r="M22" s="65"/>
      <c r="N22" s="65"/>
      <c r="O22" s="65"/>
      <c r="P22" s="65"/>
      <c r="Q22" s="65"/>
      <c r="R22" s="65"/>
      <c r="S22" s="65"/>
      <c r="T22" s="65"/>
      <c r="U22" s="65"/>
      <c r="V22" s="65"/>
      <c r="W22" s="65"/>
      <c r="X22" s="65"/>
      <c r="Y22" s="65">
        <f t="shared" si="2"/>
        <v>-8.0000000016298145E-3</v>
      </c>
      <c r="Z22" s="65"/>
    </row>
    <row r="23" spans="1:26">
      <c r="A23" s="68" t="s">
        <v>3</v>
      </c>
      <c r="B23" s="55">
        <v>22776089</v>
      </c>
      <c r="C23" s="92"/>
      <c r="D23" s="55">
        <v>22698328</v>
      </c>
      <c r="E23" s="66">
        <f t="shared" si="3"/>
        <v>77761</v>
      </c>
      <c r="F23" s="65"/>
      <c r="G23" s="65"/>
      <c r="H23" s="65"/>
      <c r="I23" s="65" t="e">
        <f>-SUM(#REF!)/1000</f>
        <v>#REF!</v>
      </c>
      <c r="J23" s="65"/>
      <c r="K23" s="65" t="e">
        <f>SUM(E23:J23)</f>
        <v>#REF!</v>
      </c>
      <c r="L23" s="65"/>
      <c r="M23" s="65"/>
      <c r="N23" s="65"/>
      <c r="O23" s="65"/>
      <c r="P23" s="65"/>
      <c r="Q23" s="65" t="e">
        <f>-K23</f>
        <v>#REF!</v>
      </c>
      <c r="R23" s="65"/>
      <c r="S23" s="65"/>
      <c r="T23" s="65"/>
      <c r="U23" s="65"/>
      <c r="V23" s="65"/>
      <c r="W23" s="65"/>
      <c r="X23" s="65"/>
      <c r="Y23" s="65" t="e">
        <f t="shared" si="2"/>
        <v>#REF!</v>
      </c>
      <c r="Z23" s="65"/>
    </row>
    <row r="24" spans="1:26">
      <c r="A24" s="99" t="s">
        <v>312</v>
      </c>
      <c r="B24" s="55" t="e">
        <f>SUMIF(#REF!,#REF!,#REF!)/1000</f>
        <v>#REF!</v>
      </c>
      <c r="C24" s="92"/>
      <c r="D24" s="55" t="e">
        <f>SUMIF(#REF!,#REF!,#REF!)/1000</f>
        <v>#REF!</v>
      </c>
      <c r="E24" s="66" t="e">
        <f t="shared" si="3"/>
        <v>#REF!</v>
      </c>
      <c r="F24" s="65" t="e">
        <f>-F64</f>
        <v>#REF!</v>
      </c>
      <c r="G24" s="65"/>
      <c r="H24" s="65" t="e">
        <f>-H47</f>
        <v>#REF!</v>
      </c>
      <c r="I24" s="65"/>
      <c r="J24" s="65"/>
      <c r="K24" s="65" t="e">
        <f t="shared" si="1"/>
        <v>#REF!</v>
      </c>
      <c r="L24" s="65"/>
      <c r="M24" s="65"/>
      <c r="N24" s="65"/>
      <c r="O24" s="65"/>
      <c r="P24" s="65"/>
      <c r="S24" s="65" t="e">
        <f>-K24</f>
        <v>#REF!</v>
      </c>
      <c r="T24" s="65"/>
      <c r="U24" s="65"/>
      <c r="V24" s="65"/>
      <c r="W24" s="65"/>
      <c r="X24" s="65"/>
      <c r="Y24" s="65" t="e">
        <f t="shared" si="2"/>
        <v>#REF!</v>
      </c>
      <c r="Z24" s="65"/>
    </row>
    <row r="25" spans="1:26">
      <c r="A25" s="99" t="s">
        <v>18</v>
      </c>
      <c r="B25" s="55" t="e">
        <f>SUMIF(#REF!,#REF!,#REF!)/1000</f>
        <v>#REF!</v>
      </c>
      <c r="C25" s="92"/>
      <c r="D25" s="55" t="e">
        <f>SUMIF(#REF!,'Aux. EFE 20'!A25,#REF!)/1000</f>
        <v>#REF!</v>
      </c>
      <c r="E25" s="66" t="e">
        <f t="shared" si="3"/>
        <v>#REF!</v>
      </c>
      <c r="F25" s="65">
        <f>-F65</f>
        <v>0</v>
      </c>
      <c r="G25" s="65"/>
      <c r="H25" s="65"/>
      <c r="I25" s="65"/>
      <c r="J25" s="65"/>
      <c r="K25" s="65" t="e">
        <f t="shared" si="1"/>
        <v>#REF!</v>
      </c>
      <c r="L25" s="65"/>
      <c r="M25" s="65"/>
      <c r="N25" s="65"/>
      <c r="O25" s="65"/>
      <c r="P25" s="65"/>
      <c r="Q25" s="65"/>
      <c r="R25" s="65"/>
      <c r="S25" s="65"/>
      <c r="T25" s="65" t="e">
        <f>-K25-Q25</f>
        <v>#REF!</v>
      </c>
      <c r="U25" s="65"/>
      <c r="V25" s="65"/>
      <c r="W25" s="65"/>
      <c r="X25" s="65"/>
      <c r="Y25" s="65" t="e">
        <f t="shared" si="2"/>
        <v>#REF!</v>
      </c>
      <c r="Z25" s="65"/>
    </row>
    <row r="26" spans="1:26">
      <c r="A26" s="99" t="s">
        <v>191</v>
      </c>
      <c r="B26" s="55">
        <v>34360</v>
      </c>
      <c r="C26" s="92"/>
      <c r="D26" s="55">
        <v>34360</v>
      </c>
      <c r="E26" s="66">
        <f t="shared" si="3"/>
        <v>0</v>
      </c>
      <c r="F26" s="65"/>
      <c r="G26" s="65"/>
      <c r="H26" s="65"/>
      <c r="I26" s="65"/>
      <c r="J26" s="65"/>
      <c r="K26" s="65">
        <f t="shared" si="1"/>
        <v>0</v>
      </c>
      <c r="L26" s="65"/>
      <c r="M26" s="65"/>
      <c r="N26" s="65"/>
      <c r="O26" s="65"/>
      <c r="P26" s="65"/>
      <c r="Q26" s="65"/>
      <c r="R26" s="65"/>
      <c r="S26" s="65"/>
      <c r="T26" s="65"/>
      <c r="U26" s="65"/>
      <c r="V26" s="65"/>
      <c r="W26" s="65"/>
      <c r="X26" s="65"/>
      <c r="Y26" s="65">
        <f t="shared" si="2"/>
        <v>0</v>
      </c>
      <c r="Z26" s="65"/>
    </row>
    <row r="27" spans="1:26">
      <c r="A27" s="99" t="s">
        <v>190</v>
      </c>
      <c r="B27" s="55" t="e">
        <f>(#REF!+#REF!)/1000</f>
        <v>#REF!</v>
      </c>
      <c r="C27" s="92"/>
      <c r="D27" s="55" t="e">
        <f>SUMIF(#REF!,#REF!,#REF!)/1000</f>
        <v>#REF!</v>
      </c>
      <c r="E27" s="66" t="e">
        <f t="shared" si="3"/>
        <v>#REF!</v>
      </c>
      <c r="F27" s="65"/>
      <c r="G27" s="65"/>
      <c r="H27" s="65"/>
      <c r="I27" s="65"/>
      <c r="J27" s="65"/>
      <c r="K27" s="65" t="e">
        <f t="shared" si="1"/>
        <v>#REF!</v>
      </c>
      <c r="L27" s="65"/>
      <c r="M27" s="65"/>
      <c r="N27" s="65"/>
      <c r="O27" s="65"/>
      <c r="P27" s="65"/>
      <c r="Q27" s="65"/>
      <c r="R27" s="65"/>
      <c r="S27" s="65"/>
      <c r="T27" s="65"/>
      <c r="U27" s="65"/>
      <c r="V27" s="65"/>
      <c r="W27" s="65"/>
      <c r="X27" s="65" t="e">
        <f>-E27</f>
        <v>#REF!</v>
      </c>
      <c r="Y27" s="65" t="e">
        <f t="shared" si="2"/>
        <v>#REF!</v>
      </c>
      <c r="Z27" s="65"/>
    </row>
    <row r="28" spans="1:26">
      <c r="A28" s="90" t="s">
        <v>313</v>
      </c>
      <c r="B28" s="100" t="e">
        <f>SUM(B22:B27)</f>
        <v>#REF!</v>
      </c>
      <c r="C28" s="92"/>
      <c r="D28" s="100" t="e">
        <f>SUM(D22:D27)</f>
        <v>#REF!</v>
      </c>
      <c r="F28" s="65"/>
      <c r="G28" s="65"/>
      <c r="H28" s="65"/>
      <c r="I28" s="65"/>
      <c r="J28" s="65"/>
      <c r="K28" s="65">
        <f t="shared" si="1"/>
        <v>0</v>
      </c>
      <c r="L28" s="65"/>
      <c r="M28" s="65"/>
      <c r="N28" s="65"/>
      <c r="O28" s="65"/>
      <c r="P28" s="65"/>
      <c r="Q28" s="65"/>
      <c r="R28" s="65"/>
      <c r="S28" s="65"/>
      <c r="T28" s="65"/>
      <c r="U28" s="65"/>
      <c r="V28" s="65"/>
      <c r="W28" s="65"/>
      <c r="X28" s="65"/>
      <c r="Y28" s="65">
        <f t="shared" si="2"/>
        <v>0</v>
      </c>
      <c r="Z28" s="65"/>
    </row>
    <row r="29" spans="1:26" ht="13.5" thickBot="1">
      <c r="A29" s="101" t="s">
        <v>314</v>
      </c>
      <c r="B29" s="102" t="e">
        <f>B19+B28</f>
        <v>#REF!</v>
      </c>
      <c r="C29" s="92"/>
      <c r="D29" s="102" t="e">
        <f>D19+D28</f>
        <v>#REF!</v>
      </c>
      <c r="F29" s="65"/>
      <c r="G29" s="65"/>
      <c r="H29" s="65"/>
      <c r="I29" s="65"/>
      <c r="J29" s="65"/>
      <c r="K29" s="65">
        <f t="shared" si="1"/>
        <v>0</v>
      </c>
      <c r="L29" s="65"/>
      <c r="M29" s="65"/>
      <c r="N29" s="65"/>
      <c r="O29" s="65"/>
      <c r="P29" s="65"/>
      <c r="Q29" s="65"/>
      <c r="R29" s="65"/>
      <c r="S29" s="65"/>
      <c r="T29" s="65"/>
      <c r="U29" s="65"/>
      <c r="V29" s="65"/>
      <c r="W29" s="65"/>
      <c r="X29" s="65"/>
      <c r="Y29" s="65">
        <f t="shared" si="2"/>
        <v>0</v>
      </c>
      <c r="Z29" s="65"/>
    </row>
    <row r="30" spans="1:26" ht="5.0999999999999996" customHeight="1" thickTop="1">
      <c r="A30" s="103"/>
      <c r="B30" s="104"/>
      <c r="C30" s="104"/>
      <c r="D30" s="104"/>
      <c r="F30" s="65"/>
      <c r="G30" s="65"/>
      <c r="H30" s="65"/>
      <c r="I30" s="65"/>
      <c r="J30" s="65"/>
      <c r="K30" s="65">
        <f t="shared" si="1"/>
        <v>0</v>
      </c>
      <c r="L30" s="65"/>
      <c r="M30" s="65"/>
      <c r="N30" s="65"/>
      <c r="O30" s="65"/>
      <c r="P30" s="65"/>
      <c r="Q30" s="65"/>
      <c r="R30" s="65"/>
      <c r="S30" s="65"/>
      <c r="T30" s="65"/>
      <c r="U30" s="65"/>
      <c r="V30" s="65"/>
      <c r="W30" s="65"/>
      <c r="X30" s="65"/>
      <c r="Y30" s="65">
        <f t="shared" si="2"/>
        <v>0</v>
      </c>
      <c r="Z30" s="65"/>
    </row>
    <row r="31" spans="1:26">
      <c r="A31" s="90" t="s">
        <v>47</v>
      </c>
      <c r="B31" s="92"/>
      <c r="C31" s="92"/>
      <c r="D31" s="92"/>
      <c r="F31" s="65"/>
      <c r="G31" s="65"/>
      <c r="H31" s="65"/>
      <c r="I31" s="65"/>
      <c r="J31" s="65"/>
      <c r="K31" s="65">
        <f t="shared" si="1"/>
        <v>0</v>
      </c>
      <c r="L31" s="65"/>
      <c r="M31" s="65"/>
      <c r="N31" s="65"/>
      <c r="O31" s="65"/>
      <c r="P31" s="65"/>
      <c r="Q31" s="65"/>
      <c r="R31" s="65"/>
      <c r="S31" s="65"/>
      <c r="T31" s="65"/>
      <c r="U31" s="65"/>
      <c r="V31" s="65"/>
      <c r="W31" s="65"/>
      <c r="X31" s="65"/>
      <c r="Y31" s="65">
        <f t="shared" si="2"/>
        <v>0</v>
      </c>
      <c r="Z31" s="65"/>
    </row>
    <row r="32" spans="1:26">
      <c r="A32" s="90" t="s">
        <v>315</v>
      </c>
      <c r="B32" s="92"/>
      <c r="C32" s="92"/>
      <c r="D32" s="92"/>
      <c r="F32" s="65"/>
      <c r="G32" s="65"/>
      <c r="H32" s="65"/>
      <c r="I32" s="65"/>
      <c r="J32" s="65"/>
      <c r="K32" s="65">
        <f t="shared" si="1"/>
        <v>0</v>
      </c>
      <c r="L32" s="65"/>
      <c r="M32" s="65"/>
      <c r="N32" s="65"/>
      <c r="O32" s="65"/>
      <c r="P32" s="65"/>
      <c r="Q32" s="65"/>
      <c r="R32" s="65"/>
      <c r="S32" s="65"/>
      <c r="T32" s="65"/>
      <c r="U32" s="65"/>
      <c r="V32" s="65"/>
      <c r="W32" s="65"/>
      <c r="X32" s="65"/>
      <c r="Y32" s="65">
        <f t="shared" si="2"/>
        <v>0</v>
      </c>
      <c r="Z32" s="65"/>
    </row>
    <row r="33" spans="1:26">
      <c r="A33" s="54" t="s">
        <v>15</v>
      </c>
      <c r="B33" s="55" t="e">
        <f>SUMIF(#REF!,#REF!,#REF!)/1000</f>
        <v>#REF!</v>
      </c>
      <c r="C33" s="92"/>
      <c r="D33" s="55" t="e">
        <f>SUMIF(#REF!,#REF!,#REF!)/1000</f>
        <v>#REF!</v>
      </c>
      <c r="E33" s="66" t="e">
        <f t="shared" ref="E33:E38" si="4">B33-D33</f>
        <v>#REF!</v>
      </c>
      <c r="F33" s="65"/>
      <c r="G33" s="65"/>
      <c r="H33" s="65"/>
      <c r="I33" s="65"/>
      <c r="J33" s="65"/>
      <c r="K33" s="65" t="e">
        <f t="shared" si="1"/>
        <v>#REF!</v>
      </c>
      <c r="L33" s="65"/>
      <c r="M33" s="65" t="e">
        <f>-K33-X33</f>
        <v>#REF!</v>
      </c>
      <c r="N33" s="65"/>
      <c r="O33" s="65"/>
      <c r="P33" s="65"/>
      <c r="Q33" s="65"/>
      <c r="R33" s="65"/>
      <c r="S33" s="65"/>
      <c r="T33" s="65"/>
      <c r="U33" s="65"/>
      <c r="V33" s="65"/>
      <c r="W33" s="65"/>
      <c r="X33" s="65">
        <v>5213921.7294825008</v>
      </c>
      <c r="Y33" s="65" t="e">
        <f t="shared" si="2"/>
        <v>#REF!</v>
      </c>
      <c r="Z33" s="65"/>
    </row>
    <row r="34" spans="1:26">
      <c r="A34" s="54" t="s">
        <v>30</v>
      </c>
      <c r="B34" s="55" t="e">
        <f>SUMIF(#REF!,#REF!,#REF!)/1000</f>
        <v>#REF!</v>
      </c>
      <c r="C34" s="92"/>
      <c r="D34" s="55" t="e">
        <f>SUMIF(#REF!,#REF!,#REF!)/1000</f>
        <v>#REF!</v>
      </c>
      <c r="E34" s="66" t="e">
        <f t="shared" si="4"/>
        <v>#REF!</v>
      </c>
      <c r="F34" s="105"/>
      <c r="G34" s="105"/>
      <c r="H34" s="65"/>
      <c r="I34" s="65"/>
      <c r="J34" s="65"/>
      <c r="K34" s="65" t="e">
        <f t="shared" si="1"/>
        <v>#REF!</v>
      </c>
      <c r="L34" s="65"/>
      <c r="M34" s="65"/>
      <c r="N34" s="65"/>
      <c r="O34" s="65"/>
      <c r="P34" s="65"/>
      <c r="Q34" s="65"/>
      <c r="R34" s="65" t="e">
        <f>-K34-U34-X34</f>
        <v>#REF!</v>
      </c>
      <c r="S34" s="65"/>
      <c r="T34" s="65"/>
      <c r="U34" s="65">
        <v>-3598116.38</v>
      </c>
      <c r="V34" s="65"/>
      <c r="W34" s="65"/>
      <c r="X34" s="65">
        <v>6546427.9735174961</v>
      </c>
      <c r="Y34" s="65" t="e">
        <f t="shared" si="2"/>
        <v>#REF!</v>
      </c>
      <c r="Z34" s="65"/>
    </row>
    <row r="35" spans="1:26">
      <c r="A35" s="54" t="s">
        <v>10</v>
      </c>
      <c r="B35" s="55" t="e">
        <f>SUMIF(#REF!,#REF!,#REF!)/1000</f>
        <v>#REF!</v>
      </c>
      <c r="C35" s="92"/>
      <c r="D35" s="55" t="e">
        <f>SUMIF(#REF!,#REF!,#REF!)/1000</f>
        <v>#REF!</v>
      </c>
      <c r="E35" s="66" t="e">
        <f t="shared" si="4"/>
        <v>#REF!</v>
      </c>
      <c r="F35" s="65"/>
      <c r="G35" s="65"/>
      <c r="H35" s="65"/>
      <c r="I35" s="65"/>
      <c r="J35" s="65"/>
      <c r="K35" s="65" t="e">
        <f t="shared" si="1"/>
        <v>#REF!</v>
      </c>
      <c r="L35" s="65"/>
      <c r="M35" s="65"/>
      <c r="N35" s="65"/>
      <c r="O35" s="65" t="e">
        <f>-K35</f>
        <v>#REF!</v>
      </c>
      <c r="Q35" s="65"/>
      <c r="R35" s="65"/>
      <c r="S35" s="65"/>
      <c r="T35" s="65"/>
      <c r="U35" s="65"/>
      <c r="V35" s="65"/>
      <c r="W35" s="65"/>
      <c r="X35" s="65"/>
      <c r="Y35" s="65" t="e">
        <f t="shared" si="2"/>
        <v>#REF!</v>
      </c>
      <c r="Z35" s="65"/>
    </row>
    <row r="36" spans="1:26">
      <c r="A36" s="54" t="s">
        <v>11</v>
      </c>
      <c r="B36" s="55" t="e">
        <f>SUMIF(#REF!,#REF!,#REF!)/1000</f>
        <v>#REF!</v>
      </c>
      <c r="C36" s="92"/>
      <c r="D36" s="55" t="e">
        <f>SUMIF(#REF!,'Aux. EFE 20'!A36,#REF!)/1000</f>
        <v>#REF!</v>
      </c>
      <c r="E36" s="66" t="e">
        <f t="shared" si="4"/>
        <v>#REF!</v>
      </c>
      <c r="F36" s="65"/>
      <c r="G36" s="65"/>
      <c r="H36" s="65"/>
      <c r="I36" s="65" t="e">
        <f>-I74</f>
        <v>#REF!</v>
      </c>
      <c r="J36" s="65"/>
      <c r="K36" s="65" t="e">
        <f>SUM(E36:J36)</f>
        <v>#REF!</v>
      </c>
      <c r="L36" s="65"/>
      <c r="M36" s="65"/>
      <c r="N36" s="65">
        <v>0</v>
      </c>
      <c r="O36" s="65"/>
      <c r="P36" s="65"/>
      <c r="R36" s="65" t="e">
        <f>-K36-N36</f>
        <v>#REF!</v>
      </c>
      <c r="S36" s="65"/>
      <c r="T36" s="65"/>
      <c r="U36" s="65"/>
      <c r="V36" s="65"/>
      <c r="W36" s="65"/>
      <c r="X36" s="65"/>
      <c r="Y36" s="65" t="e">
        <f t="shared" si="2"/>
        <v>#REF!</v>
      </c>
      <c r="Z36" s="65"/>
    </row>
    <row r="37" spans="1:26">
      <c r="A37" s="54" t="s">
        <v>12</v>
      </c>
      <c r="B37" s="55" t="e">
        <f>SUMIF(#REF!,#REF!,#REF!)/1000</f>
        <v>#REF!</v>
      </c>
      <c r="C37" s="92"/>
      <c r="D37" s="55" t="e">
        <f>SUMIF(#REF!,'Aux. EFE 20'!A37,#REF!)/1000</f>
        <v>#REF!</v>
      </c>
      <c r="E37" s="66" t="e">
        <f t="shared" si="4"/>
        <v>#REF!</v>
      </c>
      <c r="F37" s="65"/>
      <c r="G37" s="65"/>
      <c r="H37" s="65"/>
      <c r="I37" s="65"/>
      <c r="J37" s="65"/>
      <c r="K37" s="65" t="e">
        <f t="shared" si="1"/>
        <v>#REF!</v>
      </c>
      <c r="L37" s="65"/>
      <c r="M37" s="65"/>
      <c r="N37" s="65"/>
      <c r="O37" s="65"/>
      <c r="P37" s="65"/>
      <c r="Q37" s="65"/>
      <c r="R37" s="65" t="e">
        <f>-K37</f>
        <v>#REF!</v>
      </c>
      <c r="S37" s="65"/>
      <c r="T37" s="65"/>
      <c r="U37" s="65"/>
      <c r="V37" s="65"/>
      <c r="W37" s="65"/>
      <c r="X37" s="65"/>
      <c r="Y37" s="65" t="e">
        <f t="shared" si="2"/>
        <v>#REF!</v>
      </c>
      <c r="Z37" s="65"/>
    </row>
    <row r="38" spans="1:26">
      <c r="A38" s="54" t="s">
        <v>31</v>
      </c>
      <c r="B38" s="55">
        <v>-9577113</v>
      </c>
      <c r="C38" s="92"/>
      <c r="D38" s="55">
        <v>-6735882</v>
      </c>
      <c r="E38" s="66">
        <f t="shared" si="4"/>
        <v>-2841231</v>
      </c>
      <c r="F38" s="65"/>
      <c r="G38" s="65" t="e">
        <f>-#REF!</f>
        <v>#REF!</v>
      </c>
      <c r="H38" s="65"/>
      <c r="I38" s="65"/>
      <c r="J38" s="65"/>
      <c r="K38" s="65" t="e">
        <f t="shared" si="1"/>
        <v>#REF!</v>
      </c>
      <c r="L38" s="65"/>
      <c r="M38" s="65"/>
      <c r="N38" s="65"/>
      <c r="O38" s="65"/>
      <c r="P38" s="65"/>
      <c r="Q38" s="65"/>
      <c r="R38" s="106">
        <v>0</v>
      </c>
      <c r="S38" s="65"/>
      <c r="T38" s="65"/>
      <c r="U38" s="65"/>
      <c r="V38" s="65">
        <v>-6158769.2829999998</v>
      </c>
      <c r="W38" s="65"/>
      <c r="X38" s="65"/>
      <c r="Y38" s="65" t="e">
        <f t="shared" si="2"/>
        <v>#REF!</v>
      </c>
      <c r="Z38" s="65"/>
    </row>
    <row r="39" spans="1:26">
      <c r="A39" s="90" t="s">
        <v>316</v>
      </c>
      <c r="B39" s="107" t="e">
        <f>SUM(B33:B38)</f>
        <v>#REF!</v>
      </c>
      <c r="C39" s="92"/>
      <c r="D39" s="107" t="e">
        <f>+SUM(D33:D38)</f>
        <v>#REF!</v>
      </c>
      <c r="F39" s="65"/>
      <c r="G39" s="65"/>
      <c r="H39" s="65"/>
      <c r="I39" s="65"/>
      <c r="J39" s="65"/>
      <c r="K39" s="65">
        <f t="shared" si="1"/>
        <v>0</v>
      </c>
      <c r="L39" s="65"/>
      <c r="M39" s="65"/>
      <c r="N39" s="65"/>
      <c r="O39" s="65"/>
      <c r="P39" s="65"/>
      <c r="Q39" s="65"/>
      <c r="R39" s="65"/>
      <c r="S39" s="65"/>
      <c r="T39" s="65"/>
      <c r="U39" s="65"/>
      <c r="V39" s="65"/>
      <c r="W39" s="65"/>
      <c r="X39" s="65"/>
      <c r="Y39" s="65">
        <f t="shared" si="2"/>
        <v>0</v>
      </c>
      <c r="Z39" s="65"/>
    </row>
    <row r="40" spans="1:26" ht="5.0999999999999996" customHeight="1">
      <c r="A40" s="68"/>
      <c r="B40" s="108"/>
      <c r="C40" s="92"/>
      <c r="D40" s="108"/>
      <c r="F40" s="65"/>
      <c r="G40" s="65"/>
      <c r="H40" s="65"/>
      <c r="I40" s="65"/>
      <c r="J40" s="65"/>
      <c r="K40" s="65">
        <f t="shared" si="1"/>
        <v>0</v>
      </c>
      <c r="L40" s="65"/>
      <c r="M40" s="65"/>
      <c r="N40" s="65"/>
      <c r="O40" s="65"/>
      <c r="P40" s="65"/>
      <c r="Q40" s="65"/>
      <c r="R40" s="65"/>
      <c r="S40" s="65"/>
      <c r="T40" s="65"/>
      <c r="U40" s="65"/>
      <c r="V40" s="65"/>
      <c r="W40" s="65"/>
      <c r="X40" s="65"/>
      <c r="Y40" s="65">
        <f t="shared" si="2"/>
        <v>0</v>
      </c>
      <c r="Z40" s="65"/>
    </row>
    <row r="41" spans="1:26" ht="12.95" customHeight="1">
      <c r="A41" s="90" t="s">
        <v>96</v>
      </c>
      <c r="B41" s="92"/>
      <c r="C41" s="92"/>
      <c r="D41" s="92"/>
      <c r="F41" s="65"/>
      <c r="G41" s="65"/>
      <c r="H41" s="65"/>
      <c r="I41" s="65"/>
      <c r="J41" s="65"/>
      <c r="K41" s="65">
        <f t="shared" si="1"/>
        <v>0</v>
      </c>
      <c r="L41" s="65"/>
      <c r="M41" s="65"/>
      <c r="N41" s="65"/>
      <c r="O41" s="65"/>
      <c r="P41" s="65"/>
      <c r="Q41" s="65"/>
      <c r="R41" s="65"/>
      <c r="S41" s="65"/>
      <c r="T41" s="65"/>
      <c r="U41" s="65"/>
      <c r="V41" s="65"/>
      <c r="W41" s="65"/>
      <c r="X41" s="65"/>
      <c r="Y41" s="65">
        <f t="shared" si="2"/>
        <v>0</v>
      </c>
      <c r="Z41" s="65"/>
    </row>
    <row r="42" spans="1:26" ht="12.95" customHeight="1">
      <c r="A42" s="54" t="s">
        <v>40</v>
      </c>
      <c r="B42" s="55">
        <v>-32259405</v>
      </c>
      <c r="C42" s="92"/>
      <c r="D42" s="55">
        <v>-32259405</v>
      </c>
      <c r="E42" s="66">
        <f t="shared" ref="E42" si="5">B42-D42</f>
        <v>0</v>
      </c>
      <c r="F42" s="65"/>
      <c r="G42" s="65"/>
      <c r="H42" s="65"/>
      <c r="I42" s="65"/>
      <c r="J42" s="65"/>
      <c r="K42" s="65">
        <f t="shared" si="1"/>
        <v>0</v>
      </c>
      <c r="L42" s="65"/>
      <c r="M42" s="65"/>
      <c r="N42" s="65"/>
      <c r="O42" s="65"/>
      <c r="P42" s="65"/>
      <c r="Q42" s="65"/>
      <c r="R42" s="65">
        <f>-K42</f>
        <v>0</v>
      </c>
      <c r="S42" s="65"/>
      <c r="T42" s="65"/>
      <c r="V42" s="65"/>
      <c r="W42" s="65"/>
      <c r="X42" s="65"/>
      <c r="Y42" s="65">
        <f t="shared" si="2"/>
        <v>0</v>
      </c>
      <c r="Z42" s="65"/>
    </row>
    <row r="43" spans="1:26" ht="12.95" customHeight="1">
      <c r="A43" s="90" t="s">
        <v>317</v>
      </c>
      <c r="B43" s="107">
        <f>+B42</f>
        <v>-32259405</v>
      </c>
      <c r="C43" s="92"/>
      <c r="D43" s="107">
        <f>+D42</f>
        <v>-32259405</v>
      </c>
      <c r="F43" s="65"/>
      <c r="G43" s="65"/>
      <c r="H43" s="65"/>
      <c r="I43" s="65"/>
      <c r="J43" s="65"/>
      <c r="K43" s="65">
        <f t="shared" si="1"/>
        <v>0</v>
      </c>
      <c r="L43" s="65"/>
      <c r="M43" s="65"/>
      <c r="N43" s="65"/>
      <c r="O43" s="65"/>
      <c r="P43" s="65"/>
      <c r="Q43" s="65"/>
      <c r="R43" s="65"/>
      <c r="S43" s="65"/>
      <c r="T43" s="65"/>
      <c r="U43" s="65"/>
      <c r="V43" s="65"/>
      <c r="W43" s="65"/>
      <c r="X43" s="65"/>
      <c r="Y43" s="65">
        <f t="shared" si="2"/>
        <v>0</v>
      </c>
      <c r="Z43" s="65"/>
    </row>
    <row r="44" spans="1:26" ht="5.0999999999999996" customHeight="1">
      <c r="A44" s="68"/>
      <c r="B44" s="92"/>
      <c r="C44" s="92"/>
      <c r="D44" s="92"/>
      <c r="F44" s="65"/>
      <c r="G44" s="65"/>
      <c r="H44" s="65"/>
      <c r="I44" s="65"/>
      <c r="J44" s="65"/>
      <c r="K44" s="65">
        <f t="shared" si="1"/>
        <v>0</v>
      </c>
      <c r="L44" s="65"/>
      <c r="M44" s="65"/>
      <c r="N44" s="65"/>
      <c r="O44" s="65"/>
      <c r="P44" s="65"/>
      <c r="Q44" s="65"/>
      <c r="R44" s="65"/>
      <c r="S44" s="65"/>
      <c r="T44" s="65"/>
      <c r="U44" s="65"/>
      <c r="V44" s="65"/>
      <c r="W44" s="65"/>
      <c r="X44" s="65"/>
      <c r="Y44" s="65">
        <f t="shared" si="2"/>
        <v>0</v>
      </c>
      <c r="Z44" s="65"/>
    </row>
    <row r="45" spans="1:26">
      <c r="A45" s="90" t="s">
        <v>98</v>
      </c>
      <c r="B45" s="109"/>
      <c r="C45" s="92"/>
      <c r="D45" s="109"/>
      <c r="F45" s="65"/>
      <c r="G45" s="65"/>
      <c r="H45" s="65"/>
      <c r="I45" s="65"/>
      <c r="J45" s="65"/>
      <c r="K45" s="65">
        <f t="shared" si="1"/>
        <v>0</v>
      </c>
      <c r="L45" s="65"/>
      <c r="M45" s="65"/>
      <c r="N45" s="65"/>
      <c r="O45" s="65"/>
      <c r="P45" s="65"/>
      <c r="Q45" s="65"/>
      <c r="R45" s="65"/>
      <c r="S45" s="65"/>
      <c r="T45" s="65"/>
      <c r="U45" s="65"/>
      <c r="V45" s="65"/>
      <c r="W45" s="65"/>
      <c r="X45" s="65"/>
      <c r="Y45" s="65">
        <f t="shared" si="2"/>
        <v>0</v>
      </c>
      <c r="Z45" s="65"/>
    </row>
    <row r="46" spans="1:26">
      <c r="A46" s="54" t="s">
        <v>32</v>
      </c>
      <c r="B46" s="55" t="e">
        <f>#REF!/1000</f>
        <v>#REF!</v>
      </c>
      <c r="C46" s="92"/>
      <c r="D46" s="55" t="e">
        <f>#REF!/1000</f>
        <v>#REF!</v>
      </c>
      <c r="E46" s="66" t="e">
        <f t="shared" ref="E46:E51" si="6">B46-D46</f>
        <v>#REF!</v>
      </c>
      <c r="F46" s="65"/>
      <c r="G46" s="65"/>
      <c r="H46" s="65"/>
      <c r="I46" s="65"/>
      <c r="J46" s="65"/>
      <c r="K46" s="65" t="e">
        <f t="shared" si="1"/>
        <v>#REF!</v>
      </c>
      <c r="L46" s="65"/>
      <c r="M46" s="65"/>
      <c r="N46" s="65"/>
      <c r="O46" s="65"/>
      <c r="P46" s="65"/>
      <c r="Q46" s="65"/>
      <c r="R46" s="65"/>
      <c r="S46" s="65"/>
      <c r="T46" s="65"/>
      <c r="U46" s="65"/>
      <c r="V46" s="65"/>
      <c r="W46" s="65"/>
      <c r="X46" s="65"/>
      <c r="Y46" s="65" t="e">
        <f t="shared" si="2"/>
        <v>#REF!</v>
      </c>
      <c r="Z46" s="65"/>
    </row>
    <row r="47" spans="1:26">
      <c r="A47" s="54" t="s">
        <v>4</v>
      </c>
      <c r="B47" s="55" t="e">
        <f>#REF!/1000</f>
        <v>#REF!</v>
      </c>
      <c r="C47" s="92"/>
      <c r="D47" s="55" t="e">
        <f>#REF!/1000</f>
        <v>#REF!</v>
      </c>
      <c r="E47" s="66" t="e">
        <f t="shared" si="6"/>
        <v>#REF!</v>
      </c>
      <c r="F47" s="65"/>
      <c r="G47" s="65"/>
      <c r="H47" s="65" t="e">
        <f>-E47</f>
        <v>#REF!</v>
      </c>
      <c r="I47" s="65"/>
      <c r="J47" s="65"/>
      <c r="K47" s="65" t="e">
        <f t="shared" si="1"/>
        <v>#REF!</v>
      </c>
      <c r="L47" s="65"/>
      <c r="M47" s="65"/>
      <c r="N47" s="65"/>
      <c r="O47" s="65"/>
      <c r="P47" s="65"/>
      <c r="Q47" s="65"/>
      <c r="R47" s="65"/>
      <c r="S47" s="65"/>
      <c r="T47" s="65"/>
      <c r="U47" s="65"/>
      <c r="V47" s="65"/>
      <c r="W47" s="65"/>
      <c r="X47" s="65"/>
      <c r="Y47" s="65" t="e">
        <f t="shared" si="2"/>
        <v>#REF!</v>
      </c>
      <c r="Z47" s="65"/>
    </row>
    <row r="48" spans="1:26">
      <c r="A48" s="54" t="s">
        <v>13</v>
      </c>
      <c r="B48" s="55" t="e">
        <f>#REF!/1000</f>
        <v>#REF!</v>
      </c>
      <c r="C48" s="92"/>
      <c r="D48" s="55" t="e">
        <f>#REF!/1000</f>
        <v>#REF!</v>
      </c>
      <c r="E48" s="66" t="e">
        <f t="shared" si="6"/>
        <v>#REF!</v>
      </c>
      <c r="F48" s="65"/>
      <c r="G48" s="65" t="e">
        <f>-E48</f>
        <v>#REF!</v>
      </c>
      <c r="H48" s="65"/>
      <c r="I48" s="65"/>
      <c r="J48" s="65"/>
      <c r="K48" s="65" t="e">
        <f t="shared" si="1"/>
        <v>#REF!</v>
      </c>
      <c r="L48" s="65"/>
      <c r="M48" s="65"/>
      <c r="N48" s="65"/>
      <c r="O48" s="65"/>
      <c r="P48" s="65"/>
      <c r="Q48" s="65"/>
      <c r="R48" s="65"/>
      <c r="S48" s="65"/>
      <c r="T48" s="65"/>
      <c r="U48" s="65"/>
      <c r="V48" s="65"/>
      <c r="W48" s="65"/>
      <c r="X48" s="65"/>
      <c r="Y48" s="65" t="e">
        <f t="shared" si="2"/>
        <v>#REF!</v>
      </c>
      <c r="Z48" s="65"/>
    </row>
    <row r="49" spans="1:26">
      <c r="A49" s="54" t="s">
        <v>161</v>
      </c>
      <c r="B49" s="55" t="e">
        <f>#REF!/1000</f>
        <v>#REF!</v>
      </c>
      <c r="C49" s="92"/>
      <c r="D49" s="55" t="e">
        <f>#REF!/1000</f>
        <v>#REF!</v>
      </c>
      <c r="E49" s="66" t="e">
        <f t="shared" si="6"/>
        <v>#REF!</v>
      </c>
      <c r="F49" s="65"/>
      <c r="G49" s="65" t="e">
        <f>-E49</f>
        <v>#REF!</v>
      </c>
      <c r="H49" s="65"/>
      <c r="I49" s="65"/>
      <c r="J49" s="65"/>
      <c r="K49" s="65" t="e">
        <f t="shared" si="1"/>
        <v>#REF!</v>
      </c>
      <c r="L49" s="65"/>
      <c r="M49" s="65"/>
      <c r="N49" s="65"/>
      <c r="O49" s="65"/>
      <c r="P49" s="65"/>
      <c r="Q49" s="65"/>
      <c r="R49" s="65"/>
      <c r="S49" s="65"/>
      <c r="T49" s="65"/>
      <c r="U49" s="65"/>
      <c r="V49" s="65"/>
      <c r="W49" s="65"/>
      <c r="X49" s="65"/>
      <c r="Y49" s="65" t="e">
        <f t="shared" si="2"/>
        <v>#REF!</v>
      </c>
      <c r="Z49" s="65"/>
    </row>
    <row r="50" spans="1:26">
      <c r="A50" s="54" t="s">
        <v>33</v>
      </c>
      <c r="B50" s="55" t="e">
        <f>#REF!/1000</f>
        <v>#REF!</v>
      </c>
      <c r="C50" s="92"/>
      <c r="D50" s="55" t="e">
        <f>#REF!/1000</f>
        <v>#REF!</v>
      </c>
      <c r="E50" s="66" t="e">
        <f t="shared" si="6"/>
        <v>#REF!</v>
      </c>
      <c r="F50" s="65"/>
      <c r="G50" s="65">
        <v>0</v>
      </c>
      <c r="H50" s="65"/>
      <c r="I50" s="65"/>
      <c r="J50" s="65"/>
      <c r="K50" s="65" t="e">
        <f t="shared" si="1"/>
        <v>#REF!</v>
      </c>
      <c r="L50" s="65"/>
      <c r="M50" s="65"/>
      <c r="N50" s="65"/>
      <c r="O50" s="65"/>
      <c r="P50" s="65"/>
      <c r="Q50" s="65"/>
      <c r="R50" s="65"/>
      <c r="S50" s="65"/>
      <c r="T50" s="65"/>
      <c r="U50" s="65"/>
      <c r="V50" s="65"/>
      <c r="W50" s="65"/>
      <c r="X50" s="65"/>
      <c r="Y50" s="65" t="e">
        <f t="shared" si="2"/>
        <v>#REF!</v>
      </c>
      <c r="Z50" s="65"/>
    </row>
    <row r="51" spans="1:26">
      <c r="A51" s="54" t="s">
        <v>5</v>
      </c>
      <c r="B51" s="55" t="e">
        <f>#REF!/1000</f>
        <v>#REF!</v>
      </c>
      <c r="C51" s="92"/>
      <c r="D51" s="55" t="e">
        <f>#REF!</f>
        <v>#REF!</v>
      </c>
      <c r="E51" s="66" t="e">
        <f t="shared" si="6"/>
        <v>#REF!</v>
      </c>
      <c r="F51" s="65"/>
      <c r="G51" s="65">
        <v>0</v>
      </c>
      <c r="H51" s="65"/>
      <c r="I51" s="65"/>
      <c r="J51" s="65"/>
      <c r="K51" s="65" t="e">
        <f t="shared" si="1"/>
        <v>#REF!</v>
      </c>
      <c r="L51" s="65"/>
      <c r="M51" s="65"/>
      <c r="N51" s="65"/>
      <c r="O51" s="65"/>
      <c r="P51" s="65"/>
      <c r="Q51" s="65"/>
      <c r="R51" s="65"/>
      <c r="S51" s="65"/>
      <c r="T51" s="65"/>
      <c r="U51" s="65"/>
      <c r="V51" s="65"/>
      <c r="W51" s="65"/>
      <c r="X51" s="65"/>
      <c r="Y51" s="65" t="e">
        <f t="shared" si="2"/>
        <v>#REF!</v>
      </c>
      <c r="Z51" s="65"/>
    </row>
    <row r="52" spans="1:26">
      <c r="A52" s="54" t="s">
        <v>552</v>
      </c>
      <c r="B52" s="55" t="e">
        <f>-#REF!/1000</f>
        <v>#REF!</v>
      </c>
      <c r="C52" s="92"/>
      <c r="D52" s="55" t="e">
        <f>-#REF!/1000</f>
        <v>#REF!</v>
      </c>
      <c r="E52" s="66" t="e">
        <f>B52-D52</f>
        <v>#REF!</v>
      </c>
      <c r="F52" s="65"/>
      <c r="G52" s="65" t="e">
        <f>-E52</f>
        <v>#REF!</v>
      </c>
      <c r="H52" s="65"/>
      <c r="I52" s="65"/>
      <c r="J52" s="65"/>
      <c r="K52" s="65" t="e">
        <f t="shared" si="1"/>
        <v>#REF!</v>
      </c>
      <c r="L52" s="65"/>
      <c r="M52" s="65"/>
      <c r="N52" s="65"/>
      <c r="O52" s="65"/>
      <c r="P52" s="65"/>
      <c r="Q52" s="65"/>
      <c r="R52" s="65"/>
      <c r="S52" s="65"/>
      <c r="T52" s="65"/>
      <c r="U52" s="65"/>
      <c r="V52" s="65"/>
      <c r="W52" s="65"/>
      <c r="X52" s="65"/>
      <c r="Y52" s="65" t="e">
        <f t="shared" si="2"/>
        <v>#REF!</v>
      </c>
      <c r="Z52" s="65"/>
    </row>
    <row r="53" spans="1:26" s="113" customFormat="1">
      <c r="A53" s="90" t="s">
        <v>34</v>
      </c>
      <c r="B53" s="100" t="e">
        <f>SUM(B46:B52)</f>
        <v>#REF!</v>
      </c>
      <c r="C53" s="110"/>
      <c r="D53" s="100" t="e">
        <f>SUM(D46:D52)</f>
        <v>#REF!</v>
      </c>
      <c r="E53" s="111"/>
      <c r="F53" s="112"/>
      <c r="G53" s="112"/>
      <c r="H53" s="112"/>
      <c r="I53" s="112"/>
      <c r="J53" s="112"/>
      <c r="K53" s="65">
        <f t="shared" si="1"/>
        <v>0</v>
      </c>
      <c r="L53" s="112"/>
      <c r="M53" s="112"/>
      <c r="N53" s="112"/>
      <c r="O53" s="112"/>
      <c r="P53" s="112"/>
      <c r="Q53" s="112"/>
      <c r="R53" s="112"/>
      <c r="S53" s="112"/>
      <c r="T53" s="112"/>
      <c r="U53" s="112"/>
      <c r="V53" s="112"/>
      <c r="W53" s="112"/>
      <c r="X53" s="112"/>
      <c r="Y53" s="65">
        <f t="shared" si="2"/>
        <v>0</v>
      </c>
      <c r="Z53" s="112"/>
    </row>
    <row r="54" spans="1:26" ht="13.5" thickBot="1">
      <c r="A54" s="90" t="s">
        <v>158</v>
      </c>
      <c r="B54" s="114" t="e">
        <f>+B53+B39+B43</f>
        <v>#REF!</v>
      </c>
      <c r="C54" s="92"/>
      <c r="D54" s="114" t="e">
        <f>+D53+D39+D43</f>
        <v>#REF!</v>
      </c>
      <c r="F54" s="65"/>
      <c r="G54" s="65"/>
      <c r="H54" s="65"/>
      <c r="I54" s="65"/>
      <c r="J54" s="65"/>
      <c r="K54" s="65">
        <f t="shared" si="1"/>
        <v>0</v>
      </c>
      <c r="L54" s="65"/>
      <c r="M54" s="65"/>
      <c r="N54" s="65"/>
      <c r="O54" s="65"/>
      <c r="P54" s="65"/>
      <c r="Q54" s="65"/>
      <c r="R54" s="65"/>
      <c r="S54" s="65"/>
      <c r="T54" s="65"/>
      <c r="U54" s="65"/>
      <c r="V54" s="65"/>
      <c r="W54" s="65"/>
      <c r="X54" s="65"/>
      <c r="Y54" s="65">
        <f t="shared" si="2"/>
        <v>0</v>
      </c>
      <c r="Z54" s="65"/>
    </row>
    <row r="55" spans="1:26" ht="13.5" thickTop="1">
      <c r="A55" s="103"/>
      <c r="B55" s="104" t="e">
        <f>+B29+B54</f>
        <v>#REF!</v>
      </c>
      <c r="C55" s="104"/>
      <c r="D55" s="104" t="e">
        <f>+D29+D54</f>
        <v>#REF!</v>
      </c>
      <c r="F55" s="65"/>
      <c r="G55" s="65"/>
      <c r="H55" s="65"/>
      <c r="I55" s="65"/>
      <c r="J55" s="65"/>
      <c r="K55" s="65">
        <f t="shared" si="1"/>
        <v>0</v>
      </c>
      <c r="L55" s="65"/>
      <c r="M55" s="65"/>
      <c r="N55" s="65"/>
      <c r="O55" s="65"/>
      <c r="P55" s="65"/>
      <c r="Q55" s="65"/>
      <c r="R55" s="65"/>
      <c r="S55" s="65"/>
      <c r="T55" s="65"/>
      <c r="U55" s="65"/>
      <c r="V55" s="65"/>
      <c r="W55" s="65"/>
      <c r="X55" s="65"/>
      <c r="Y55" s="65">
        <f t="shared" si="2"/>
        <v>0</v>
      </c>
      <c r="Z55" s="65"/>
    </row>
    <row r="56" spans="1:26">
      <c r="A56" s="115"/>
      <c r="B56" s="116"/>
      <c r="C56" s="116"/>
      <c r="D56" s="104"/>
      <c r="F56" s="65"/>
      <c r="G56" s="65"/>
      <c r="H56" s="65"/>
      <c r="I56" s="65"/>
      <c r="J56" s="65"/>
      <c r="K56" s="65">
        <f t="shared" si="1"/>
        <v>0</v>
      </c>
      <c r="L56" s="65"/>
      <c r="M56" s="65"/>
      <c r="N56" s="65"/>
      <c r="O56" s="65"/>
      <c r="P56" s="65"/>
      <c r="Q56" s="65"/>
      <c r="R56" s="65"/>
      <c r="S56" s="65"/>
      <c r="T56" s="65"/>
      <c r="U56" s="65"/>
      <c r="V56" s="65"/>
      <c r="W56" s="65"/>
      <c r="X56" s="65"/>
      <c r="Y56" s="65">
        <f t="shared" si="2"/>
        <v>0</v>
      </c>
      <c r="Z56" s="65"/>
    </row>
    <row r="57" spans="1:26">
      <c r="A57" s="117" t="s">
        <v>9</v>
      </c>
      <c r="B57" s="55" t="e">
        <f>#REF!</f>
        <v>#REF!</v>
      </c>
      <c r="C57" s="66"/>
      <c r="D57" s="66"/>
      <c r="E57" s="66" t="e">
        <f>-B57</f>
        <v>#REF!</v>
      </c>
      <c r="F57" s="65"/>
      <c r="G57" s="65"/>
      <c r="H57" s="65"/>
      <c r="I57" s="65"/>
      <c r="J57" s="65"/>
      <c r="K57" s="65" t="e">
        <f t="shared" si="1"/>
        <v>#REF!</v>
      </c>
      <c r="L57" s="65" t="e">
        <f>-K57</f>
        <v>#REF!</v>
      </c>
      <c r="M57" s="65"/>
      <c r="N57" s="65"/>
      <c r="O57" s="65"/>
      <c r="P57" s="65"/>
      <c r="Q57" s="65"/>
      <c r="R57" s="65"/>
      <c r="S57" s="65"/>
      <c r="T57" s="65"/>
      <c r="U57" s="65"/>
      <c r="V57" s="65"/>
      <c r="W57" s="65"/>
      <c r="X57" s="65"/>
      <c r="Y57" s="65" t="e">
        <f t="shared" si="2"/>
        <v>#REF!</v>
      </c>
      <c r="Z57" s="65"/>
    </row>
    <row r="58" spans="1:26">
      <c r="A58" s="117" t="s">
        <v>327</v>
      </c>
      <c r="B58" s="55" t="e">
        <f>#REF!</f>
        <v>#REF!</v>
      </c>
      <c r="C58" s="66"/>
      <c r="D58" s="66"/>
      <c r="E58" s="66" t="e">
        <f>-B58</f>
        <v>#REF!</v>
      </c>
      <c r="F58" s="65"/>
      <c r="G58" s="65"/>
      <c r="H58" s="65"/>
      <c r="I58" s="65"/>
      <c r="J58" s="65"/>
      <c r="K58" s="65" t="e">
        <f t="shared" si="1"/>
        <v>#REF!</v>
      </c>
      <c r="L58" s="65"/>
      <c r="M58" s="65" t="e">
        <f>-K58</f>
        <v>#REF!</v>
      </c>
      <c r="N58" s="65"/>
      <c r="O58" s="65"/>
      <c r="P58" s="65"/>
      <c r="Q58" s="65"/>
      <c r="R58" s="65"/>
      <c r="S58" s="65"/>
      <c r="T58" s="65"/>
      <c r="U58" s="65"/>
      <c r="V58" s="65"/>
      <c r="W58" s="65"/>
      <c r="X58" s="65"/>
      <c r="Y58" s="65" t="e">
        <f t="shared" si="2"/>
        <v>#REF!</v>
      </c>
      <c r="Z58" s="65"/>
    </row>
    <row r="59" spans="1:26">
      <c r="A59" s="115" t="s">
        <v>328</v>
      </c>
      <c r="B59" s="118" t="e">
        <f>+B57+B58</f>
        <v>#REF!</v>
      </c>
      <c r="C59" s="66"/>
      <c r="D59" s="66"/>
      <c r="F59" s="65"/>
      <c r="G59" s="65"/>
      <c r="H59" s="65"/>
      <c r="I59" s="65"/>
      <c r="J59" s="65"/>
      <c r="K59" s="65">
        <f t="shared" si="1"/>
        <v>0</v>
      </c>
      <c r="L59" s="65"/>
      <c r="M59" s="65"/>
      <c r="N59" s="65"/>
      <c r="O59" s="65"/>
      <c r="P59" s="65"/>
      <c r="Q59" s="65"/>
      <c r="R59" s="65"/>
      <c r="S59" s="65"/>
      <c r="T59" s="65"/>
      <c r="U59" s="65"/>
      <c r="V59" s="65"/>
      <c r="W59" s="65"/>
      <c r="X59" s="65"/>
      <c r="Y59" s="65">
        <f t="shared" si="2"/>
        <v>0</v>
      </c>
      <c r="Z59" s="65"/>
    </row>
    <row r="60" spans="1:26">
      <c r="B60" s="116"/>
      <c r="C60" s="66"/>
      <c r="D60" s="66"/>
      <c r="F60" s="65"/>
      <c r="G60" s="65"/>
      <c r="H60" s="65"/>
      <c r="I60" s="65"/>
      <c r="J60" s="65"/>
      <c r="K60" s="65">
        <f t="shared" si="1"/>
        <v>0</v>
      </c>
      <c r="L60" s="65"/>
      <c r="M60" s="65"/>
      <c r="N60" s="65"/>
      <c r="O60" s="65"/>
      <c r="P60" s="65"/>
      <c r="Q60" s="65"/>
      <c r="R60" s="65"/>
      <c r="S60" s="65"/>
      <c r="T60" s="65"/>
      <c r="U60" s="65"/>
      <c r="V60" s="65"/>
      <c r="W60" s="65"/>
      <c r="X60" s="65"/>
      <c r="Y60" s="65">
        <f t="shared" si="2"/>
        <v>0</v>
      </c>
      <c r="Z60" s="65"/>
    </row>
    <row r="61" spans="1:26" s="167" customFormat="1">
      <c r="A61" s="172" t="s">
        <v>35</v>
      </c>
      <c r="B61" s="171" t="e">
        <f>#REF!</f>
        <v>#REF!</v>
      </c>
      <c r="C61" s="169"/>
      <c r="D61" s="169"/>
      <c r="E61" s="169" t="e">
        <f t="shared" ref="E61:E66" si="7">-B61</f>
        <v>#REF!</v>
      </c>
      <c r="F61" s="170"/>
      <c r="G61" s="170"/>
      <c r="H61" s="170"/>
      <c r="I61" s="170"/>
      <c r="J61" s="170"/>
      <c r="K61" s="170" t="e">
        <f t="shared" si="1"/>
        <v>#REF!</v>
      </c>
      <c r="L61" s="170"/>
      <c r="M61" s="170"/>
      <c r="N61" s="170"/>
      <c r="O61" s="170" t="e">
        <f>#REF!/1000</f>
        <v>#REF!</v>
      </c>
      <c r="P61" s="170" t="e">
        <f>-(K61+O61)</f>
        <v>#REF!</v>
      </c>
      <c r="Q61" s="170"/>
      <c r="R61" s="170"/>
      <c r="S61" s="170">
        <v>0</v>
      </c>
      <c r="T61" s="170"/>
      <c r="U61" s="170"/>
      <c r="V61" s="170"/>
      <c r="W61" s="170"/>
      <c r="X61" s="170"/>
      <c r="Y61" s="170" t="e">
        <f>SUM(K61:X61)</f>
        <v>#REF!</v>
      </c>
      <c r="Z61" s="170"/>
    </row>
    <row r="62" spans="1:26" s="167" customFormat="1">
      <c r="A62" s="172" t="s">
        <v>318</v>
      </c>
      <c r="B62" s="171" t="e">
        <f>#REF!-B64-B65</f>
        <v>#REF!</v>
      </c>
      <c r="C62" s="169"/>
      <c r="D62" s="169"/>
      <c r="E62" s="169" t="e">
        <f t="shared" si="7"/>
        <v>#REF!</v>
      </c>
      <c r="F62" s="170"/>
      <c r="G62" s="170"/>
      <c r="H62" s="170"/>
      <c r="I62" s="170"/>
      <c r="J62" s="170"/>
      <c r="K62" s="170" t="e">
        <f t="shared" si="1"/>
        <v>#REF!</v>
      </c>
      <c r="L62" s="170"/>
      <c r="M62" s="170"/>
      <c r="N62" s="170"/>
      <c r="O62" s="170">
        <v>-26881903</v>
      </c>
      <c r="P62" s="170" t="e">
        <f>-(K62+O62)</f>
        <v>#REF!</v>
      </c>
      <c r="Q62" s="170"/>
      <c r="R62" s="170"/>
      <c r="S62" s="170"/>
      <c r="T62" s="170"/>
      <c r="U62" s="170"/>
      <c r="V62" s="170"/>
      <c r="W62" s="170"/>
      <c r="X62" s="170"/>
      <c r="Y62" s="170" t="e">
        <f t="shared" si="2"/>
        <v>#REF!</v>
      </c>
      <c r="Z62" s="170"/>
    </row>
    <row r="63" spans="1:26" s="167" customFormat="1">
      <c r="A63" s="172" t="s">
        <v>479</v>
      </c>
      <c r="B63" s="171" t="e">
        <f>#REF!</f>
        <v>#REF!</v>
      </c>
      <c r="C63" s="169"/>
      <c r="D63" s="169"/>
      <c r="E63" s="169" t="e">
        <f t="shared" si="7"/>
        <v>#REF!</v>
      </c>
      <c r="F63" s="170"/>
      <c r="G63" s="170"/>
      <c r="H63" s="170"/>
      <c r="I63" s="170"/>
      <c r="J63" s="170"/>
      <c r="K63" s="170" t="e">
        <f t="shared" si="1"/>
        <v>#REF!</v>
      </c>
      <c r="L63" s="170"/>
      <c r="M63" s="170"/>
      <c r="N63" s="170"/>
      <c r="O63" s="170">
        <v>-24531304</v>
      </c>
      <c r="P63" s="170">
        <v>-11283475</v>
      </c>
      <c r="Q63" s="170"/>
      <c r="R63" s="170"/>
      <c r="S63" s="170"/>
      <c r="T63" s="170"/>
      <c r="U63" s="170"/>
      <c r="V63" s="170"/>
      <c r="W63" s="170"/>
      <c r="X63" s="170"/>
      <c r="Y63" s="170" t="e">
        <f t="shared" si="2"/>
        <v>#REF!</v>
      </c>
      <c r="Z63" s="170"/>
    </row>
    <row r="64" spans="1:26">
      <c r="A64" s="117" t="s">
        <v>356</v>
      </c>
      <c r="B64" s="55" t="e">
        <f>SUMIF(#REF!,#REF!,#REF!)/1000</f>
        <v>#REF!</v>
      </c>
      <c r="C64" s="66"/>
      <c r="D64" s="66"/>
      <c r="E64" s="66" t="e">
        <f t="shared" si="7"/>
        <v>#REF!</v>
      </c>
      <c r="F64" s="65" t="e">
        <f>-E64</f>
        <v>#REF!</v>
      </c>
      <c r="G64" s="65"/>
      <c r="H64" s="65"/>
      <c r="I64" s="65"/>
      <c r="J64" s="65"/>
      <c r="K64" s="65" t="e">
        <f t="shared" si="1"/>
        <v>#REF!</v>
      </c>
      <c r="L64" s="65"/>
      <c r="M64" s="65"/>
      <c r="N64" s="65"/>
      <c r="O64" s="65"/>
      <c r="P64" s="65"/>
      <c r="Q64" s="65"/>
      <c r="R64" s="65"/>
      <c r="S64" s="65"/>
      <c r="T64" s="65"/>
      <c r="U64" s="65"/>
      <c r="V64" s="65"/>
      <c r="W64" s="65"/>
      <c r="X64" s="65"/>
      <c r="Y64" s="65" t="e">
        <f t="shared" si="2"/>
        <v>#REF!</v>
      </c>
      <c r="Z64" s="65"/>
    </row>
    <row r="65" spans="1:26">
      <c r="A65" s="117" t="s">
        <v>357</v>
      </c>
      <c r="B65" s="55">
        <v>0</v>
      </c>
      <c r="C65" s="66"/>
      <c r="D65" s="66"/>
      <c r="E65" s="66">
        <f t="shared" si="7"/>
        <v>0</v>
      </c>
      <c r="F65" s="65">
        <f>-E65</f>
        <v>0</v>
      </c>
      <c r="G65" s="65"/>
      <c r="H65" s="65"/>
      <c r="I65" s="65"/>
      <c r="J65" s="65"/>
      <c r="K65" s="65">
        <f t="shared" si="1"/>
        <v>0</v>
      </c>
      <c r="L65" s="65"/>
      <c r="M65" s="65"/>
      <c r="N65" s="65"/>
      <c r="O65" s="65"/>
      <c r="P65" s="65"/>
      <c r="Q65" s="65"/>
      <c r="R65" s="65"/>
      <c r="S65" s="65"/>
      <c r="T65" s="65"/>
      <c r="U65" s="65"/>
      <c r="V65" s="65"/>
      <c r="W65" s="65"/>
      <c r="X65" s="65"/>
      <c r="Y65" s="65">
        <f t="shared" si="2"/>
        <v>0</v>
      </c>
      <c r="Z65" s="65"/>
    </row>
    <row r="66" spans="1:26">
      <c r="A66" s="117" t="s">
        <v>41</v>
      </c>
      <c r="B66" s="55" t="e">
        <f>#REF!</f>
        <v>#REF!</v>
      </c>
      <c r="C66" s="66"/>
      <c r="D66" s="66"/>
      <c r="E66" s="66" t="e">
        <f t="shared" si="7"/>
        <v>#REF!</v>
      </c>
      <c r="F66" s="65"/>
      <c r="G66" s="65"/>
      <c r="H66" s="65"/>
      <c r="I66" s="65" t="e">
        <f>-I23</f>
        <v>#REF!</v>
      </c>
      <c r="J66" s="65" t="e">
        <f>-J17</f>
        <v>#REF!</v>
      </c>
      <c r="K66" s="65" t="e">
        <f t="shared" si="1"/>
        <v>#REF!</v>
      </c>
      <c r="L66" s="65"/>
      <c r="M66" s="65"/>
      <c r="N66" s="65"/>
      <c r="O66" s="65"/>
      <c r="P66" s="65"/>
      <c r="Q66" s="65"/>
      <c r="R66" s="65" t="e">
        <f>-K66</f>
        <v>#REF!</v>
      </c>
      <c r="S66" s="65"/>
      <c r="T66" s="65"/>
      <c r="U66" s="65"/>
      <c r="V66" s="65"/>
      <c r="W66" s="65"/>
      <c r="X66" s="65"/>
      <c r="Y66" s="65" t="e">
        <f t="shared" si="2"/>
        <v>#REF!</v>
      </c>
      <c r="Z66" s="65"/>
    </row>
    <row r="67" spans="1:26">
      <c r="A67" s="115" t="s">
        <v>319</v>
      </c>
      <c r="B67" s="118" t="e">
        <f>+B59+SUM(B61:B66)</f>
        <v>#REF!</v>
      </c>
      <c r="C67" s="66"/>
      <c r="D67" s="66"/>
      <c r="F67" s="65"/>
      <c r="G67" s="65"/>
      <c r="H67" s="65"/>
      <c r="I67" s="65"/>
      <c r="J67" s="65"/>
      <c r="K67" s="65">
        <f t="shared" si="1"/>
        <v>0</v>
      </c>
      <c r="L67" s="65"/>
      <c r="M67" s="65"/>
      <c r="N67" s="65"/>
      <c r="O67" s="65"/>
      <c r="P67" s="65"/>
      <c r="Q67" s="65"/>
      <c r="R67" s="65"/>
      <c r="S67" s="65"/>
      <c r="T67" s="65"/>
      <c r="U67" s="65"/>
      <c r="V67" s="65"/>
      <c r="W67" s="65"/>
      <c r="X67" s="65"/>
      <c r="Y67" s="65">
        <f t="shared" si="2"/>
        <v>0</v>
      </c>
      <c r="Z67" s="65"/>
    </row>
    <row r="68" spans="1:26">
      <c r="B68" s="116"/>
      <c r="C68" s="66"/>
      <c r="D68" s="66"/>
      <c r="F68" s="65"/>
      <c r="G68" s="65"/>
      <c r="H68" s="65"/>
      <c r="I68" s="65"/>
      <c r="J68" s="65"/>
      <c r="K68" s="65">
        <f t="shared" si="1"/>
        <v>0</v>
      </c>
      <c r="L68" s="65"/>
      <c r="M68" s="65"/>
      <c r="N68" s="65"/>
      <c r="O68" s="65"/>
      <c r="P68" s="65"/>
      <c r="Q68" s="65"/>
      <c r="R68" s="65"/>
      <c r="S68" s="65"/>
      <c r="T68" s="65"/>
      <c r="U68" s="65"/>
      <c r="V68" s="65"/>
      <c r="W68" s="65"/>
      <c r="X68" s="65"/>
      <c r="Y68" s="65">
        <f t="shared" si="2"/>
        <v>0</v>
      </c>
      <c r="Z68" s="65"/>
    </row>
    <row r="69" spans="1:26">
      <c r="A69" s="117" t="s">
        <v>235</v>
      </c>
      <c r="B69" s="55" t="e">
        <f>#REF!-#REF!</f>
        <v>#REF!</v>
      </c>
      <c r="C69" s="66"/>
      <c r="E69" s="66" t="e">
        <f>-B69</f>
        <v>#REF!</v>
      </c>
      <c r="F69" s="65"/>
      <c r="G69" s="65"/>
      <c r="H69" s="65"/>
      <c r="I69" s="65"/>
      <c r="J69" s="65"/>
      <c r="K69" s="65" t="e">
        <f t="shared" si="1"/>
        <v>#REF!</v>
      </c>
      <c r="L69" s="65"/>
      <c r="M69" s="65"/>
      <c r="N69" s="65"/>
      <c r="O69" s="65"/>
      <c r="P69" s="65"/>
      <c r="Q69" s="65" t="e">
        <f>-K69</f>
        <v>#REF!</v>
      </c>
      <c r="R69" s="65"/>
      <c r="S69" s="65"/>
      <c r="T69" s="65"/>
      <c r="V69" s="65"/>
      <c r="X69" s="65"/>
      <c r="Y69" s="65" t="e">
        <f t="shared" si="2"/>
        <v>#REF!</v>
      </c>
      <c r="Z69" s="65"/>
    </row>
    <row r="70" spans="1:26">
      <c r="A70" s="117" t="s">
        <v>233</v>
      </c>
      <c r="B70" s="55" t="e">
        <f>#REF!-#REF!</f>
        <v>#REF!</v>
      </c>
      <c r="C70" s="66"/>
      <c r="E70" s="66" t="e">
        <f>-B70</f>
        <v>#REF!</v>
      </c>
      <c r="F70" s="65"/>
      <c r="G70" s="65"/>
      <c r="H70" s="65"/>
      <c r="I70" s="65"/>
      <c r="J70" s="65"/>
      <c r="K70" s="65" t="e">
        <f t="shared" si="1"/>
        <v>#REF!</v>
      </c>
      <c r="L70" s="65"/>
      <c r="M70" s="65"/>
      <c r="N70" s="65"/>
      <c r="O70" s="65"/>
      <c r="P70" s="65"/>
      <c r="Q70" s="65"/>
      <c r="R70" s="65"/>
      <c r="S70" s="65"/>
      <c r="T70" s="65"/>
      <c r="U70" s="65"/>
      <c r="V70" s="65"/>
      <c r="W70" s="65" t="e">
        <f>-K70</f>
        <v>#REF!</v>
      </c>
      <c r="X70" s="65"/>
      <c r="Y70" s="65" t="e">
        <f t="shared" si="2"/>
        <v>#REF!</v>
      </c>
      <c r="Z70" s="65"/>
    </row>
    <row r="71" spans="1:26">
      <c r="A71" s="56" t="s">
        <v>329</v>
      </c>
      <c r="B71" s="119" t="e">
        <f>#REF!+#REF!</f>
        <v>#REF!</v>
      </c>
      <c r="C71" s="66"/>
      <c r="D71" s="66"/>
      <c r="E71" s="66" t="e">
        <f>-B71</f>
        <v>#REF!</v>
      </c>
      <c r="F71" s="65"/>
      <c r="G71" s="65"/>
      <c r="H71" s="65"/>
      <c r="I71" s="65"/>
      <c r="J71" s="65"/>
      <c r="K71" s="65" t="e">
        <f t="shared" si="1"/>
        <v>#REF!</v>
      </c>
      <c r="L71" s="65"/>
      <c r="M71" s="65"/>
      <c r="N71" s="65"/>
      <c r="O71" s="65"/>
      <c r="P71" s="65"/>
      <c r="Q71" s="65"/>
      <c r="R71" s="65"/>
      <c r="S71" s="65"/>
      <c r="T71" s="65"/>
      <c r="U71" s="65"/>
      <c r="V71" s="65"/>
      <c r="W71" s="65"/>
      <c r="X71" s="65" t="e">
        <f>-E71</f>
        <v>#REF!</v>
      </c>
      <c r="Y71" s="65" t="e">
        <f t="shared" si="2"/>
        <v>#REF!</v>
      </c>
      <c r="Z71" s="65"/>
    </row>
    <row r="72" spans="1:26">
      <c r="A72" s="115" t="s">
        <v>320</v>
      </c>
      <c r="B72" s="118" t="e">
        <f>SUM(B69:B71)</f>
        <v>#REF!</v>
      </c>
      <c r="C72" s="66"/>
      <c r="D72" s="66"/>
      <c r="F72" s="65"/>
      <c r="G72" s="65"/>
      <c r="H72" s="65"/>
      <c r="I72" s="65"/>
      <c r="J72" s="65"/>
      <c r="K72" s="65">
        <f t="shared" si="1"/>
        <v>0</v>
      </c>
      <c r="L72" s="65"/>
      <c r="M72" s="65"/>
      <c r="N72" s="65"/>
      <c r="O72" s="65"/>
      <c r="P72" s="65"/>
      <c r="Q72" s="65"/>
      <c r="R72" s="65"/>
      <c r="S72" s="65"/>
      <c r="T72" s="65"/>
      <c r="U72" s="65"/>
      <c r="V72" s="65"/>
      <c r="W72" s="65"/>
      <c r="X72" s="65"/>
      <c r="Y72" s="65">
        <f t="shared" si="2"/>
        <v>0</v>
      </c>
      <c r="Z72" s="65"/>
    </row>
    <row r="73" spans="1:26">
      <c r="B73" s="116"/>
      <c r="C73" s="66"/>
      <c r="D73" s="66"/>
      <c r="F73" s="65"/>
      <c r="G73" s="65"/>
      <c r="H73" s="65"/>
      <c r="I73" s="65"/>
      <c r="J73" s="65"/>
      <c r="K73" s="65">
        <f t="shared" si="1"/>
        <v>0</v>
      </c>
      <c r="L73" s="65"/>
      <c r="M73" s="65"/>
      <c r="N73" s="65"/>
      <c r="O73" s="65"/>
      <c r="P73" s="65"/>
      <c r="Q73" s="65"/>
      <c r="R73" s="65"/>
      <c r="S73" s="65"/>
      <c r="T73" s="65"/>
      <c r="U73" s="65"/>
      <c r="V73" s="65"/>
      <c r="W73" s="65"/>
      <c r="X73" s="65"/>
      <c r="Y73" s="65">
        <f t="shared" si="2"/>
        <v>0</v>
      </c>
      <c r="Z73" s="65"/>
    </row>
    <row r="74" spans="1:26">
      <c r="A74" s="117" t="s">
        <v>7</v>
      </c>
      <c r="B74" s="119" t="e">
        <f>#REF!</f>
        <v>#REF!</v>
      </c>
      <c r="C74" s="66"/>
      <c r="D74" s="66"/>
      <c r="E74" s="66" t="e">
        <f>-B74</f>
        <v>#REF!</v>
      </c>
      <c r="F74" s="65"/>
      <c r="G74" s="65"/>
      <c r="H74" s="65"/>
      <c r="I74" s="65" t="e">
        <f>-E74</f>
        <v>#REF!</v>
      </c>
      <c r="J74" s="65"/>
      <c r="K74" s="65" t="e">
        <f t="shared" si="1"/>
        <v>#REF!</v>
      </c>
      <c r="L74" s="65"/>
      <c r="M74" s="65"/>
      <c r="N74" s="65"/>
      <c r="O74" s="65"/>
      <c r="P74" s="65"/>
      <c r="Q74" s="65"/>
      <c r="R74" s="65"/>
      <c r="S74" s="65"/>
      <c r="T74" s="65"/>
      <c r="U74" s="65"/>
      <c r="V74" s="65"/>
      <c r="W74" s="65"/>
      <c r="X74" s="65"/>
      <c r="Y74" s="65" t="e">
        <f t="shared" si="2"/>
        <v>#REF!</v>
      </c>
      <c r="Z74" s="65"/>
    </row>
    <row r="75" spans="1:26">
      <c r="A75" s="115" t="s">
        <v>321</v>
      </c>
      <c r="B75" s="118" t="e">
        <f>+B74</f>
        <v>#REF!</v>
      </c>
      <c r="C75" s="66"/>
      <c r="D75" s="66"/>
      <c r="F75" s="65"/>
      <c r="G75" s="65"/>
      <c r="H75" s="65"/>
      <c r="I75" s="65"/>
      <c r="J75" s="65"/>
      <c r="K75" s="65">
        <f t="shared" si="1"/>
        <v>0</v>
      </c>
      <c r="L75" s="65"/>
      <c r="M75" s="65"/>
      <c r="N75" s="65"/>
      <c r="O75" s="65"/>
      <c r="P75" s="65"/>
      <c r="Q75" s="65"/>
      <c r="R75" s="65"/>
      <c r="S75" s="65"/>
      <c r="T75" s="65"/>
      <c r="U75" s="65"/>
      <c r="V75" s="65"/>
      <c r="W75" s="65"/>
      <c r="X75" s="65"/>
      <c r="Y75" s="65">
        <f t="shared" si="2"/>
        <v>0</v>
      </c>
      <c r="Z75" s="65"/>
    </row>
    <row r="76" spans="1:26">
      <c r="B76" s="116"/>
      <c r="C76" s="66"/>
      <c r="D76" s="66"/>
      <c r="F76" s="65"/>
      <c r="G76" s="65"/>
      <c r="H76" s="65"/>
      <c r="I76" s="65"/>
      <c r="J76" s="65"/>
      <c r="K76" s="65">
        <f t="shared" si="1"/>
        <v>0</v>
      </c>
      <c r="L76" s="65"/>
      <c r="M76" s="65"/>
      <c r="N76" s="65"/>
      <c r="O76" s="65"/>
      <c r="P76" s="65"/>
      <c r="Q76" s="65"/>
      <c r="R76" s="65"/>
      <c r="S76" s="65"/>
      <c r="T76" s="65"/>
      <c r="U76" s="65"/>
      <c r="V76" s="65"/>
      <c r="W76" s="65"/>
      <c r="X76" s="65"/>
      <c r="Y76" s="65">
        <f t="shared" si="2"/>
        <v>0</v>
      </c>
      <c r="Z76" s="65"/>
    </row>
    <row r="77" spans="1:26">
      <c r="A77" s="117" t="s">
        <v>330</v>
      </c>
      <c r="B77" s="55" t="e">
        <f>#REF!</f>
        <v>#REF!</v>
      </c>
      <c r="C77" s="66"/>
      <c r="D77" s="66"/>
      <c r="E77" s="66" t="e">
        <f>-B77</f>
        <v>#REF!</v>
      </c>
      <c r="F77" s="65"/>
      <c r="G77" s="65"/>
      <c r="H77" s="65"/>
      <c r="I77" s="65"/>
      <c r="J77" s="65"/>
      <c r="K77" s="65" t="e">
        <f t="shared" si="1"/>
        <v>#REF!</v>
      </c>
      <c r="L77" s="65"/>
      <c r="M77" s="65"/>
      <c r="N77" s="65"/>
      <c r="O77" s="65"/>
      <c r="P77" s="65"/>
      <c r="Q77" s="65" t="e">
        <f>-E77</f>
        <v>#REF!</v>
      </c>
      <c r="R77" s="65"/>
      <c r="S77" s="65"/>
      <c r="T77" s="65"/>
      <c r="U77" s="65"/>
      <c r="V77" s="65"/>
      <c r="W77" s="65"/>
      <c r="X77" s="65"/>
      <c r="Y77" s="65" t="e">
        <f t="shared" si="2"/>
        <v>#REF!</v>
      </c>
      <c r="Z77" s="65"/>
    </row>
    <row r="78" spans="1:26">
      <c r="B78" s="116"/>
      <c r="C78" s="66"/>
      <c r="D78" s="66"/>
      <c r="F78" s="65"/>
      <c r="G78" s="65"/>
      <c r="H78" s="65"/>
      <c r="I78" s="65"/>
      <c r="J78" s="65"/>
      <c r="K78" s="65">
        <f t="shared" si="1"/>
        <v>0</v>
      </c>
      <c r="L78" s="65"/>
      <c r="M78" s="65"/>
      <c r="N78" s="65"/>
      <c r="O78" s="65"/>
      <c r="P78" s="65"/>
      <c r="Q78" s="65"/>
      <c r="R78" s="65"/>
      <c r="S78" s="65"/>
      <c r="T78" s="65"/>
      <c r="U78" s="65"/>
      <c r="V78" s="65"/>
      <c r="W78" s="65"/>
      <c r="X78" s="65"/>
      <c r="Y78" s="65">
        <f t="shared" si="2"/>
        <v>0</v>
      </c>
      <c r="Z78" s="65"/>
    </row>
    <row r="79" spans="1:26" ht="13.5" thickBot="1">
      <c r="A79" s="115" t="s">
        <v>322</v>
      </c>
      <c r="B79" s="120" t="e">
        <f>B67+B72+B75+B77</f>
        <v>#REF!</v>
      </c>
      <c r="C79" s="66"/>
      <c r="D79" s="66"/>
      <c r="E79" s="66" t="e">
        <f>B79</f>
        <v>#REF!</v>
      </c>
      <c r="F79" s="65"/>
      <c r="G79" s="65" t="e">
        <f>-E79</f>
        <v>#REF!</v>
      </c>
      <c r="H79" s="65"/>
      <c r="I79" s="65"/>
      <c r="J79" s="65"/>
      <c r="K79" s="65" t="e">
        <f t="shared" ref="K79" si="8">SUM(E79:J79)</f>
        <v>#REF!</v>
      </c>
      <c r="L79" s="65"/>
      <c r="M79" s="65"/>
      <c r="N79" s="65"/>
      <c r="O79" s="65"/>
      <c r="P79" s="65"/>
      <c r="Q79" s="65"/>
      <c r="R79" s="65"/>
      <c r="S79" s="65"/>
      <c r="T79" s="65"/>
      <c r="U79" s="65"/>
      <c r="V79" s="65"/>
      <c r="W79" s="65"/>
      <c r="X79" s="65"/>
      <c r="Y79" s="65" t="e">
        <f t="shared" ref="Y79" si="9">SUM(K79:X79)</f>
        <v>#REF!</v>
      </c>
      <c r="Z79" s="65"/>
    </row>
    <row r="80" spans="1:26" ht="14.25" thickTop="1" thickBot="1">
      <c r="B80" s="66" t="e">
        <f>+B79+B52</f>
        <v>#REF!</v>
      </c>
      <c r="C80" s="66"/>
      <c r="D80" s="66"/>
      <c r="E80" s="121" t="e">
        <f>SUM(E14:E79)</f>
        <v>#REF!</v>
      </c>
      <c r="F80" s="121" t="e">
        <f>SUM(F14:F79)</f>
        <v>#REF!</v>
      </c>
      <c r="G80" s="121" t="e">
        <f t="shared" ref="G80:J80" si="10">SUM(G14:G79)</f>
        <v>#REF!</v>
      </c>
      <c r="H80" s="121" t="e">
        <f t="shared" si="10"/>
        <v>#REF!</v>
      </c>
      <c r="I80" s="121" t="e">
        <f t="shared" si="10"/>
        <v>#REF!</v>
      </c>
      <c r="J80" s="121" t="e">
        <f t="shared" si="10"/>
        <v>#REF!</v>
      </c>
      <c r="K80" s="121" t="e">
        <f>SUM(K14:K79)</f>
        <v>#REF!</v>
      </c>
      <c r="L80" s="121" t="e">
        <f t="shared" ref="L80:P80" si="11">SUM(L14:L79)</f>
        <v>#REF!</v>
      </c>
      <c r="M80" s="121" t="e">
        <f t="shared" si="11"/>
        <v>#REF!</v>
      </c>
      <c r="N80" s="121">
        <f t="shared" si="11"/>
        <v>0</v>
      </c>
      <c r="O80" s="121" t="e">
        <f>SUM(O14:O79)</f>
        <v>#REF!</v>
      </c>
      <c r="P80" s="121" t="e">
        <f t="shared" si="11"/>
        <v>#REF!</v>
      </c>
      <c r="Q80" s="121" t="e">
        <f t="shared" ref="Q80:W80" si="12">SUM(Q14:Q79)</f>
        <v>#REF!</v>
      </c>
      <c r="R80" s="121" t="e">
        <f t="shared" si="12"/>
        <v>#REF!</v>
      </c>
      <c r="S80" s="121" t="e">
        <f t="shared" si="12"/>
        <v>#REF!</v>
      </c>
      <c r="T80" s="121" t="e">
        <f>SUM(T14:T79)</f>
        <v>#REF!</v>
      </c>
      <c r="U80" s="121">
        <f t="shared" si="12"/>
        <v>-3598116.38</v>
      </c>
      <c r="V80" s="121">
        <f t="shared" si="12"/>
        <v>-6158769.2829999998</v>
      </c>
      <c r="W80" s="121" t="e">
        <f t="shared" si="12"/>
        <v>#REF!</v>
      </c>
      <c r="X80" s="121" t="e">
        <f>SUM(X14:X79)-1</f>
        <v>#REF!</v>
      </c>
      <c r="Y80" s="121" t="e">
        <f>SUM(F80:X80)</f>
        <v>#REF!</v>
      </c>
      <c r="Z80" s="65"/>
    </row>
    <row r="81" spans="1:26" ht="13.5" thickTop="1">
      <c r="B81" s="66"/>
      <c r="C81" s="66"/>
      <c r="D81" s="66"/>
      <c r="F81" s="65"/>
      <c r="G81" s="65"/>
      <c r="H81" s="65"/>
      <c r="I81" s="65"/>
      <c r="J81" s="65"/>
      <c r="K81" s="65"/>
      <c r="L81" s="65"/>
      <c r="M81" s="65"/>
      <c r="N81" s="65"/>
      <c r="O81" s="65"/>
      <c r="P81" s="65"/>
      <c r="Q81" s="65"/>
      <c r="R81" s="65"/>
      <c r="S81" s="65"/>
      <c r="T81" s="65"/>
      <c r="U81" s="65"/>
      <c r="V81" s="65"/>
      <c r="W81" s="65"/>
      <c r="X81" s="65"/>
      <c r="Y81" s="65"/>
      <c r="Z81" s="65"/>
    </row>
    <row r="82" spans="1:26">
      <c r="B82" s="66"/>
      <c r="C82" s="66"/>
      <c r="D82" s="66"/>
      <c r="F82" s="65"/>
      <c r="G82" s="65"/>
      <c r="H82" s="65"/>
      <c r="I82" s="65"/>
      <c r="J82" s="65"/>
      <c r="K82" s="65"/>
      <c r="L82" s="65"/>
      <c r="M82" s="65"/>
      <c r="N82" s="65"/>
      <c r="O82" s="65"/>
      <c r="P82" s="65"/>
      <c r="Q82" s="65"/>
      <c r="R82" s="65"/>
      <c r="S82" s="65"/>
      <c r="T82" s="65"/>
      <c r="U82" s="65"/>
      <c r="V82" s="65"/>
      <c r="W82" s="65"/>
      <c r="X82" s="65"/>
      <c r="Y82" s="122"/>
      <c r="Z82" s="65"/>
    </row>
    <row r="83" spans="1:26">
      <c r="B83" s="66"/>
      <c r="C83" s="66"/>
      <c r="D83" s="66"/>
      <c r="L83" s="106"/>
      <c r="X83" s="65"/>
    </row>
    <row r="84" spans="1:26">
      <c r="B84" s="66"/>
      <c r="C84" s="66"/>
      <c r="D84" s="66"/>
      <c r="O84" s="65"/>
      <c r="P84" s="65"/>
      <c r="X84" s="65"/>
      <c r="Y84" s="140"/>
    </row>
    <row r="85" spans="1:26">
      <c r="B85" s="66"/>
      <c r="C85" s="66"/>
      <c r="D85" s="66"/>
      <c r="Y85" s="140"/>
    </row>
    <row r="86" spans="1:26" s="66" customFormat="1">
      <c r="A86" s="56"/>
      <c r="F86" s="56"/>
      <c r="G86" s="56"/>
      <c r="H86" s="56"/>
      <c r="I86" s="56"/>
      <c r="J86" s="56"/>
      <c r="K86" s="56"/>
      <c r="L86" s="56"/>
      <c r="M86" s="56"/>
      <c r="N86" s="56"/>
      <c r="O86" s="56"/>
      <c r="P86" s="56"/>
      <c r="Q86" s="56"/>
      <c r="R86" s="56"/>
      <c r="S86" s="56"/>
      <c r="T86" s="56"/>
      <c r="U86" s="56"/>
      <c r="V86" s="56"/>
      <c r="W86" s="56"/>
      <c r="X86" s="56"/>
      <c r="Y86" s="56"/>
      <c r="Z86" s="56"/>
    </row>
    <row r="87" spans="1:26" s="66" customFormat="1">
      <c r="A87" s="56"/>
      <c r="F87" s="56"/>
      <c r="G87" s="56"/>
      <c r="H87" s="56"/>
      <c r="I87" s="56"/>
      <c r="J87" s="56"/>
      <c r="K87" s="56"/>
      <c r="L87" s="56"/>
      <c r="M87" s="56"/>
      <c r="N87" s="56"/>
      <c r="O87" s="56"/>
      <c r="P87" s="56"/>
      <c r="Q87" s="56"/>
      <c r="R87" s="56"/>
      <c r="S87" s="56"/>
      <c r="T87" s="56"/>
      <c r="U87" s="56"/>
      <c r="V87" s="56"/>
      <c r="W87" s="56"/>
      <c r="X87" s="56"/>
      <c r="Y87" s="56"/>
      <c r="Z87" s="56"/>
    </row>
    <row r="88" spans="1:26" s="66" customFormat="1">
      <c r="A88" s="56"/>
      <c r="F88" s="56"/>
      <c r="G88" s="56"/>
      <c r="H88" s="56"/>
      <c r="I88" s="56"/>
      <c r="J88" s="56"/>
      <c r="K88" s="56"/>
      <c r="L88" s="56"/>
      <c r="M88" s="56"/>
      <c r="N88" s="56"/>
      <c r="O88" s="56"/>
      <c r="P88" s="56"/>
      <c r="Q88" s="56"/>
      <c r="R88" s="56"/>
      <c r="S88" s="56"/>
      <c r="T88" s="56"/>
      <c r="U88" s="56"/>
      <c r="V88" s="56"/>
      <c r="W88" s="56"/>
      <c r="X88" s="140"/>
      <c r="Y88" s="56"/>
      <c r="Z88" s="56"/>
    </row>
    <row r="89" spans="1:26" s="66" customFormat="1">
      <c r="A89" s="56"/>
      <c r="F89" s="56"/>
      <c r="G89" s="56"/>
      <c r="H89" s="56"/>
      <c r="I89" s="56"/>
      <c r="J89" s="56"/>
      <c r="K89" s="56"/>
      <c r="L89" s="56"/>
      <c r="M89" s="56"/>
      <c r="N89" s="56"/>
      <c r="O89" s="56"/>
      <c r="P89" s="56"/>
      <c r="Q89" s="56"/>
      <c r="R89" s="56"/>
      <c r="S89" s="56"/>
      <c r="T89" s="56"/>
      <c r="U89" s="56"/>
      <c r="V89" s="56"/>
      <c r="W89" s="56"/>
      <c r="X89" s="56"/>
      <c r="Y89" s="56"/>
      <c r="Z89" s="56"/>
    </row>
    <row r="90" spans="1:26" s="66" customFormat="1">
      <c r="A90" s="56"/>
      <c r="F90" s="56"/>
      <c r="G90" s="56"/>
      <c r="H90" s="56"/>
      <c r="I90" s="56"/>
      <c r="J90" s="56"/>
      <c r="K90" s="56"/>
      <c r="L90" s="56"/>
      <c r="M90" s="56"/>
      <c r="N90" s="56"/>
      <c r="O90" s="56"/>
      <c r="P90" s="56"/>
      <c r="Q90" s="56"/>
      <c r="R90" s="56"/>
      <c r="S90" s="56"/>
      <c r="T90" s="56"/>
      <c r="U90" s="56"/>
      <c r="V90" s="56"/>
      <c r="W90" s="56"/>
      <c r="X90" s="56"/>
      <c r="Y90" s="56"/>
      <c r="Z90" s="56"/>
    </row>
    <row r="91" spans="1:26" s="66" customFormat="1">
      <c r="A91" s="56"/>
      <c r="F91" s="56"/>
      <c r="G91" s="56"/>
      <c r="H91" s="56"/>
      <c r="I91" s="56"/>
      <c r="J91" s="56"/>
      <c r="K91" s="56"/>
      <c r="L91" s="56"/>
      <c r="M91" s="56"/>
      <c r="N91" s="56"/>
      <c r="O91" s="56"/>
      <c r="P91" s="56"/>
      <c r="Q91" s="56"/>
      <c r="R91" s="56"/>
      <c r="S91" s="56"/>
      <c r="T91" s="56"/>
      <c r="U91" s="56"/>
      <c r="V91" s="56"/>
      <c r="W91" s="56"/>
      <c r="X91" s="56"/>
      <c r="Y91" s="56"/>
      <c r="Z91" s="56"/>
    </row>
    <row r="92" spans="1:26" s="66" customFormat="1">
      <c r="A92" s="56"/>
      <c r="F92" s="56"/>
      <c r="G92" s="56"/>
      <c r="H92" s="56"/>
      <c r="I92" s="56"/>
      <c r="J92" s="56"/>
      <c r="K92" s="56"/>
      <c r="L92" s="56"/>
      <c r="M92" s="56"/>
      <c r="N92" s="56"/>
      <c r="O92" s="56"/>
      <c r="P92" s="56"/>
      <c r="Q92" s="56"/>
      <c r="R92" s="56"/>
      <c r="S92" s="56"/>
      <c r="T92" s="56"/>
      <c r="U92" s="56"/>
      <c r="V92" s="56"/>
      <c r="W92" s="56"/>
      <c r="X92" s="56"/>
      <c r="Y92" s="56"/>
      <c r="Z92" s="56"/>
    </row>
    <row r="93" spans="1:26" s="66" customFormat="1">
      <c r="A93" s="56"/>
      <c r="F93" s="56"/>
      <c r="G93" s="56"/>
      <c r="H93" s="56"/>
      <c r="I93" s="56"/>
      <c r="J93" s="56"/>
      <c r="K93" s="56"/>
      <c r="L93" s="56"/>
      <c r="M93" s="56"/>
      <c r="N93" s="56"/>
      <c r="O93" s="56"/>
      <c r="P93" s="56"/>
      <c r="Q93" s="56"/>
      <c r="R93" s="56"/>
      <c r="S93" s="56"/>
      <c r="T93" s="56"/>
      <c r="U93" s="56"/>
      <c r="V93" s="56"/>
      <c r="W93" s="56"/>
      <c r="X93" s="56"/>
      <c r="Y93" s="56"/>
      <c r="Z93" s="56"/>
    </row>
    <row r="94" spans="1:26" s="66" customFormat="1">
      <c r="A94" s="56"/>
      <c r="F94" s="56"/>
      <c r="G94" s="56"/>
      <c r="H94" s="56"/>
      <c r="I94" s="56"/>
      <c r="J94" s="56"/>
      <c r="K94" s="56"/>
      <c r="L94" s="56"/>
      <c r="M94" s="56"/>
      <c r="N94" s="56"/>
      <c r="O94" s="56"/>
      <c r="P94" s="56"/>
      <c r="Q94" s="56"/>
      <c r="R94" s="56"/>
      <c r="S94" s="56"/>
      <c r="T94" s="56"/>
      <c r="U94" s="56"/>
      <c r="V94" s="56"/>
      <c r="W94" s="56"/>
      <c r="X94" s="56"/>
      <c r="Y94" s="56"/>
      <c r="Z94" s="56"/>
    </row>
    <row r="95" spans="1:26" s="66" customFormat="1">
      <c r="A95" s="56"/>
      <c r="F95" s="56"/>
      <c r="G95" s="56"/>
      <c r="H95" s="56"/>
      <c r="I95" s="56"/>
      <c r="J95" s="56"/>
      <c r="K95" s="56"/>
      <c r="L95" s="56"/>
      <c r="M95" s="56"/>
      <c r="N95" s="56"/>
      <c r="O95" s="56"/>
      <c r="P95" s="56"/>
      <c r="Q95" s="56"/>
      <c r="R95" s="56"/>
      <c r="S95" s="56"/>
      <c r="T95" s="56"/>
      <c r="U95" s="56"/>
      <c r="V95" s="56"/>
      <c r="W95" s="56"/>
      <c r="X95" s="56"/>
      <c r="Y95" s="56"/>
      <c r="Z95" s="56"/>
    </row>
    <row r="96" spans="1:26" s="66" customFormat="1">
      <c r="A96" s="56"/>
      <c r="F96" s="56"/>
      <c r="G96" s="56"/>
      <c r="H96" s="56"/>
      <c r="I96" s="56"/>
      <c r="J96" s="56"/>
      <c r="K96" s="56"/>
      <c r="L96" s="56"/>
      <c r="M96" s="56"/>
      <c r="N96" s="56"/>
      <c r="O96" s="56"/>
      <c r="P96" s="56"/>
      <c r="Q96" s="56"/>
      <c r="R96" s="56"/>
      <c r="S96" s="56"/>
      <c r="T96" s="56"/>
      <c r="U96" s="56"/>
      <c r="V96" s="56"/>
      <c r="W96" s="56"/>
      <c r="X96" s="56"/>
      <c r="Y96" s="56"/>
      <c r="Z96" s="56"/>
    </row>
    <row r="97" spans="1:26" s="66" customFormat="1">
      <c r="A97" s="56"/>
      <c r="F97" s="56"/>
      <c r="G97" s="56"/>
      <c r="H97" s="56"/>
      <c r="I97" s="56"/>
      <c r="J97" s="56"/>
      <c r="K97" s="56"/>
      <c r="L97" s="56"/>
      <c r="M97" s="56"/>
      <c r="N97" s="56"/>
      <c r="O97" s="56"/>
      <c r="P97" s="56"/>
      <c r="Q97" s="56"/>
      <c r="R97" s="56"/>
      <c r="S97" s="56"/>
      <c r="T97" s="56"/>
      <c r="U97" s="56"/>
      <c r="V97" s="56"/>
      <c r="W97" s="56"/>
      <c r="X97" s="56"/>
      <c r="Y97" s="56"/>
      <c r="Z97" s="56"/>
    </row>
    <row r="98" spans="1:26" s="66" customFormat="1">
      <c r="A98" s="56"/>
      <c r="F98" s="56"/>
      <c r="G98" s="56"/>
      <c r="H98" s="56"/>
      <c r="I98" s="56"/>
      <c r="J98" s="56"/>
      <c r="K98" s="56"/>
      <c r="L98" s="56"/>
      <c r="M98" s="56"/>
      <c r="N98" s="56"/>
      <c r="O98" s="56"/>
      <c r="P98" s="56"/>
      <c r="Q98" s="56"/>
      <c r="R98" s="56"/>
      <c r="S98" s="56"/>
      <c r="T98" s="56"/>
      <c r="U98" s="56"/>
      <c r="V98" s="56"/>
      <c r="W98" s="56"/>
      <c r="X98" s="56"/>
      <c r="Y98" s="56"/>
      <c r="Z98" s="56"/>
    </row>
    <row r="99" spans="1:26" s="66" customFormat="1">
      <c r="A99" s="56"/>
      <c r="F99" s="56"/>
      <c r="G99" s="56"/>
      <c r="H99" s="56"/>
      <c r="I99" s="56"/>
      <c r="J99" s="56"/>
      <c r="K99" s="56"/>
      <c r="L99" s="56"/>
      <c r="M99" s="56"/>
      <c r="N99" s="56"/>
      <c r="O99" s="56"/>
      <c r="P99" s="56"/>
      <c r="Q99" s="56"/>
      <c r="R99" s="56"/>
      <c r="S99" s="56"/>
      <c r="T99" s="56"/>
      <c r="U99" s="56"/>
      <c r="V99" s="56"/>
      <c r="W99" s="56"/>
      <c r="X99" s="56"/>
      <c r="Y99" s="56"/>
      <c r="Z99" s="56"/>
    </row>
  </sheetData>
  <mergeCells count="5">
    <mergeCell ref="A1:E1"/>
    <mergeCell ref="F9:J9"/>
    <mergeCell ref="L9:R9"/>
    <mergeCell ref="S9:T9"/>
    <mergeCell ref="U9:W9"/>
  </mergeCells>
  <pageMargins left="0.7" right="0.7" top="0.75" bottom="0.75" header="0.3" footer="0.3"/>
  <pageSetup orientation="portrait" horizont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Q79"/>
  <sheetViews>
    <sheetView showGridLines="0" topLeftCell="A4" workbookViewId="0">
      <selection activeCell="K60" sqref="K60"/>
    </sheetView>
  </sheetViews>
  <sheetFormatPr baseColWidth="10" defaultColWidth="11.42578125" defaultRowHeight="12.75" outlineLevelRow="1"/>
  <cols>
    <col min="1" max="1" width="5.85546875" style="1" customWidth="1"/>
    <col min="2" max="2" width="31.5703125" style="1" customWidth="1"/>
    <col min="3" max="3" width="25.85546875" style="1" customWidth="1"/>
    <col min="4" max="4" width="11.42578125" style="1"/>
    <col min="5" max="5" width="12.85546875" style="1" customWidth="1"/>
    <col min="6" max="6" width="11.5703125" style="1" bestFit="1" customWidth="1"/>
    <col min="7" max="7" width="14.7109375" style="1" bestFit="1" customWidth="1"/>
    <col min="8" max="8" width="6" style="1" customWidth="1"/>
    <col min="9" max="9" width="26.7109375" style="1" customWidth="1"/>
    <col min="10" max="10" width="21.140625" style="1" customWidth="1"/>
    <col min="11" max="11" width="11.85546875" style="1" bestFit="1" customWidth="1"/>
    <col min="12" max="12" width="13.85546875" style="1" bestFit="1" customWidth="1"/>
    <col min="13" max="13" width="11.7109375" style="1" bestFit="1" customWidth="1"/>
    <col min="14" max="14" width="12.85546875" style="1" customWidth="1"/>
    <col min="15" max="15" width="12.5703125" style="1" bestFit="1" customWidth="1"/>
    <col min="16" max="16384" width="11.42578125" style="1"/>
  </cols>
  <sheetData>
    <row r="1" spans="2:14">
      <c r="B1" s="726" t="s">
        <v>238</v>
      </c>
      <c r="C1" s="727"/>
      <c r="D1" s="727"/>
      <c r="E1" s="727"/>
      <c r="F1" s="727"/>
      <c r="G1" s="728"/>
      <c r="I1" s="726" t="s">
        <v>239</v>
      </c>
      <c r="J1" s="727"/>
      <c r="K1" s="727"/>
      <c r="L1" s="727"/>
      <c r="M1" s="727"/>
      <c r="N1" s="728"/>
    </row>
    <row r="3" spans="2:14">
      <c r="D3" s="729">
        <v>2022</v>
      </c>
      <c r="E3" s="729"/>
      <c r="F3" s="729">
        <v>2021</v>
      </c>
      <c r="G3" s="729"/>
      <c r="H3" s="10"/>
      <c r="I3" s="7"/>
      <c r="K3" s="726">
        <v>2022</v>
      </c>
      <c r="L3" s="728"/>
      <c r="M3" s="726">
        <v>2021</v>
      </c>
      <c r="N3" s="728"/>
    </row>
    <row r="4" spans="2:14">
      <c r="B4" s="42" t="s">
        <v>204</v>
      </c>
      <c r="C4" s="42" t="s">
        <v>48</v>
      </c>
      <c r="D4" s="43" t="s">
        <v>192</v>
      </c>
      <c r="E4" s="43" t="s">
        <v>213</v>
      </c>
      <c r="F4" s="43" t="s">
        <v>192</v>
      </c>
      <c r="G4" s="43" t="s">
        <v>213</v>
      </c>
      <c r="I4" s="42" t="s">
        <v>204</v>
      </c>
      <c r="J4" s="42" t="s">
        <v>48</v>
      </c>
      <c r="K4" s="43" t="s">
        <v>192</v>
      </c>
      <c r="L4" s="43" t="s">
        <v>213</v>
      </c>
      <c r="M4" s="43" t="s">
        <v>192</v>
      </c>
      <c r="N4" s="43" t="s">
        <v>213</v>
      </c>
    </row>
    <row r="5" spans="2:14">
      <c r="B5" s="1" t="s">
        <v>206</v>
      </c>
      <c r="C5" s="3" t="s">
        <v>215</v>
      </c>
      <c r="D5" s="204">
        <v>0</v>
      </c>
      <c r="E5" s="17">
        <v>7283955580</v>
      </c>
      <c r="F5" s="204">
        <v>0</v>
      </c>
      <c r="G5" s="17">
        <v>0</v>
      </c>
      <c r="H5" s="8"/>
      <c r="I5" s="156" t="s">
        <v>205</v>
      </c>
      <c r="J5" s="156" t="s">
        <v>16</v>
      </c>
      <c r="K5" s="237">
        <v>715</v>
      </c>
      <c r="L5" s="237">
        <v>0</v>
      </c>
      <c r="M5" s="237">
        <v>165</v>
      </c>
      <c r="N5" s="237">
        <v>0</v>
      </c>
    </row>
    <row r="6" spans="2:14">
      <c r="B6" s="1" t="s">
        <v>206</v>
      </c>
      <c r="C6" s="3" t="s">
        <v>214</v>
      </c>
      <c r="D6" s="203">
        <v>0</v>
      </c>
      <c r="E6" s="205">
        <v>0</v>
      </c>
      <c r="F6" s="204">
        <v>0</v>
      </c>
      <c r="G6" s="17">
        <v>0</v>
      </c>
      <c r="I6" s="1" t="s">
        <v>206</v>
      </c>
      <c r="J6" s="1" t="s">
        <v>16</v>
      </c>
      <c r="K6" s="17">
        <v>0</v>
      </c>
      <c r="L6" s="17">
        <v>55428918</v>
      </c>
      <c r="M6" s="17">
        <v>0</v>
      </c>
      <c r="N6" s="17">
        <v>932514</v>
      </c>
    </row>
    <row r="7" spans="2:14">
      <c r="B7" s="1" t="s">
        <v>206</v>
      </c>
      <c r="C7" s="1" t="s">
        <v>837</v>
      </c>
      <c r="D7" s="203">
        <v>0</v>
      </c>
      <c r="E7" s="205">
        <v>0</v>
      </c>
      <c r="F7" s="204">
        <v>0</v>
      </c>
      <c r="G7" s="17">
        <v>0</v>
      </c>
      <c r="I7" s="156" t="s">
        <v>208</v>
      </c>
      <c r="J7" s="156" t="s">
        <v>16</v>
      </c>
      <c r="K7" s="237">
        <v>0</v>
      </c>
      <c r="L7" s="237">
        <v>0</v>
      </c>
      <c r="M7" s="237">
        <v>0</v>
      </c>
      <c r="N7" s="237">
        <v>0</v>
      </c>
    </row>
    <row r="8" spans="2:14">
      <c r="B8" s="1" t="s">
        <v>206</v>
      </c>
      <c r="C8" s="1" t="s">
        <v>218</v>
      </c>
      <c r="D8" s="203">
        <v>0</v>
      </c>
      <c r="E8" s="205">
        <v>0</v>
      </c>
      <c r="F8" s="204">
        <v>0</v>
      </c>
      <c r="G8" s="17">
        <v>0</v>
      </c>
      <c r="I8" s="1" t="s">
        <v>210</v>
      </c>
      <c r="J8" s="1" t="s">
        <v>16</v>
      </c>
      <c r="K8" s="17">
        <v>0</v>
      </c>
      <c r="L8" s="17">
        <v>2060432490</v>
      </c>
      <c r="M8" s="17">
        <v>0</v>
      </c>
      <c r="N8" s="17">
        <v>1194029032</v>
      </c>
    </row>
    <row r="9" spans="2:14">
      <c r="B9" s="1" t="s">
        <v>1950</v>
      </c>
      <c r="C9" s="3" t="s">
        <v>200</v>
      </c>
      <c r="D9" s="203">
        <v>441880.85908588133</v>
      </c>
      <c r="E9" s="205">
        <v>0</v>
      </c>
      <c r="F9" s="204">
        <v>448160.19</v>
      </c>
      <c r="G9" s="17">
        <v>0</v>
      </c>
      <c r="H9" s="16"/>
      <c r="I9" s="1" t="s">
        <v>209</v>
      </c>
      <c r="J9" s="1" t="s">
        <v>16</v>
      </c>
      <c r="K9" s="17">
        <v>0</v>
      </c>
      <c r="L9" s="17">
        <v>3021000</v>
      </c>
      <c r="M9" s="17">
        <v>0</v>
      </c>
      <c r="N9" s="17">
        <v>0</v>
      </c>
    </row>
    <row r="10" spans="2:14">
      <c r="B10" s="156" t="s">
        <v>205</v>
      </c>
      <c r="C10" s="156" t="s">
        <v>200</v>
      </c>
      <c r="D10" s="236">
        <v>127831.66696254216</v>
      </c>
      <c r="E10" s="237">
        <v>271841025</v>
      </c>
      <c r="F10" s="236">
        <v>67964.635174018782</v>
      </c>
      <c r="G10" s="237">
        <v>699861840</v>
      </c>
      <c r="I10" s="1" t="s">
        <v>212</v>
      </c>
      <c r="J10" s="1" t="s">
        <v>16</v>
      </c>
      <c r="K10" s="17">
        <v>0</v>
      </c>
      <c r="L10" s="17">
        <v>2960117203</v>
      </c>
      <c r="M10" s="17">
        <v>0</v>
      </c>
      <c r="N10" s="17">
        <v>1063685710</v>
      </c>
    </row>
    <row r="11" spans="2:14">
      <c r="B11" s="156" t="s">
        <v>207</v>
      </c>
      <c r="C11" s="156" t="s">
        <v>200</v>
      </c>
      <c r="D11" s="238">
        <v>0</v>
      </c>
      <c r="E11" s="237">
        <v>4052118758</v>
      </c>
      <c r="F11" s="236">
        <v>0</v>
      </c>
      <c r="G11" s="237">
        <v>2158124414</v>
      </c>
      <c r="I11" s="156" t="s">
        <v>207</v>
      </c>
      <c r="J11" s="156" t="s">
        <v>16</v>
      </c>
      <c r="K11" s="237">
        <v>0</v>
      </c>
      <c r="L11" s="237">
        <v>0</v>
      </c>
      <c r="M11" s="237">
        <v>0</v>
      </c>
      <c r="N11" s="237">
        <v>0</v>
      </c>
    </row>
    <row r="12" spans="2:14">
      <c r="B12" s="156" t="s">
        <v>207</v>
      </c>
      <c r="C12" s="156" t="s">
        <v>218</v>
      </c>
      <c r="D12" s="238">
        <v>0</v>
      </c>
      <c r="E12" s="237">
        <v>0</v>
      </c>
      <c r="F12" s="236">
        <v>0</v>
      </c>
      <c r="G12" s="237">
        <v>0</v>
      </c>
      <c r="I12" s="1" t="s">
        <v>170</v>
      </c>
      <c r="J12" s="11" t="s">
        <v>217</v>
      </c>
      <c r="K12" s="17">
        <v>0</v>
      </c>
      <c r="L12" s="17">
        <v>0</v>
      </c>
      <c r="M12" s="17">
        <v>0</v>
      </c>
      <c r="N12" s="17">
        <v>0</v>
      </c>
    </row>
    <row r="13" spans="2:14">
      <c r="B13" s="156" t="s">
        <v>208</v>
      </c>
      <c r="C13" s="156" t="s">
        <v>200</v>
      </c>
      <c r="D13" s="237">
        <v>25722.364500402848</v>
      </c>
      <c r="E13" s="237">
        <v>532576045</v>
      </c>
      <c r="F13" s="236">
        <v>2227.4376674656992</v>
      </c>
      <c r="G13" s="237">
        <v>757628100</v>
      </c>
      <c r="I13" s="1" t="s">
        <v>174</v>
      </c>
      <c r="J13" s="11" t="s">
        <v>217</v>
      </c>
      <c r="K13" s="15">
        <v>0</v>
      </c>
      <c r="L13" s="15">
        <v>0</v>
      </c>
      <c r="M13" s="15">
        <v>0</v>
      </c>
      <c r="N13" s="15">
        <v>0</v>
      </c>
    </row>
    <row r="14" spans="2:14">
      <c r="B14" s="3" t="s">
        <v>209</v>
      </c>
      <c r="C14" s="3" t="s">
        <v>200</v>
      </c>
      <c r="D14" s="203">
        <v>0</v>
      </c>
      <c r="E14" s="205">
        <v>18907355</v>
      </c>
      <c r="F14" s="204">
        <v>0</v>
      </c>
      <c r="G14" s="17">
        <v>37042328</v>
      </c>
      <c r="H14" s="8"/>
      <c r="I14" s="1" t="s">
        <v>177</v>
      </c>
      <c r="J14" s="11" t="s">
        <v>217</v>
      </c>
      <c r="K14" s="15">
        <v>0</v>
      </c>
      <c r="L14" s="15">
        <v>0</v>
      </c>
      <c r="M14" s="15">
        <v>0</v>
      </c>
      <c r="N14" s="15">
        <v>0</v>
      </c>
    </row>
    <row r="15" spans="2:14">
      <c r="B15" s="3" t="s">
        <v>216</v>
      </c>
      <c r="C15" s="3" t="s">
        <v>200</v>
      </c>
      <c r="D15" s="203">
        <v>0</v>
      </c>
      <c r="E15" s="205">
        <v>0</v>
      </c>
      <c r="F15" s="204">
        <v>0</v>
      </c>
      <c r="G15" s="17">
        <v>0</v>
      </c>
      <c r="H15" s="8"/>
      <c r="I15" s="1" t="s">
        <v>169</v>
      </c>
      <c r="J15" s="11" t="s">
        <v>217</v>
      </c>
      <c r="K15" s="15">
        <v>0</v>
      </c>
      <c r="L15" s="15">
        <v>0</v>
      </c>
      <c r="M15" s="15"/>
      <c r="N15" s="15"/>
    </row>
    <row r="16" spans="2:14">
      <c r="B16" s="1" t="s">
        <v>210</v>
      </c>
      <c r="C16" s="3" t="s">
        <v>200</v>
      </c>
      <c r="D16" s="203">
        <v>0</v>
      </c>
      <c r="E16" s="205">
        <v>0</v>
      </c>
      <c r="F16" s="204">
        <v>0</v>
      </c>
      <c r="G16" s="17">
        <v>660000</v>
      </c>
      <c r="H16" s="8"/>
      <c r="I16" s="5" t="s">
        <v>0</v>
      </c>
      <c r="J16" s="14"/>
      <c r="K16" s="6">
        <f>+SUM(K5:K15)-K5</f>
        <v>0</v>
      </c>
      <c r="L16" s="6">
        <f>+SUM(L5:L15)</f>
        <v>5078999611</v>
      </c>
      <c r="M16" s="6">
        <f>+SUM(M5:M15)-M5</f>
        <v>0</v>
      </c>
      <c r="N16" s="6">
        <f>+SUM(N5:N15)</f>
        <v>2258647256</v>
      </c>
    </row>
    <row r="17" spans="2:15">
      <c r="B17" s="1" t="s">
        <v>211</v>
      </c>
      <c r="C17" s="3" t="s">
        <v>200</v>
      </c>
      <c r="D17" s="203">
        <v>0</v>
      </c>
      <c r="E17" s="205">
        <v>11846750</v>
      </c>
      <c r="F17" s="204">
        <v>0</v>
      </c>
      <c r="G17" s="17">
        <v>19548984</v>
      </c>
      <c r="L17" s="15"/>
      <c r="M17" s="7"/>
    </row>
    <row r="18" spans="2:15">
      <c r="B18" s="1" t="s">
        <v>212</v>
      </c>
      <c r="C18" s="3" t="s">
        <v>200</v>
      </c>
      <c r="D18" s="203">
        <v>0</v>
      </c>
      <c r="E18" s="205">
        <v>0</v>
      </c>
      <c r="F18" s="204">
        <v>0</v>
      </c>
      <c r="G18" s="17">
        <v>0</v>
      </c>
      <c r="L18" s="214">
        <v>44896</v>
      </c>
      <c r="M18" s="5"/>
      <c r="N18" s="214">
        <v>44531</v>
      </c>
    </row>
    <row r="19" spans="2:15">
      <c r="B19" s="1" t="s">
        <v>170</v>
      </c>
      <c r="C19" s="11" t="s">
        <v>217</v>
      </c>
      <c r="D19" s="203">
        <v>0</v>
      </c>
      <c r="E19" s="205">
        <v>0</v>
      </c>
      <c r="F19" s="204">
        <v>0</v>
      </c>
      <c r="G19" s="17">
        <v>23302797</v>
      </c>
      <c r="I19" s="726" t="s">
        <v>360</v>
      </c>
      <c r="J19" s="727"/>
      <c r="K19" s="727"/>
      <c r="L19" s="727"/>
      <c r="M19" s="727"/>
      <c r="N19" s="728"/>
      <c r="O19" s="7"/>
    </row>
    <row r="20" spans="2:15">
      <c r="B20" s="1" t="s">
        <v>166</v>
      </c>
      <c r="C20" s="11" t="s">
        <v>217</v>
      </c>
      <c r="D20" s="203">
        <v>0</v>
      </c>
      <c r="E20" s="205">
        <v>0</v>
      </c>
      <c r="F20" s="236">
        <v>0</v>
      </c>
      <c r="G20" s="237">
        <v>0</v>
      </c>
      <c r="J20" s="3"/>
      <c r="L20" s="8"/>
      <c r="N20" s="8"/>
    </row>
    <row r="21" spans="2:15">
      <c r="B21" s="1" t="s">
        <v>167</v>
      </c>
      <c r="C21" s="11" t="s">
        <v>217</v>
      </c>
      <c r="D21" s="203">
        <v>0</v>
      </c>
      <c r="E21" s="205">
        <v>0</v>
      </c>
      <c r="F21" s="15">
        <v>0</v>
      </c>
      <c r="G21" s="17">
        <v>556642</v>
      </c>
      <c r="I21" s="1" t="s">
        <v>206</v>
      </c>
      <c r="J21" s="1" t="s">
        <v>9</v>
      </c>
      <c r="K21" s="133"/>
      <c r="L21" s="17">
        <v>8046428297</v>
      </c>
      <c r="M21" s="17"/>
      <c r="N21" s="17">
        <v>0</v>
      </c>
    </row>
    <row r="22" spans="2:15">
      <c r="B22" s="1" t="s">
        <v>171</v>
      </c>
      <c r="C22" s="11" t="s">
        <v>217</v>
      </c>
      <c r="D22" s="203">
        <v>0</v>
      </c>
      <c r="E22" s="205">
        <v>13271000</v>
      </c>
      <c r="F22" s="204">
        <v>0</v>
      </c>
      <c r="G22" s="17">
        <v>8756454</v>
      </c>
      <c r="I22" s="156" t="s">
        <v>205</v>
      </c>
      <c r="J22" s="156" t="s">
        <v>9</v>
      </c>
      <c r="K22" s="223"/>
      <c r="L22" s="237">
        <v>0</v>
      </c>
      <c r="M22" s="237"/>
      <c r="N22" s="237">
        <v>2613852493</v>
      </c>
    </row>
    <row r="23" spans="2:15">
      <c r="B23" s="1" t="s">
        <v>174</v>
      </c>
      <c r="C23" s="11" t="s">
        <v>217</v>
      </c>
      <c r="D23" s="203">
        <v>0</v>
      </c>
      <c r="E23" s="205">
        <v>814094</v>
      </c>
      <c r="F23" s="204">
        <v>0</v>
      </c>
      <c r="G23" s="17">
        <v>1378370</v>
      </c>
      <c r="I23" s="156" t="s">
        <v>207</v>
      </c>
      <c r="J23" s="156" t="s">
        <v>9</v>
      </c>
      <c r="K23" s="157"/>
      <c r="L23" s="237">
        <v>0</v>
      </c>
      <c r="M23" s="237"/>
      <c r="N23" s="237">
        <v>6843640484</v>
      </c>
    </row>
    <row r="24" spans="2:15">
      <c r="B24" s="1" t="s">
        <v>173</v>
      </c>
      <c r="C24" s="11" t="s">
        <v>217</v>
      </c>
      <c r="D24" s="203">
        <v>0</v>
      </c>
      <c r="E24" s="205">
        <v>1028436</v>
      </c>
      <c r="F24" s="204">
        <v>0</v>
      </c>
      <c r="G24" s="17">
        <v>0</v>
      </c>
      <c r="I24" s="156" t="s">
        <v>208</v>
      </c>
      <c r="J24" s="156" t="s">
        <v>9</v>
      </c>
      <c r="K24" s="157"/>
      <c r="L24" s="237">
        <v>0</v>
      </c>
      <c r="M24" s="237"/>
      <c r="N24" s="237">
        <v>857543538</v>
      </c>
    </row>
    <row r="25" spans="2:15">
      <c r="B25" s="1" t="s">
        <v>172</v>
      </c>
      <c r="C25" s="11" t="s">
        <v>217</v>
      </c>
      <c r="D25" s="203">
        <v>0</v>
      </c>
      <c r="E25" s="205">
        <v>4684596</v>
      </c>
      <c r="F25" s="204">
        <v>0</v>
      </c>
      <c r="G25" s="17">
        <v>1185604</v>
      </c>
      <c r="I25" s="3" t="s">
        <v>209</v>
      </c>
      <c r="J25" s="1" t="s">
        <v>9</v>
      </c>
      <c r="K25" s="135"/>
      <c r="L25" s="17">
        <v>1695479</v>
      </c>
      <c r="M25" s="17"/>
      <c r="N25" s="17">
        <v>3578678</v>
      </c>
    </row>
    <row r="26" spans="2:15">
      <c r="B26" s="1" t="s">
        <v>175</v>
      </c>
      <c r="C26" s="11" t="s">
        <v>217</v>
      </c>
      <c r="D26" s="203">
        <v>0</v>
      </c>
      <c r="E26" s="205">
        <v>3947548</v>
      </c>
      <c r="F26" s="204">
        <v>0</v>
      </c>
      <c r="G26" s="17">
        <v>2615080</v>
      </c>
      <c r="I26" s="1" t="s">
        <v>210</v>
      </c>
      <c r="J26" s="1" t="s">
        <v>9</v>
      </c>
      <c r="K26" s="135"/>
      <c r="L26" s="17">
        <v>3710000</v>
      </c>
      <c r="M26" s="17"/>
      <c r="N26" s="17">
        <v>7881818</v>
      </c>
    </row>
    <row r="27" spans="2:15">
      <c r="B27" s="1" t="s">
        <v>176</v>
      </c>
      <c r="C27" s="11" t="s">
        <v>217</v>
      </c>
      <c r="D27" s="203">
        <v>0</v>
      </c>
      <c r="E27" s="205">
        <v>3631544</v>
      </c>
      <c r="F27" s="204">
        <v>0</v>
      </c>
      <c r="G27" s="17">
        <v>2747675</v>
      </c>
      <c r="I27" s="1" t="s">
        <v>211</v>
      </c>
      <c r="J27" s="1" t="s">
        <v>9</v>
      </c>
      <c r="K27" s="135"/>
      <c r="L27" s="17">
        <v>13193744</v>
      </c>
      <c r="M27" s="17"/>
      <c r="N27" s="17">
        <v>21100607</v>
      </c>
      <c r="O27" s="4"/>
    </row>
    <row r="28" spans="2:15">
      <c r="B28" s="1" t="s">
        <v>165</v>
      </c>
      <c r="C28" s="11" t="s">
        <v>217</v>
      </c>
      <c r="D28" s="203">
        <v>0</v>
      </c>
      <c r="E28" s="205">
        <v>0</v>
      </c>
      <c r="F28" s="204">
        <v>0</v>
      </c>
      <c r="G28" s="17">
        <v>3278616</v>
      </c>
      <c r="I28" s="1" t="s">
        <v>212</v>
      </c>
      <c r="J28" s="1" t="s">
        <v>9</v>
      </c>
      <c r="L28" s="17">
        <v>6236003</v>
      </c>
      <c r="M28" s="17"/>
      <c r="N28" s="17">
        <v>170333</v>
      </c>
    </row>
    <row r="29" spans="2:15">
      <c r="B29" s="1" t="s">
        <v>177</v>
      </c>
      <c r="C29" s="11" t="s">
        <v>217</v>
      </c>
      <c r="D29" s="203">
        <v>0</v>
      </c>
      <c r="E29" s="205">
        <v>8972072</v>
      </c>
      <c r="F29" s="204">
        <v>0</v>
      </c>
      <c r="G29" s="17">
        <v>15073035</v>
      </c>
      <c r="I29" s="1" t="s">
        <v>1950</v>
      </c>
      <c r="J29" s="1" t="s">
        <v>9</v>
      </c>
      <c r="L29" s="17">
        <v>3599101490.9259009</v>
      </c>
      <c r="M29" s="17"/>
      <c r="N29" s="17"/>
    </row>
    <row r="30" spans="2:15">
      <c r="B30" s="11" t="s">
        <v>169</v>
      </c>
      <c r="C30" s="11" t="s">
        <v>217</v>
      </c>
      <c r="D30" s="203">
        <v>0</v>
      </c>
      <c r="E30" s="205">
        <v>0</v>
      </c>
      <c r="F30" s="204">
        <v>0</v>
      </c>
      <c r="G30" s="17">
        <v>524000</v>
      </c>
      <c r="I30" s="1" t="s">
        <v>170</v>
      </c>
      <c r="J30" s="1" t="s">
        <v>9</v>
      </c>
      <c r="K30" s="135"/>
      <c r="L30" s="17">
        <v>41493158</v>
      </c>
      <c r="M30" s="17"/>
      <c r="N30" s="17">
        <v>57530119</v>
      </c>
    </row>
    <row r="31" spans="2:15">
      <c r="B31" s="11" t="s">
        <v>179</v>
      </c>
      <c r="C31" s="11" t="s">
        <v>217</v>
      </c>
      <c r="D31" s="203">
        <v>0</v>
      </c>
      <c r="E31" s="205">
        <v>0</v>
      </c>
      <c r="F31" s="204">
        <v>0</v>
      </c>
      <c r="G31" s="17">
        <v>1931000</v>
      </c>
      <c r="I31" s="1" t="s">
        <v>171</v>
      </c>
      <c r="J31" s="1" t="s">
        <v>9</v>
      </c>
      <c r="K31" s="135"/>
      <c r="L31" s="17">
        <v>26011646</v>
      </c>
      <c r="M31" s="17"/>
      <c r="N31" s="17">
        <v>25873516</v>
      </c>
    </row>
    <row r="32" spans="2:15">
      <c r="B32" s="11" t="s">
        <v>359</v>
      </c>
      <c r="C32" s="11" t="s">
        <v>217</v>
      </c>
      <c r="D32" s="203">
        <v>0</v>
      </c>
      <c r="E32" s="205">
        <v>0</v>
      </c>
      <c r="F32" s="204">
        <v>0</v>
      </c>
      <c r="G32" s="17">
        <v>0</v>
      </c>
      <c r="I32" s="1" t="s">
        <v>174</v>
      </c>
      <c r="J32" s="1" t="s">
        <v>9</v>
      </c>
      <c r="K32" s="135"/>
      <c r="L32" s="17">
        <v>9920332</v>
      </c>
      <c r="M32" s="17"/>
      <c r="N32" s="17">
        <v>17073837</v>
      </c>
    </row>
    <row r="33" spans="1:17">
      <c r="B33" s="11" t="s">
        <v>180</v>
      </c>
      <c r="C33" s="11" t="s">
        <v>217</v>
      </c>
      <c r="D33" s="203">
        <v>0</v>
      </c>
      <c r="E33" s="205">
        <v>0</v>
      </c>
      <c r="F33" s="204">
        <v>0</v>
      </c>
      <c r="G33" s="17">
        <v>0</v>
      </c>
      <c r="I33" s="1" t="s">
        <v>173</v>
      </c>
      <c r="J33" s="1" t="s">
        <v>9</v>
      </c>
      <c r="K33" s="135"/>
      <c r="L33" s="17">
        <v>10103243</v>
      </c>
      <c r="M33" s="17"/>
      <c r="N33" s="17">
        <v>21483270</v>
      </c>
    </row>
    <row r="34" spans="1:17">
      <c r="B34" s="11" t="s">
        <v>181</v>
      </c>
      <c r="C34" s="11" t="s">
        <v>217</v>
      </c>
      <c r="D34" s="203">
        <v>0</v>
      </c>
      <c r="E34" s="205">
        <v>254400</v>
      </c>
      <c r="F34" s="204">
        <v>0</v>
      </c>
      <c r="G34" s="17">
        <v>0</v>
      </c>
      <c r="I34" s="1" t="s">
        <v>172</v>
      </c>
      <c r="J34" s="1" t="s">
        <v>9</v>
      </c>
      <c r="K34" s="135"/>
      <c r="L34" s="17">
        <v>7658299</v>
      </c>
      <c r="M34" s="17"/>
      <c r="N34" s="17">
        <v>10106173</v>
      </c>
    </row>
    <row r="35" spans="1:17">
      <c r="B35" s="13" t="s">
        <v>1951</v>
      </c>
      <c r="C35" s="13" t="s">
        <v>217</v>
      </c>
      <c r="D35" s="203">
        <v>0</v>
      </c>
      <c r="E35" s="205">
        <v>0</v>
      </c>
      <c r="F35" s="204">
        <v>0</v>
      </c>
      <c r="G35" s="17">
        <v>0</v>
      </c>
      <c r="I35" s="1" t="s">
        <v>175</v>
      </c>
      <c r="J35" s="1" t="s">
        <v>9</v>
      </c>
      <c r="K35" s="135"/>
      <c r="L35" s="17">
        <v>9630567</v>
      </c>
      <c r="M35" s="17"/>
      <c r="N35" s="17">
        <v>9413662</v>
      </c>
    </row>
    <row r="36" spans="1:17">
      <c r="B36" s="13" t="s">
        <v>1952</v>
      </c>
      <c r="C36" s="13" t="s">
        <v>217</v>
      </c>
      <c r="D36" s="203">
        <v>0</v>
      </c>
      <c r="E36" s="205">
        <v>0</v>
      </c>
      <c r="F36" s="204">
        <v>0</v>
      </c>
      <c r="G36" s="17">
        <v>0</v>
      </c>
      <c r="I36" s="1" t="s">
        <v>176</v>
      </c>
      <c r="J36" s="1" t="s">
        <v>9</v>
      </c>
      <c r="K36" s="135"/>
      <c r="L36" s="17">
        <v>4387769</v>
      </c>
      <c r="M36" s="17"/>
      <c r="N36" s="17">
        <v>8245090</v>
      </c>
    </row>
    <row r="37" spans="1:17">
      <c r="A37" s="2"/>
      <c r="B37" s="11" t="s">
        <v>182</v>
      </c>
      <c r="C37" s="11" t="s">
        <v>217</v>
      </c>
      <c r="D37" s="203">
        <v>0</v>
      </c>
      <c r="E37" s="205">
        <v>0</v>
      </c>
      <c r="F37" s="212">
        <v>0</v>
      </c>
      <c r="G37" s="17">
        <v>0</v>
      </c>
      <c r="I37" s="1" t="s">
        <v>165</v>
      </c>
      <c r="J37" s="1" t="s">
        <v>9</v>
      </c>
      <c r="K37" s="135"/>
      <c r="L37" s="17">
        <v>0</v>
      </c>
      <c r="M37" s="17"/>
      <c r="N37" s="17">
        <v>35058948</v>
      </c>
    </row>
    <row r="38" spans="1:17">
      <c r="A38" s="2"/>
      <c r="B38" s="12" t="s">
        <v>0</v>
      </c>
      <c r="C38" s="5"/>
      <c r="D38" s="213">
        <f>+SUM(D5:D37)-D10-D11-D13</f>
        <v>441880.85908588133</v>
      </c>
      <c r="E38" s="213">
        <f>+SUM(E5:E37)-E10-E11-E13</f>
        <v>7351313375</v>
      </c>
      <c r="F38" s="213">
        <f>+SUM(F5:F37)-F10-F11-F13</f>
        <v>448160.19</v>
      </c>
      <c r="G38" s="213">
        <f>+SUM(G5:G37)-G10-G11-G13</f>
        <v>118600585</v>
      </c>
      <c r="I38" s="1" t="s">
        <v>177</v>
      </c>
      <c r="J38" s="1" t="s">
        <v>9</v>
      </c>
      <c r="K38" s="135"/>
      <c r="L38" s="17">
        <v>29186445</v>
      </c>
      <c r="M38" s="17"/>
      <c r="N38" s="17">
        <v>44720377</v>
      </c>
    </row>
    <row r="39" spans="1:17">
      <c r="B39" s="11" t="s">
        <v>240</v>
      </c>
      <c r="C39" s="11" t="s">
        <v>201</v>
      </c>
      <c r="D39" s="203">
        <v>0</v>
      </c>
      <c r="E39" s="17">
        <v>0</v>
      </c>
      <c r="F39" s="15"/>
      <c r="G39" s="17"/>
      <c r="I39" s="1" t="s">
        <v>166</v>
      </c>
      <c r="J39" s="1" t="s">
        <v>9</v>
      </c>
      <c r="K39" s="135"/>
      <c r="L39" s="17">
        <v>0</v>
      </c>
      <c r="M39" s="17"/>
      <c r="N39" s="17">
        <v>0</v>
      </c>
    </row>
    <row r="40" spans="1:17">
      <c r="B40" s="11"/>
      <c r="C40" s="11"/>
      <c r="E40" s="8"/>
      <c r="G40" s="8"/>
      <c r="I40" s="2" t="s">
        <v>167</v>
      </c>
      <c r="J40" s="1" t="s">
        <v>9</v>
      </c>
      <c r="K40" s="135"/>
      <c r="L40" s="17">
        <v>7200742</v>
      </c>
      <c r="M40" s="17"/>
      <c r="N40" s="17">
        <v>3835138</v>
      </c>
    </row>
    <row r="41" spans="1:17">
      <c r="A41" s="2"/>
      <c r="B41" s="11"/>
      <c r="G41" s="8"/>
      <c r="I41" s="2" t="s">
        <v>169</v>
      </c>
      <c r="J41" s="1" t="s">
        <v>9</v>
      </c>
      <c r="L41" s="17">
        <v>0</v>
      </c>
      <c r="M41" s="17"/>
      <c r="N41" s="17">
        <v>596000</v>
      </c>
    </row>
    <row r="42" spans="1:17">
      <c r="A42" s="2"/>
      <c r="B42" s="11"/>
      <c r="C42" s="11"/>
      <c r="E42" s="8"/>
      <c r="G42" s="8"/>
      <c r="I42" s="2" t="s">
        <v>179</v>
      </c>
      <c r="J42" s="1" t="s">
        <v>9</v>
      </c>
      <c r="L42" s="209">
        <v>7006364</v>
      </c>
      <c r="M42" s="17"/>
      <c r="N42" s="17">
        <v>9306456</v>
      </c>
    </row>
    <row r="43" spans="1:17">
      <c r="A43" s="2"/>
      <c r="B43" s="11"/>
      <c r="C43" s="11"/>
      <c r="E43" s="8"/>
      <c r="G43" s="8"/>
      <c r="I43" s="2" t="s">
        <v>180</v>
      </c>
      <c r="J43" s="1" t="s">
        <v>9</v>
      </c>
      <c r="L43" s="209">
        <v>0</v>
      </c>
      <c r="M43" s="17"/>
      <c r="N43" s="17">
        <v>547384</v>
      </c>
    </row>
    <row r="44" spans="1:17">
      <c r="B44" s="11"/>
      <c r="C44" s="11"/>
      <c r="E44" s="8"/>
      <c r="G44" s="8"/>
      <c r="I44" s="2" t="s">
        <v>181</v>
      </c>
      <c r="J44" s="1" t="s">
        <v>9</v>
      </c>
      <c r="L44" s="209">
        <v>280728</v>
      </c>
      <c r="M44" s="17"/>
      <c r="N44" s="17">
        <v>51818</v>
      </c>
    </row>
    <row r="45" spans="1:17">
      <c r="B45" s="11"/>
      <c r="C45" s="11"/>
      <c r="E45" s="8"/>
      <c r="G45" s="8"/>
      <c r="I45" s="2" t="s">
        <v>361</v>
      </c>
      <c r="J45" s="1" t="s">
        <v>9</v>
      </c>
      <c r="L45" s="210">
        <v>0</v>
      </c>
      <c r="M45" s="208"/>
      <c r="N45" s="17">
        <v>55359</v>
      </c>
    </row>
    <row r="46" spans="1:17">
      <c r="B46" s="11"/>
      <c r="C46" s="11"/>
      <c r="E46" s="8"/>
      <c r="G46" s="8"/>
      <c r="I46" s="2" t="s">
        <v>359</v>
      </c>
      <c r="J46" s="1" t="s">
        <v>9</v>
      </c>
      <c r="L46" s="210">
        <v>0</v>
      </c>
      <c r="M46" s="208"/>
      <c r="N46" s="17"/>
    </row>
    <row r="47" spans="1:17">
      <c r="B47" s="11"/>
      <c r="G47" s="8"/>
      <c r="I47" s="2" t="s">
        <v>1952</v>
      </c>
      <c r="J47" s="1" t="s">
        <v>9</v>
      </c>
      <c r="L47" s="210">
        <v>0</v>
      </c>
      <c r="M47" s="208"/>
      <c r="N47" s="17"/>
      <c r="Q47" s="132"/>
    </row>
    <row r="48" spans="1:17">
      <c r="B48" s="11"/>
      <c r="C48" s="11"/>
      <c r="E48" s="8"/>
      <c r="G48" s="8"/>
      <c r="H48" s="7"/>
      <c r="I48" s="2" t="s">
        <v>168</v>
      </c>
      <c r="J48" s="1" t="s">
        <v>9</v>
      </c>
      <c r="L48" s="17">
        <v>1510910</v>
      </c>
      <c r="M48" s="208"/>
      <c r="N48" s="17">
        <v>1507909</v>
      </c>
      <c r="O48" s="131"/>
    </row>
    <row r="49" spans="2:14">
      <c r="B49" s="11"/>
      <c r="C49" s="11"/>
      <c r="E49" s="8"/>
      <c r="G49" s="8"/>
      <c r="I49" s="2" t="s">
        <v>1434</v>
      </c>
      <c r="J49" s="1" t="s">
        <v>9</v>
      </c>
      <c r="L49" s="17">
        <v>0</v>
      </c>
      <c r="M49" s="208"/>
      <c r="N49" s="17">
        <v>84006</v>
      </c>
    </row>
    <row r="50" spans="2:14">
      <c r="B50" s="11"/>
      <c r="C50" s="11"/>
      <c r="E50" s="8"/>
      <c r="G50" s="8"/>
      <c r="L50" s="158">
        <f>+SUM(L20:L49)</f>
        <v>11824755216.925901</v>
      </c>
      <c r="M50" s="158"/>
      <c r="N50" s="158">
        <f>+SUM(N20:N49)</f>
        <v>10593257013</v>
      </c>
    </row>
    <row r="51" spans="2:14">
      <c r="B51" s="11"/>
      <c r="C51" s="11"/>
      <c r="E51" s="8"/>
      <c r="G51" s="8"/>
      <c r="I51" s="11"/>
      <c r="N51" s="8"/>
    </row>
    <row r="52" spans="2:14" outlineLevel="1">
      <c r="D52" s="7"/>
      <c r="E52" s="7"/>
      <c r="F52" s="7"/>
      <c r="G52" s="7"/>
      <c r="I52" s="156" t="s">
        <v>205</v>
      </c>
      <c r="J52" s="156"/>
      <c r="K52" s="156"/>
      <c r="L52" s="239">
        <v>0</v>
      </c>
      <c r="M52" s="237"/>
      <c r="N52" s="239">
        <v>18428433</v>
      </c>
    </row>
    <row r="53" spans="2:14" outlineLevel="1">
      <c r="G53" s="7"/>
      <c r="I53" s="1" t="s">
        <v>206</v>
      </c>
      <c r="J53" s="11"/>
      <c r="L53" s="209">
        <v>687399059</v>
      </c>
      <c r="M53" s="209"/>
      <c r="N53" s="209">
        <v>26667049</v>
      </c>
    </row>
    <row r="54" spans="2:14" outlineLevel="1">
      <c r="I54" s="156" t="s">
        <v>207</v>
      </c>
      <c r="J54" s="156"/>
      <c r="K54" s="156"/>
      <c r="L54" s="239">
        <v>0</v>
      </c>
      <c r="M54" s="237"/>
      <c r="N54" s="239">
        <v>184611118</v>
      </c>
    </row>
    <row r="55" spans="2:14" outlineLevel="1">
      <c r="I55" s="156" t="s">
        <v>208</v>
      </c>
      <c r="J55" s="240"/>
      <c r="K55" s="156"/>
      <c r="L55" s="239">
        <v>0</v>
      </c>
      <c r="M55" s="237"/>
      <c r="N55" s="239">
        <v>550902759</v>
      </c>
    </row>
    <row r="56" spans="2:14" outlineLevel="1">
      <c r="I56" s="1" t="s">
        <v>210</v>
      </c>
      <c r="J56" s="11"/>
      <c r="L56" s="209">
        <v>5748053258</v>
      </c>
      <c r="M56" s="17"/>
      <c r="N56" s="209">
        <v>2368259988</v>
      </c>
    </row>
    <row r="57" spans="2:14" outlineLevel="1">
      <c r="I57" s="1" t="s">
        <v>209</v>
      </c>
      <c r="J57" s="11"/>
      <c r="L57" s="209">
        <v>25845368</v>
      </c>
      <c r="M57" s="17"/>
      <c r="N57" s="209">
        <v>0</v>
      </c>
    </row>
    <row r="58" spans="2:14" outlineLevel="1">
      <c r="I58" s="1" t="s">
        <v>212</v>
      </c>
      <c r="J58" s="11"/>
      <c r="L58" s="209">
        <v>10625572445</v>
      </c>
      <c r="M58" s="211"/>
      <c r="N58" s="210">
        <v>5863507730</v>
      </c>
    </row>
    <row r="59" spans="2:14" outlineLevel="1">
      <c r="I59" s="1" t="s">
        <v>211</v>
      </c>
      <c r="L59" s="209">
        <v>4726687998</v>
      </c>
      <c r="M59" s="208"/>
      <c r="N59" s="208">
        <v>0</v>
      </c>
    </row>
    <row r="60" spans="2:14" outlineLevel="1">
      <c r="I60" s="5" t="s">
        <v>292</v>
      </c>
      <c r="J60" s="11"/>
      <c r="L60" s="206">
        <f>SUM(L52:L59)</f>
        <v>21813558128</v>
      </c>
      <c r="M60" s="207"/>
      <c r="N60" s="206">
        <f>SUM(N52:N59)</f>
        <v>9012377077</v>
      </c>
    </row>
    <row r="61" spans="2:14" outlineLevel="1">
      <c r="I61" s="5"/>
      <c r="J61" s="11"/>
      <c r="L61" s="241"/>
      <c r="M61" s="5"/>
      <c r="N61" s="241"/>
    </row>
    <row r="62" spans="2:14" outlineLevel="1">
      <c r="I62" s="1" t="s">
        <v>170</v>
      </c>
      <c r="J62" s="11"/>
      <c r="L62" s="209">
        <v>15981754431</v>
      </c>
      <c r="M62" s="17"/>
      <c r="N62" s="209">
        <v>3319243921</v>
      </c>
    </row>
    <row r="63" spans="2:14" outlineLevel="1">
      <c r="I63" s="1" t="s">
        <v>171</v>
      </c>
      <c r="L63" s="209">
        <v>3699648169</v>
      </c>
      <c r="M63" s="17"/>
      <c r="N63" s="209">
        <v>1333390432</v>
      </c>
    </row>
    <row r="64" spans="2:14" outlineLevel="1">
      <c r="I64" s="1" t="s">
        <v>174</v>
      </c>
      <c r="J64" s="11"/>
      <c r="L64" s="209">
        <v>1985590222</v>
      </c>
      <c r="M64" s="17"/>
      <c r="N64" s="209">
        <v>393009208</v>
      </c>
    </row>
    <row r="65" spans="9:14" outlineLevel="1">
      <c r="I65" s="1" t="s">
        <v>173</v>
      </c>
      <c r="J65" s="11"/>
      <c r="L65" s="209">
        <v>3704003045</v>
      </c>
      <c r="M65" s="17"/>
      <c r="N65" s="209">
        <v>1392727667</v>
      </c>
    </row>
    <row r="66" spans="9:14" outlineLevel="1">
      <c r="I66" s="1" t="s">
        <v>172</v>
      </c>
      <c r="K66" s="7"/>
      <c r="L66" s="209">
        <v>2046964815</v>
      </c>
      <c r="M66" s="17"/>
      <c r="N66" s="209">
        <v>417673897</v>
      </c>
    </row>
    <row r="67" spans="9:14" outlineLevel="1">
      <c r="I67" s="1" t="s">
        <v>175</v>
      </c>
      <c r="L67" s="209">
        <v>3702280864</v>
      </c>
      <c r="M67" s="17"/>
      <c r="N67" s="209">
        <v>1363307429</v>
      </c>
    </row>
    <row r="68" spans="9:14" outlineLevel="1">
      <c r="I68" s="1" t="s">
        <v>176</v>
      </c>
      <c r="L68" s="209">
        <v>3465831011</v>
      </c>
      <c r="M68" s="17"/>
      <c r="N68" s="209">
        <v>1274952711</v>
      </c>
    </row>
    <row r="69" spans="9:14" outlineLevel="1">
      <c r="I69" s="1" t="s">
        <v>165</v>
      </c>
      <c r="L69" s="209">
        <v>3647537537</v>
      </c>
      <c r="M69" s="17"/>
      <c r="N69" s="209">
        <v>3643750008</v>
      </c>
    </row>
    <row r="70" spans="9:14">
      <c r="I70" s="1" t="s">
        <v>177</v>
      </c>
      <c r="L70" s="209">
        <v>11828084018</v>
      </c>
      <c r="M70" s="17"/>
      <c r="N70" s="209">
        <v>3543750000</v>
      </c>
    </row>
    <row r="71" spans="9:14">
      <c r="I71" s="2" t="s">
        <v>166</v>
      </c>
      <c r="L71" s="209">
        <v>7154638610</v>
      </c>
      <c r="M71" s="17"/>
      <c r="N71" s="17">
        <v>3782500000</v>
      </c>
    </row>
    <row r="72" spans="9:14">
      <c r="I72" s="1" t="s">
        <v>169</v>
      </c>
      <c r="L72" s="209">
        <v>7660771478</v>
      </c>
      <c r="M72" s="15"/>
      <c r="N72" s="15">
        <v>0</v>
      </c>
    </row>
    <row r="73" spans="9:14">
      <c r="I73" s="2" t="s">
        <v>178</v>
      </c>
      <c r="L73" s="209">
        <v>14300000</v>
      </c>
      <c r="M73" s="17"/>
      <c r="N73" s="209">
        <v>0</v>
      </c>
    </row>
    <row r="74" spans="9:14">
      <c r="I74" s="2" t="s">
        <v>179</v>
      </c>
      <c r="L74" s="209">
        <v>218790000</v>
      </c>
      <c r="M74" s="17"/>
      <c r="N74" s="209">
        <v>209549785</v>
      </c>
    </row>
    <row r="75" spans="9:14">
      <c r="I75" s="2" t="s">
        <v>359</v>
      </c>
      <c r="L75" s="209">
        <v>1849065000</v>
      </c>
      <c r="M75" s="17"/>
      <c r="N75" s="17">
        <v>929251236</v>
      </c>
    </row>
    <row r="76" spans="9:14">
      <c r="I76" s="2" t="s">
        <v>181</v>
      </c>
      <c r="L76" s="209">
        <v>594000000</v>
      </c>
      <c r="M76" s="17"/>
      <c r="N76" s="209">
        <v>373238693</v>
      </c>
    </row>
    <row r="77" spans="9:14">
      <c r="I77" s="2" t="s">
        <v>1951</v>
      </c>
      <c r="L77" s="209">
        <v>0</v>
      </c>
      <c r="M77" s="17"/>
      <c r="N77" s="209">
        <v>0</v>
      </c>
    </row>
    <row r="78" spans="9:14">
      <c r="I78" s="2" t="s">
        <v>1952</v>
      </c>
      <c r="L78" s="209">
        <v>0</v>
      </c>
      <c r="M78" s="17"/>
      <c r="N78" s="209">
        <v>0</v>
      </c>
    </row>
    <row r="79" spans="9:14">
      <c r="I79" s="5" t="s">
        <v>243</v>
      </c>
      <c r="J79" s="5"/>
      <c r="K79" s="5"/>
      <c r="L79" s="6">
        <f>+SUM(L62:L78)</f>
        <v>67553259200</v>
      </c>
      <c r="M79" s="5"/>
      <c r="N79" s="6">
        <f>+SUM(N62:N78)</f>
        <v>21976344987</v>
      </c>
    </row>
  </sheetData>
  <autoFilter ref="B4:G37" xr:uid="{00000000-0009-0000-0000-000006000000}"/>
  <mergeCells count="7">
    <mergeCell ref="I19:N19"/>
    <mergeCell ref="D3:E3"/>
    <mergeCell ref="F3:G3"/>
    <mergeCell ref="B1:G1"/>
    <mergeCell ref="I1:N1"/>
    <mergeCell ref="K3:L3"/>
    <mergeCell ref="M3:N3"/>
  </mergeCells>
  <pageMargins left="0.7" right="0.7" top="0.75" bottom="0.75" header="0.3" footer="0.3"/>
  <pageSetup paperSize="5" scale="7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06352-314F-4DD6-9534-5D79054DC901}">
  <sheetPr>
    <tabColor rgb="FF92D050"/>
  </sheetPr>
  <dimension ref="B2:N96"/>
  <sheetViews>
    <sheetView showGridLines="0" zoomScale="108" zoomScaleNormal="108" workbookViewId="0">
      <selection activeCell="F44" sqref="F44"/>
    </sheetView>
  </sheetViews>
  <sheetFormatPr baseColWidth="10" defaultColWidth="11.42578125" defaultRowHeight="13.5"/>
  <cols>
    <col min="1" max="1" width="2" style="18" customWidth="1"/>
    <col min="2" max="2" width="17.140625" style="18" customWidth="1"/>
    <col min="3" max="3" width="31.85546875" style="18" customWidth="1"/>
    <col min="4" max="4" width="14.7109375" style="18" customWidth="1"/>
    <col min="5" max="5" width="14" style="18" customWidth="1"/>
    <col min="6" max="6" width="13.28515625" style="20" customWidth="1"/>
    <col min="7" max="7" width="15.140625" style="18" customWidth="1"/>
    <col min="8" max="8" width="3.42578125" style="18" customWidth="1"/>
    <col min="9" max="9" width="14.42578125" style="18" customWidth="1"/>
    <col min="10" max="10" width="11" style="18" customWidth="1"/>
    <col min="11" max="11" width="13.5703125" style="18" bestFit="1" customWidth="1"/>
    <col min="12" max="12" width="11.42578125" style="18" customWidth="1"/>
    <col min="13" max="16384" width="11.42578125" style="18"/>
  </cols>
  <sheetData>
    <row r="2" spans="2:13">
      <c r="B2" s="147" t="s">
        <v>1949</v>
      </c>
    </row>
    <row r="3" spans="2:13">
      <c r="B3" s="18" t="s">
        <v>1948</v>
      </c>
    </row>
    <row r="5" spans="2:13">
      <c r="B5" s="19" t="s">
        <v>1947</v>
      </c>
    </row>
    <row r="7" spans="2:13">
      <c r="D7" s="139">
        <v>44896</v>
      </c>
      <c r="E7" s="139">
        <v>44896</v>
      </c>
      <c r="F7" s="139">
        <v>44531</v>
      </c>
      <c r="G7" s="139">
        <v>44531</v>
      </c>
      <c r="H7" s="139"/>
      <c r="I7" s="139"/>
      <c r="J7" s="139"/>
      <c r="K7" s="139"/>
    </row>
    <row r="8" spans="2:13" ht="15" customHeight="1">
      <c r="D8" s="730" t="s">
        <v>1848</v>
      </c>
      <c r="E8" s="731"/>
      <c r="F8" s="730" t="s">
        <v>490</v>
      </c>
      <c r="G8" s="731"/>
      <c r="H8" s="732"/>
      <c r="I8" s="732"/>
      <c r="J8" s="732"/>
      <c r="K8" s="732"/>
    </row>
    <row r="9" spans="2:13">
      <c r="D9" s="24">
        <v>7322.9</v>
      </c>
      <c r="E9" s="41">
        <v>7339.62</v>
      </c>
      <c r="F9" s="24">
        <v>6870.81</v>
      </c>
      <c r="G9" s="41">
        <v>6887.4</v>
      </c>
      <c r="H9" s="47"/>
      <c r="I9" s="47"/>
      <c r="J9" s="47"/>
      <c r="K9" s="47"/>
    </row>
    <row r="10" spans="2:13" ht="14.25" thickBot="1">
      <c r="B10" s="21"/>
      <c r="C10" s="22"/>
      <c r="D10" s="22" t="s">
        <v>1850</v>
      </c>
      <c r="F10" s="23">
        <f>+AVERAGE(D9:E9)</f>
        <v>7331.26</v>
      </c>
      <c r="G10" s="174">
        <f>+AVERAGE(F9:G9)</f>
        <v>6879.1049999999996</v>
      </c>
    </row>
    <row r="11" spans="2:13" ht="27" customHeight="1" thickBot="1">
      <c r="B11" s="25" t="s">
        <v>193</v>
      </c>
      <c r="C11" s="25" t="s">
        <v>48</v>
      </c>
      <c r="D11" s="27" t="s">
        <v>1945</v>
      </c>
      <c r="E11" s="27" t="s">
        <v>839</v>
      </c>
      <c r="F11" s="26" t="s">
        <v>1946</v>
      </c>
      <c r="G11" s="26" t="s">
        <v>1852</v>
      </c>
      <c r="H11" s="9"/>
      <c r="I11" s="27" t="s">
        <v>1943</v>
      </c>
      <c r="J11" s="27" t="s">
        <v>1942</v>
      </c>
      <c r="K11" s="27" t="s">
        <v>1941</v>
      </c>
      <c r="L11" s="9"/>
      <c r="M11" s="9"/>
    </row>
    <row r="12" spans="2:13">
      <c r="F12" s="18"/>
      <c r="H12" s="9"/>
      <c r="I12" s="9"/>
      <c r="J12" s="9"/>
      <c r="K12" s="9"/>
      <c r="L12" s="9"/>
      <c r="M12" s="9"/>
    </row>
    <row r="13" spans="2:13">
      <c r="B13" s="18">
        <v>11010202</v>
      </c>
      <c r="C13" s="18" t="s">
        <v>194</v>
      </c>
      <c r="D13" s="129">
        <f t="shared" ref="D13:D31" si="0">+F13*$D$9</f>
        <v>73229000</v>
      </c>
      <c r="E13" s="129">
        <v>68708100</v>
      </c>
      <c r="F13" s="138">
        <v>10000</v>
      </c>
      <c r="G13" s="138">
        <v>10000</v>
      </c>
      <c r="H13" s="190"/>
      <c r="I13" s="191">
        <f t="shared" ref="I13:I31" si="1">+AVERAGE(F13,G13)</f>
        <v>10000</v>
      </c>
      <c r="J13" s="191">
        <f t="shared" ref="J13:J31" si="2">+$D$9-$F$9</f>
        <v>452.08999999999924</v>
      </c>
      <c r="K13" s="143">
        <f t="shared" ref="K13:K31" si="3">+I13*J13</f>
        <v>4520899.9999999925</v>
      </c>
      <c r="L13" s="9"/>
      <c r="M13" s="9"/>
    </row>
    <row r="14" spans="2:13">
      <c r="B14" s="28">
        <v>11010304</v>
      </c>
      <c r="C14" s="29" t="s">
        <v>183</v>
      </c>
      <c r="D14" s="129">
        <f t="shared" si="0"/>
        <v>57470119.199999996</v>
      </c>
      <c r="E14" s="129">
        <v>110510108.04000001</v>
      </c>
      <c r="F14" s="138">
        <v>7848</v>
      </c>
      <c r="G14" s="30">
        <v>16084</v>
      </c>
      <c r="H14" s="190"/>
      <c r="I14" s="191">
        <f t="shared" si="1"/>
        <v>11966</v>
      </c>
      <c r="J14" s="191">
        <f t="shared" si="2"/>
        <v>452.08999999999924</v>
      </c>
      <c r="K14" s="143">
        <f t="shared" si="3"/>
        <v>5409708.9399999911</v>
      </c>
      <c r="L14" s="9"/>
      <c r="M14" s="9"/>
    </row>
    <row r="15" spans="2:13">
      <c r="B15" s="28">
        <v>11010305</v>
      </c>
      <c r="C15" s="29" t="s">
        <v>184</v>
      </c>
      <c r="D15" s="129">
        <f t="shared" si="0"/>
        <v>10216229050.299999</v>
      </c>
      <c r="E15" s="129">
        <v>17006285371.500002</v>
      </c>
      <c r="F15" s="138">
        <v>1395107</v>
      </c>
      <c r="G15" s="30">
        <v>2475150</v>
      </c>
      <c r="H15" s="190"/>
      <c r="I15" s="191">
        <f t="shared" si="1"/>
        <v>1935128.5</v>
      </c>
      <c r="J15" s="191">
        <f t="shared" si="2"/>
        <v>452.08999999999924</v>
      </c>
      <c r="K15" s="143">
        <f t="shared" si="3"/>
        <v>874852243.56499851</v>
      </c>
      <c r="L15" s="9"/>
      <c r="M15" s="9"/>
    </row>
    <row r="16" spans="2:13">
      <c r="B16" s="28">
        <v>11010312</v>
      </c>
      <c r="C16" s="29" t="s">
        <v>185</v>
      </c>
      <c r="D16" s="129">
        <f t="shared" si="0"/>
        <v>940121224.89999998</v>
      </c>
      <c r="E16" s="129">
        <v>1083691636.4400001</v>
      </c>
      <c r="F16" s="138">
        <v>128381</v>
      </c>
      <c r="G16" s="30">
        <v>157724</v>
      </c>
      <c r="H16" s="190"/>
      <c r="I16" s="191">
        <f t="shared" si="1"/>
        <v>143052.5</v>
      </c>
      <c r="J16" s="191">
        <f t="shared" si="2"/>
        <v>452.08999999999924</v>
      </c>
      <c r="K16" s="143">
        <f t="shared" si="3"/>
        <v>64672604.72499989</v>
      </c>
      <c r="L16" s="9"/>
      <c r="M16" s="9"/>
    </row>
    <row r="17" spans="2:14">
      <c r="B17" s="28">
        <v>11010314</v>
      </c>
      <c r="C17" s="29" t="s">
        <v>1851</v>
      </c>
      <c r="D17" s="129">
        <f t="shared" si="0"/>
        <v>241794835.09999999</v>
      </c>
      <c r="E17" s="129">
        <v>480620030.31</v>
      </c>
      <c r="F17" s="138">
        <v>33019</v>
      </c>
      <c r="G17" s="30">
        <v>69951</v>
      </c>
      <c r="H17" s="190"/>
      <c r="I17" s="191">
        <f t="shared" si="1"/>
        <v>51485</v>
      </c>
      <c r="J17" s="191">
        <f t="shared" si="2"/>
        <v>452.08999999999924</v>
      </c>
      <c r="K17" s="143">
        <f t="shared" si="3"/>
        <v>23275853.649999961</v>
      </c>
      <c r="L17" s="9"/>
      <c r="M17" s="9"/>
    </row>
    <row r="18" spans="2:14">
      <c r="B18" s="28">
        <v>11010318</v>
      </c>
      <c r="C18" s="29" t="s">
        <v>186</v>
      </c>
      <c r="D18" s="129">
        <f t="shared" si="0"/>
        <v>25769285.099999998</v>
      </c>
      <c r="E18" s="129">
        <v>62936619.600000001</v>
      </c>
      <c r="F18" s="138">
        <v>3519</v>
      </c>
      <c r="G18" s="30">
        <v>9160</v>
      </c>
      <c r="H18" s="190"/>
      <c r="I18" s="191">
        <f t="shared" si="1"/>
        <v>6339.5</v>
      </c>
      <c r="J18" s="191">
        <f t="shared" si="2"/>
        <v>452.08999999999924</v>
      </c>
      <c r="K18" s="143">
        <f t="shared" si="3"/>
        <v>2866024.554999995</v>
      </c>
      <c r="L18" s="9"/>
      <c r="M18" s="9"/>
    </row>
    <row r="19" spans="2:14">
      <c r="B19" s="28">
        <v>11010320</v>
      </c>
      <c r="C19" s="29" t="s">
        <v>187</v>
      </c>
      <c r="D19" s="129">
        <f t="shared" si="0"/>
        <v>0</v>
      </c>
      <c r="E19" s="129">
        <v>13693524.33</v>
      </c>
      <c r="F19" s="138">
        <v>0</v>
      </c>
      <c r="G19" s="30">
        <v>1993</v>
      </c>
      <c r="H19" s="190"/>
      <c r="I19" s="191">
        <f t="shared" si="1"/>
        <v>996.5</v>
      </c>
      <c r="J19" s="191">
        <f t="shared" si="2"/>
        <v>452.08999999999924</v>
      </c>
      <c r="K19" s="143">
        <f t="shared" si="3"/>
        <v>450507.68499999924</v>
      </c>
      <c r="L19" s="9"/>
      <c r="M19" s="9"/>
    </row>
    <row r="20" spans="2:14">
      <c r="B20" s="28">
        <v>11010322</v>
      </c>
      <c r="C20" s="29" t="s">
        <v>188</v>
      </c>
      <c r="D20" s="129">
        <f t="shared" si="0"/>
        <v>0</v>
      </c>
      <c r="E20" s="129">
        <v>-126587803.44000001</v>
      </c>
      <c r="F20" s="138">
        <v>0</v>
      </c>
      <c r="G20" s="30">
        <v>-18424</v>
      </c>
      <c r="H20" s="190"/>
      <c r="I20" s="191">
        <f t="shared" si="1"/>
        <v>-9212</v>
      </c>
      <c r="J20" s="191">
        <f t="shared" si="2"/>
        <v>452.08999999999924</v>
      </c>
      <c r="K20" s="143">
        <f t="shared" si="3"/>
        <v>-4164653.0799999931</v>
      </c>
      <c r="L20" s="9"/>
      <c r="M20" s="9"/>
    </row>
    <row r="21" spans="2:14">
      <c r="B21" s="28">
        <v>11010327</v>
      </c>
      <c r="C21" s="29" t="s">
        <v>202</v>
      </c>
      <c r="D21" s="129">
        <f t="shared" si="0"/>
        <v>2877496940.5</v>
      </c>
      <c r="E21" s="129">
        <v>884451888.06000006</v>
      </c>
      <c r="F21" s="138">
        <v>392945</v>
      </c>
      <c r="G21" s="30">
        <v>128726</v>
      </c>
      <c r="H21" s="190"/>
      <c r="I21" s="191">
        <f t="shared" si="1"/>
        <v>260835.5</v>
      </c>
      <c r="J21" s="191">
        <f t="shared" si="2"/>
        <v>452.08999999999924</v>
      </c>
      <c r="K21" s="143">
        <f t="shared" si="3"/>
        <v>117921121.1949998</v>
      </c>
      <c r="L21" s="9"/>
      <c r="M21" s="9"/>
    </row>
    <row r="22" spans="2:14">
      <c r="B22" s="18">
        <v>11010330</v>
      </c>
      <c r="C22" s="18" t="s">
        <v>841</v>
      </c>
      <c r="D22" s="129">
        <f t="shared" si="0"/>
        <v>520255430.5</v>
      </c>
      <c r="E22" s="18">
        <v>0</v>
      </c>
      <c r="F22" s="138">
        <v>71045</v>
      </c>
      <c r="G22" s="18">
        <v>0</v>
      </c>
      <c r="H22" s="190"/>
      <c r="I22" s="191">
        <f t="shared" si="1"/>
        <v>35522.5</v>
      </c>
      <c r="J22" s="191">
        <f t="shared" si="2"/>
        <v>452.08999999999924</v>
      </c>
      <c r="K22" s="143">
        <f t="shared" si="3"/>
        <v>16059367.024999972</v>
      </c>
      <c r="L22" s="9"/>
      <c r="M22" s="9"/>
    </row>
    <row r="23" spans="2:14">
      <c r="B23" s="28">
        <v>11010401</v>
      </c>
      <c r="C23" s="29" t="s">
        <v>201</v>
      </c>
      <c r="D23" s="129">
        <f t="shared" si="0"/>
        <v>0</v>
      </c>
      <c r="E23" s="129">
        <v>0</v>
      </c>
      <c r="F23" s="138">
        <v>0</v>
      </c>
      <c r="G23" s="30">
        <v>0</v>
      </c>
      <c r="H23" s="192"/>
      <c r="I23" s="191">
        <f t="shared" si="1"/>
        <v>0</v>
      </c>
      <c r="J23" s="191">
        <f t="shared" si="2"/>
        <v>452.08999999999924</v>
      </c>
      <c r="K23" s="143">
        <f t="shared" si="3"/>
        <v>0</v>
      </c>
      <c r="L23" s="142"/>
      <c r="M23" s="143"/>
    </row>
    <row r="24" spans="2:14">
      <c r="B24" s="28">
        <v>11020201</v>
      </c>
      <c r="C24" s="29" t="s">
        <v>382</v>
      </c>
      <c r="D24" s="129">
        <f t="shared" si="0"/>
        <v>1052103011.6999999</v>
      </c>
      <c r="E24" s="129">
        <v>247349.16</v>
      </c>
      <c r="F24" s="138">
        <v>143673</v>
      </c>
      <c r="G24" s="30">
        <v>36</v>
      </c>
      <c r="H24" s="190"/>
      <c r="I24" s="191">
        <f t="shared" si="1"/>
        <v>71854.5</v>
      </c>
      <c r="J24" s="191">
        <f t="shared" si="2"/>
        <v>452.08999999999924</v>
      </c>
      <c r="K24" s="143">
        <f t="shared" si="3"/>
        <v>32484700.904999945</v>
      </c>
      <c r="L24" s="142"/>
      <c r="M24" s="143"/>
    </row>
    <row r="25" spans="2:14">
      <c r="B25" s="18">
        <v>11070202</v>
      </c>
      <c r="C25" s="18" t="s">
        <v>1536</v>
      </c>
      <c r="D25" s="129">
        <f t="shared" si="0"/>
        <v>428858315.59999996</v>
      </c>
      <c r="E25" s="18">
        <v>0</v>
      </c>
      <c r="F25" s="20">
        <v>58564</v>
      </c>
      <c r="G25" s="18">
        <v>0</v>
      </c>
      <c r="H25" s="190"/>
      <c r="I25" s="191">
        <f t="shared" si="1"/>
        <v>29282</v>
      </c>
      <c r="J25" s="191">
        <f t="shared" si="2"/>
        <v>452.08999999999924</v>
      </c>
      <c r="K25" s="143">
        <f t="shared" si="3"/>
        <v>13238099.379999978</v>
      </c>
      <c r="L25" s="142"/>
      <c r="M25" s="143"/>
    </row>
    <row r="26" spans="2:14">
      <c r="B26" s="18">
        <v>11070208</v>
      </c>
      <c r="C26" s="18" t="s">
        <v>387</v>
      </c>
      <c r="D26" s="129">
        <f t="shared" si="0"/>
        <v>426756643.29999995</v>
      </c>
      <c r="E26" s="18">
        <v>0</v>
      </c>
      <c r="F26" s="20">
        <v>58277</v>
      </c>
      <c r="G26" s="18">
        <v>0</v>
      </c>
      <c r="H26" s="190"/>
      <c r="I26" s="191">
        <f t="shared" si="1"/>
        <v>29138.5</v>
      </c>
      <c r="J26" s="191">
        <f t="shared" si="2"/>
        <v>452.08999999999924</v>
      </c>
      <c r="K26" s="143">
        <f t="shared" si="3"/>
        <v>13173224.464999977</v>
      </c>
      <c r="L26" s="142"/>
      <c r="M26" s="143"/>
    </row>
    <row r="27" spans="2:14">
      <c r="B27" s="28">
        <v>11030101</v>
      </c>
      <c r="C27" s="29" t="s">
        <v>200</v>
      </c>
      <c r="D27" s="129">
        <f t="shared" si="0"/>
        <v>14844792484.599998</v>
      </c>
      <c r="E27" s="129">
        <v>13001427638.700001</v>
      </c>
      <c r="F27" s="138">
        <v>2027174</v>
      </c>
      <c r="G27" s="30">
        <v>1892270</v>
      </c>
      <c r="H27" s="190"/>
      <c r="I27" s="191">
        <f t="shared" si="1"/>
        <v>1959722</v>
      </c>
      <c r="J27" s="191">
        <f t="shared" si="2"/>
        <v>452.08999999999924</v>
      </c>
      <c r="K27" s="143">
        <f t="shared" si="3"/>
        <v>885970718.97999847</v>
      </c>
      <c r="L27" s="159"/>
      <c r="M27" s="143"/>
    </row>
    <row r="28" spans="2:14">
      <c r="B28" s="185">
        <v>11040101</v>
      </c>
      <c r="C28" s="186" t="s">
        <v>189</v>
      </c>
      <c r="D28" s="187">
        <f t="shared" si="0"/>
        <v>2551129933.2999997</v>
      </c>
      <c r="E28" s="187">
        <v>7394922257.6100006</v>
      </c>
      <c r="F28" s="188">
        <v>348377</v>
      </c>
      <c r="G28" s="189">
        <v>1076281</v>
      </c>
      <c r="H28" s="190"/>
      <c r="I28" s="191">
        <f t="shared" si="1"/>
        <v>712329</v>
      </c>
      <c r="J28" s="191">
        <f t="shared" si="2"/>
        <v>452.08999999999924</v>
      </c>
      <c r="K28" s="143">
        <f t="shared" si="3"/>
        <v>322036817.60999948</v>
      </c>
      <c r="L28" s="159"/>
      <c r="M28" s="143"/>
    </row>
    <row r="29" spans="2:14" ht="14.25" customHeight="1">
      <c r="B29" s="28">
        <v>12030101</v>
      </c>
      <c r="C29" s="29" t="s">
        <v>149</v>
      </c>
      <c r="D29" s="129">
        <f t="shared" si="0"/>
        <v>16118010461.799999</v>
      </c>
      <c r="E29" s="129">
        <v>15572622156.900002</v>
      </c>
      <c r="F29" s="138">
        <v>2201042</v>
      </c>
      <c r="G29" s="30">
        <v>2266490</v>
      </c>
      <c r="H29" s="190"/>
      <c r="I29" s="191">
        <f t="shared" si="1"/>
        <v>2233766</v>
      </c>
      <c r="J29" s="191">
        <f t="shared" si="2"/>
        <v>452.08999999999924</v>
      </c>
      <c r="K29" s="143">
        <f t="shared" si="3"/>
        <v>1009863270.9399983</v>
      </c>
      <c r="L29" s="159"/>
      <c r="M29" s="141"/>
      <c r="N29" s="130"/>
    </row>
    <row r="30" spans="2:14" ht="14.25" customHeight="1">
      <c r="B30" s="28">
        <v>12030102</v>
      </c>
      <c r="C30" s="29" t="s">
        <v>203</v>
      </c>
      <c r="D30" s="129">
        <f t="shared" si="0"/>
        <v>0</v>
      </c>
      <c r="E30" s="129">
        <v>0</v>
      </c>
      <c r="F30" s="138">
        <v>0</v>
      </c>
      <c r="G30" s="30">
        <v>0</v>
      </c>
      <c r="H30" s="175"/>
      <c r="I30" s="191">
        <f t="shared" si="1"/>
        <v>0</v>
      </c>
      <c r="J30" s="191">
        <f t="shared" si="2"/>
        <v>452.08999999999924</v>
      </c>
      <c r="K30" s="143">
        <f t="shared" si="3"/>
        <v>0</v>
      </c>
      <c r="L30" s="159"/>
      <c r="M30" s="141"/>
      <c r="N30" s="130"/>
    </row>
    <row r="31" spans="2:14" ht="14.25" customHeight="1">
      <c r="B31" s="182">
        <v>12030104</v>
      </c>
      <c r="C31" s="183" t="s">
        <v>389</v>
      </c>
      <c r="D31" s="129">
        <f t="shared" si="0"/>
        <v>21047618315.099998</v>
      </c>
      <c r="E31" s="129">
        <v>0</v>
      </c>
      <c r="F31" s="138">
        <v>2874219</v>
      </c>
      <c r="G31" s="30">
        <v>0</v>
      </c>
      <c r="H31" s="176"/>
      <c r="I31" s="191">
        <f t="shared" si="1"/>
        <v>1437109.5</v>
      </c>
      <c r="J31" s="191">
        <f t="shared" si="2"/>
        <v>452.08999999999924</v>
      </c>
      <c r="K31" s="143">
        <f t="shared" si="3"/>
        <v>649702833.85499895</v>
      </c>
      <c r="L31" s="159"/>
      <c r="M31" s="143"/>
    </row>
    <row r="32" spans="2:14" ht="14.25" customHeight="1" thickBot="1">
      <c r="B32" s="182"/>
      <c r="C32" s="183"/>
      <c r="D32" s="129"/>
      <c r="E32" s="129"/>
      <c r="F32" s="138"/>
      <c r="G32" s="30"/>
      <c r="H32" s="176"/>
      <c r="I32" s="177"/>
      <c r="J32" s="178"/>
      <c r="K32" s="160"/>
      <c r="L32" s="159"/>
      <c r="M32" s="143"/>
    </row>
    <row r="33" spans="2:14" ht="14.25" thickBot="1">
      <c r="B33" s="33"/>
      <c r="C33" s="34" t="s">
        <v>195</v>
      </c>
      <c r="D33" s="36">
        <f>+SUM(D13:D31)</f>
        <v>71421635051</v>
      </c>
      <c r="E33" s="36">
        <f>+SUM(E13:E31)</f>
        <v>55553528877.210007</v>
      </c>
      <c r="F33" s="35">
        <f>+SUM(F13:F31)</f>
        <v>9753190</v>
      </c>
      <c r="G33" s="35">
        <f>+SUM(G13:G31)</f>
        <v>8085441</v>
      </c>
      <c r="H33" s="9"/>
      <c r="I33" s="35">
        <f>+SUM(I13:I31)</f>
        <v>8919315.5</v>
      </c>
      <c r="J33" s="179"/>
      <c r="K33" s="235">
        <f>+SUM(K13:K31)</f>
        <v>4032333344.3949928</v>
      </c>
      <c r="L33" s="159"/>
      <c r="M33" s="9"/>
      <c r="N33" s="123"/>
    </row>
    <row r="34" spans="2:14">
      <c r="G34" s="30"/>
      <c r="H34" s="180"/>
      <c r="I34" s="9"/>
      <c r="J34" s="160"/>
      <c r="K34" s="160"/>
      <c r="L34" s="160"/>
      <c r="M34" s="9"/>
    </row>
    <row r="35" spans="2:14">
      <c r="B35" s="31">
        <v>21010101</v>
      </c>
      <c r="C35" s="32" t="s">
        <v>196</v>
      </c>
      <c r="D35" s="129">
        <f t="shared" ref="D35:D40" si="4">+F35*$E$9</f>
        <v>-11506014009.959999</v>
      </c>
      <c r="E35" s="129">
        <v>-7971352786.7999992</v>
      </c>
      <c r="F35" s="129">
        <v>-1567658</v>
      </c>
      <c r="G35" s="44">
        <v>-1157382</v>
      </c>
      <c r="H35" s="181"/>
      <c r="I35" s="44">
        <f t="shared" ref="I35:I40" si="5">+AVERAGE(F35,G35)</f>
        <v>-1362520</v>
      </c>
      <c r="J35" s="191">
        <f t="shared" ref="J35:J40" si="6">+$E$9-$G$9</f>
        <v>452.22000000000025</v>
      </c>
      <c r="K35" s="143">
        <f t="shared" ref="K35:K40" si="7">+I35*J35</f>
        <v>-616158794.40000033</v>
      </c>
      <c r="L35" s="159"/>
      <c r="M35" s="9"/>
    </row>
    <row r="36" spans="2:14">
      <c r="B36" s="31">
        <v>21010102</v>
      </c>
      <c r="C36" s="32" t="s">
        <v>197</v>
      </c>
      <c r="D36" s="129">
        <f t="shared" si="4"/>
        <v>-52150502910.419998</v>
      </c>
      <c r="E36" s="129">
        <v>-15830454728.4</v>
      </c>
      <c r="F36" s="129">
        <f>-7276161+208320-37500</f>
        <v>-7105341</v>
      </c>
      <c r="G36" s="44">
        <v>-2298466</v>
      </c>
      <c r="H36" s="175"/>
      <c r="I36" s="44">
        <f t="shared" si="5"/>
        <v>-4701903.5</v>
      </c>
      <c r="J36" s="191">
        <f t="shared" si="6"/>
        <v>452.22000000000025</v>
      </c>
      <c r="K36" s="143">
        <f t="shared" si="7"/>
        <v>-2126294800.7700012</v>
      </c>
      <c r="L36" s="159"/>
      <c r="M36" s="143"/>
    </row>
    <row r="37" spans="2:14">
      <c r="B37" s="31">
        <v>21020101</v>
      </c>
      <c r="C37" s="32" t="s">
        <v>198</v>
      </c>
      <c r="D37" s="129">
        <f t="shared" si="4"/>
        <v>-21008715439.02</v>
      </c>
      <c r="E37" s="129">
        <v>-17373149679.599998</v>
      </c>
      <c r="F37" s="129">
        <f>-2691551-208320+37500</f>
        <v>-2862371</v>
      </c>
      <c r="G37" s="44">
        <v>-2522454</v>
      </c>
      <c r="H37" s="181"/>
      <c r="I37" s="44">
        <f t="shared" si="5"/>
        <v>-2692412.5</v>
      </c>
      <c r="J37" s="191">
        <f t="shared" si="6"/>
        <v>452.22000000000025</v>
      </c>
      <c r="K37" s="143">
        <f t="shared" si="7"/>
        <v>-1217562780.7500007</v>
      </c>
      <c r="L37" s="159"/>
      <c r="M37" s="9"/>
    </row>
    <row r="38" spans="2:14">
      <c r="B38" s="31">
        <v>21010106</v>
      </c>
      <c r="C38" s="32" t="s">
        <v>2743</v>
      </c>
      <c r="D38" s="129">
        <f t="shared" si="4"/>
        <v>-2658035676.3990002</v>
      </c>
      <c r="E38" s="129">
        <v>0</v>
      </c>
      <c r="F38" s="129">
        <v>-362148.95</v>
      </c>
      <c r="G38" s="44">
        <v>0</v>
      </c>
      <c r="H38" s="181"/>
      <c r="I38" s="44">
        <f t="shared" si="5"/>
        <v>-181074.47500000001</v>
      </c>
      <c r="J38" s="191">
        <f t="shared" si="6"/>
        <v>452.22000000000025</v>
      </c>
      <c r="K38" s="143">
        <f t="shared" si="7"/>
        <v>-81885499.084500045</v>
      </c>
      <c r="L38" s="159"/>
      <c r="M38" s="9"/>
    </row>
    <row r="39" spans="2:14">
      <c r="B39" s="31">
        <v>22020302</v>
      </c>
      <c r="C39" s="32" t="s">
        <v>395</v>
      </c>
      <c r="D39" s="129">
        <f t="shared" si="4"/>
        <v>-44037720000</v>
      </c>
      <c r="E39" s="129">
        <v>-34437000000</v>
      </c>
      <c r="F39" s="129">
        <v>-6000000</v>
      </c>
      <c r="G39" s="44">
        <v>-5000000</v>
      </c>
      <c r="H39" s="176"/>
      <c r="I39" s="44">
        <f t="shared" si="5"/>
        <v>-5500000</v>
      </c>
      <c r="J39" s="191">
        <f t="shared" si="6"/>
        <v>452.22000000000025</v>
      </c>
      <c r="K39" s="143">
        <f t="shared" si="7"/>
        <v>-2487210000.0000014</v>
      </c>
      <c r="L39" s="159"/>
      <c r="M39" s="9"/>
    </row>
    <row r="40" spans="2:14" ht="14.25" thickBot="1">
      <c r="B40" s="31">
        <v>22020402</v>
      </c>
      <c r="C40" s="32" t="s">
        <v>398</v>
      </c>
      <c r="D40" s="129">
        <f t="shared" si="4"/>
        <v>-21523413631.139999</v>
      </c>
      <c r="E40" s="129">
        <v>-18656148326.399998</v>
      </c>
      <c r="F40" s="129">
        <v>-2932497</v>
      </c>
      <c r="G40" s="44">
        <v>-2708736</v>
      </c>
      <c r="H40" s="176"/>
      <c r="I40" s="44">
        <f t="shared" si="5"/>
        <v>-2820616.5</v>
      </c>
      <c r="J40" s="191">
        <f t="shared" si="6"/>
        <v>452.22000000000025</v>
      </c>
      <c r="K40" s="143">
        <f t="shared" si="7"/>
        <v>-1275539193.6300008</v>
      </c>
      <c r="L40" s="159"/>
      <c r="M40" s="9"/>
    </row>
    <row r="41" spans="2:14" ht="14.25" thickBot="1">
      <c r="B41" s="37"/>
      <c r="C41" s="34" t="s">
        <v>199</v>
      </c>
      <c r="D41" s="46">
        <f>SUM(D35:D40)</f>
        <v>-152884401666.939</v>
      </c>
      <c r="E41" s="46">
        <f>SUM(E35:E40)</f>
        <v>-94268105521.199982</v>
      </c>
      <c r="F41" s="45">
        <f>+SUM(F35:F40)</f>
        <v>-20830015.949999999</v>
      </c>
      <c r="G41" s="45">
        <f>+SUM(G35:G40)</f>
        <v>-13687038</v>
      </c>
      <c r="H41" s="9"/>
      <c r="I41" s="45">
        <f>+SUM(I35:I40)</f>
        <v>-17258526.975000001</v>
      </c>
      <c r="J41" s="32"/>
      <c r="K41" s="231">
        <f>+SUM(K35:K40)</f>
        <v>-7804651068.6345043</v>
      </c>
      <c r="L41" s="159"/>
      <c r="M41" s="9"/>
    </row>
    <row r="42" spans="2:14" s="9" customFormat="1">
      <c r="E42" s="38"/>
      <c r="F42" s="39"/>
      <c r="G42" s="40"/>
      <c r="I42" s="31"/>
      <c r="J42" s="32"/>
      <c r="K42" s="165"/>
      <c r="L42" s="159"/>
    </row>
    <row r="43" spans="2:14">
      <c r="C43" s="50" t="s">
        <v>230</v>
      </c>
      <c r="D43" s="51">
        <f>+D33+D41</f>
        <v>-81462766615.938995</v>
      </c>
      <c r="E43" s="51">
        <f>+E33+E41</f>
        <v>-38714576643.989975</v>
      </c>
      <c r="F43" s="52">
        <f>+F33+F41</f>
        <v>-11076825.949999999</v>
      </c>
      <c r="G43" s="53">
        <f>+G33+G41</f>
        <v>-5601597</v>
      </c>
      <c r="H43" s="9"/>
      <c r="I43" s="52">
        <f>+I33+I41</f>
        <v>-8339211.4750000015</v>
      </c>
      <c r="J43" s="160"/>
      <c r="K43" s="234">
        <f>+K33+K41</f>
        <v>-3772317724.2395115</v>
      </c>
      <c r="L43" s="230" t="s">
        <v>1940</v>
      </c>
      <c r="M43" s="9"/>
    </row>
    <row r="44" spans="2:14">
      <c r="D44" s="49"/>
      <c r="F44" s="20">
        <f>+F36+F38</f>
        <v>-7467489.9500000002</v>
      </c>
      <c r="H44" s="9"/>
      <c r="I44" s="143"/>
      <c r="J44" s="160"/>
      <c r="K44" s="160"/>
      <c r="L44" s="160"/>
      <c r="M44" s="9"/>
    </row>
    <row r="45" spans="2:14">
      <c r="D45" s="49"/>
      <c r="H45" s="9"/>
      <c r="I45" s="143"/>
      <c r="J45" s="160"/>
      <c r="K45" s="160"/>
      <c r="L45" s="160"/>
      <c r="M45" s="9"/>
    </row>
    <row r="46" spans="2:14">
      <c r="C46" s="49"/>
      <c r="D46" s="730" t="s">
        <v>1849</v>
      </c>
      <c r="E46" s="731"/>
      <c r="F46" s="730" t="s">
        <v>491</v>
      </c>
      <c r="G46" s="731"/>
      <c r="H46" s="9"/>
      <c r="J46" s="48"/>
      <c r="K46" s="48"/>
      <c r="L46" s="48"/>
    </row>
    <row r="47" spans="2:14">
      <c r="D47" s="24">
        <v>7798.16</v>
      </c>
      <c r="E47" s="41">
        <v>7816.69</v>
      </c>
      <c r="F47" s="24">
        <v>7788.75</v>
      </c>
      <c r="G47" s="41">
        <v>7808.24</v>
      </c>
      <c r="H47" s="9"/>
      <c r="J47" s="48"/>
      <c r="K47" s="48"/>
      <c r="L47" s="48"/>
    </row>
    <row r="48" spans="2:14" ht="14.25" thickBot="1">
      <c r="D48" s="22" t="s">
        <v>1850</v>
      </c>
      <c r="E48" s="47"/>
      <c r="F48" s="47">
        <f>+AVERAGE(D47:E47)</f>
        <v>7807.4249999999993</v>
      </c>
      <c r="G48" s="47">
        <f>+AVERAGE(F47:G47)</f>
        <v>7798.4949999999999</v>
      </c>
      <c r="H48" s="9"/>
      <c r="J48" s="48"/>
      <c r="K48" s="48"/>
      <c r="L48" s="48"/>
    </row>
    <row r="49" spans="2:13" ht="27.75" thickBot="1">
      <c r="B49" s="25" t="s">
        <v>193</v>
      </c>
      <c r="C49" s="25" t="s">
        <v>48</v>
      </c>
      <c r="D49" s="27" t="s">
        <v>1945</v>
      </c>
      <c r="E49" s="27" t="s">
        <v>839</v>
      </c>
      <c r="F49" s="26" t="s">
        <v>1944</v>
      </c>
      <c r="G49" s="26" t="s">
        <v>1853</v>
      </c>
      <c r="H49" s="164"/>
      <c r="I49" s="27" t="s">
        <v>1943</v>
      </c>
      <c r="J49" s="27" t="s">
        <v>1942</v>
      </c>
      <c r="K49" s="27" t="s">
        <v>1941</v>
      </c>
      <c r="L49" s="48"/>
    </row>
    <row r="50" spans="2:13" ht="15">
      <c r="B50" s="28">
        <v>11030101</v>
      </c>
      <c r="C50" s="29" t="s">
        <v>200</v>
      </c>
      <c r="D50" s="129">
        <f>+F50*$F$47</f>
        <v>17680462.5</v>
      </c>
      <c r="E50" s="129">
        <v>17680462.5</v>
      </c>
      <c r="F50" s="129">
        <v>2270</v>
      </c>
      <c r="G50" s="44">
        <v>2270</v>
      </c>
      <c r="H50" s="166"/>
      <c r="I50" s="191">
        <f>+AVERAGE(F50,G50)</f>
        <v>2270</v>
      </c>
      <c r="J50" s="191">
        <f>+$D$47-$F$47</f>
        <v>9.4099999999998545</v>
      </c>
      <c r="K50" s="232">
        <f>+I50*J50</f>
        <v>21360.69999999967</v>
      </c>
      <c r="L50" s="48"/>
    </row>
    <row r="51" spans="2:13" ht="15.75" thickBot="1">
      <c r="B51" s="31">
        <v>11040101</v>
      </c>
      <c r="C51" s="32" t="s">
        <v>189</v>
      </c>
      <c r="D51" s="129">
        <f>+F51*$F$47</f>
        <v>2074089603.75</v>
      </c>
      <c r="E51" s="184">
        <v>2493155508.75</v>
      </c>
      <c r="F51" s="129">
        <v>266293</v>
      </c>
      <c r="G51" s="44">
        <v>320097</v>
      </c>
      <c r="H51" s="166"/>
      <c r="I51" s="191">
        <f>+AVERAGE(F51,G51)</f>
        <v>293195</v>
      </c>
      <c r="J51" s="191">
        <f>+$D$47-$F$47</f>
        <v>9.4099999999998545</v>
      </c>
      <c r="K51" s="232">
        <f>+I51*J51</f>
        <v>2758964.9499999573</v>
      </c>
    </row>
    <row r="52" spans="2:13" ht="15.75" thickBot="1">
      <c r="B52" s="33"/>
      <c r="C52" s="34" t="s">
        <v>236</v>
      </c>
      <c r="D52" s="36">
        <f>+SUM(D50:D51)</f>
        <v>2091770066.25</v>
      </c>
      <c r="E52" s="36">
        <f>+SUM(E50:E51)</f>
        <v>2510835971.25</v>
      </c>
      <c r="F52" s="35">
        <f>+SUM(F50:F51)</f>
        <v>268563</v>
      </c>
      <c r="G52" s="35">
        <f>+SUM(G50:G51)</f>
        <v>322367</v>
      </c>
      <c r="H52" s="166"/>
      <c r="I52" s="35">
        <f>+SUM(I50:I51)</f>
        <v>295465</v>
      </c>
      <c r="K52" s="233">
        <f>+SUM(K50:K51)</f>
        <v>2780325.6499999571</v>
      </c>
    </row>
    <row r="53" spans="2:13" ht="15">
      <c r="B53" s="31">
        <v>21010101</v>
      </c>
      <c r="C53" s="32" t="s">
        <v>196</v>
      </c>
      <c r="D53" s="129">
        <f>+F53*$G$47</f>
        <v>0</v>
      </c>
      <c r="E53" s="129">
        <v>-2039223383.1199999</v>
      </c>
      <c r="F53" s="129">
        <v>0</v>
      </c>
      <c r="G53" s="44">
        <v>-261163</v>
      </c>
      <c r="H53" s="166"/>
      <c r="I53" s="191">
        <f>+AVERAGE(F53,G53)</f>
        <v>-130581.5</v>
      </c>
      <c r="J53" s="191">
        <f>+$E$47-$G$47</f>
        <v>8.4499999999998181</v>
      </c>
      <c r="K53" s="232">
        <f>+I53*J53</f>
        <v>-1103413.6749999763</v>
      </c>
      <c r="L53" s="49"/>
    </row>
    <row r="54" spans="2:13" ht="15">
      <c r="B54" s="31">
        <v>21010102</v>
      </c>
      <c r="C54" s="32" t="s">
        <v>231</v>
      </c>
      <c r="D54" s="129">
        <f>+F54*$G$47</f>
        <v>-6228219211.2799997</v>
      </c>
      <c r="E54" s="129">
        <v>-2366412063.8400002</v>
      </c>
      <c r="F54" s="129">
        <v>-797647</v>
      </c>
      <c r="G54" s="44">
        <v>-303066</v>
      </c>
      <c r="H54" s="166"/>
      <c r="I54" s="191">
        <f>+AVERAGE(F54,G54)</f>
        <v>-550356.5</v>
      </c>
      <c r="J54" s="191">
        <f>+$E$47-$G$47</f>
        <v>8.4499999999998181</v>
      </c>
      <c r="K54" s="232">
        <f>+I54*J54</f>
        <v>-4650512.4249999002</v>
      </c>
      <c r="L54" s="49"/>
    </row>
    <row r="55" spans="2:13" ht="14.25" thickBot="1">
      <c r="B55" s="31">
        <v>21020101</v>
      </c>
      <c r="C55" s="32" t="s">
        <v>198</v>
      </c>
      <c r="D55" s="129">
        <f>+F55*$G$47</f>
        <v>0</v>
      </c>
      <c r="E55" s="129">
        <v>-1080262195.76</v>
      </c>
      <c r="F55" s="129">
        <v>0</v>
      </c>
      <c r="G55" s="44">
        <v>-138349</v>
      </c>
      <c r="I55" s="191">
        <f>+AVERAGE(F55,G55)</f>
        <v>-69174.5</v>
      </c>
      <c r="J55" s="191">
        <f>+$E$47-$G$47</f>
        <v>8.4499999999998181</v>
      </c>
      <c r="K55" s="232">
        <f>+I55*J55</f>
        <v>-584524.52499998745</v>
      </c>
    </row>
    <row r="56" spans="2:13" ht="14.25" thickBot="1">
      <c r="B56" s="37"/>
      <c r="C56" s="34" t="s">
        <v>232</v>
      </c>
      <c r="D56" s="46">
        <f>SUM(D53:D55)</f>
        <v>-6228219211.2799997</v>
      </c>
      <c r="E56" s="46">
        <f>SUM(E53:E55)</f>
        <v>-5485897642.7200003</v>
      </c>
      <c r="F56" s="45">
        <f>+SUM(F53:F55)</f>
        <v>-797647</v>
      </c>
      <c r="G56" s="45">
        <f>SUM(G53:G55)</f>
        <v>-702578</v>
      </c>
      <c r="I56" s="45">
        <f>SUM(I53:I55)</f>
        <v>-750112.5</v>
      </c>
      <c r="J56" s="49"/>
      <c r="K56" s="231">
        <f>SUM(K53:K55)</f>
        <v>-6338450.624999864</v>
      </c>
      <c r="M56" s="49"/>
    </row>
    <row r="57" spans="2:13">
      <c r="K57" s="151"/>
    </row>
    <row r="58" spans="2:13">
      <c r="C58" s="50" t="s">
        <v>237</v>
      </c>
      <c r="D58" s="51">
        <f>+D52+D56</f>
        <v>-4136449145.0299997</v>
      </c>
      <c r="E58" s="51">
        <f>+E52+E56</f>
        <v>-2975061671.4700003</v>
      </c>
      <c r="F58" s="52">
        <f>+F52+F56</f>
        <v>-529084</v>
      </c>
      <c r="G58" s="53">
        <f>+G52+G56</f>
        <v>-380211</v>
      </c>
      <c r="H58" s="49"/>
      <c r="I58" s="53">
        <f>+I52+I56</f>
        <v>-454647.5</v>
      </c>
      <c r="K58" s="227">
        <f>+K52+K56</f>
        <v>-3558124.974999907</v>
      </c>
      <c r="L58" s="230" t="s">
        <v>1940</v>
      </c>
    </row>
    <row r="59" spans="2:13">
      <c r="D59" s="49"/>
      <c r="E59" s="49"/>
    </row>
    <row r="60" spans="2:13">
      <c r="D60" s="49"/>
      <c r="E60" s="49"/>
      <c r="I60" s="147" t="s">
        <v>1939</v>
      </c>
      <c r="K60" s="227">
        <f>+K58+K43</f>
        <v>-3775875849.2145114</v>
      </c>
    </row>
    <row r="61" spans="2:13">
      <c r="D61" s="49"/>
      <c r="E61" s="49"/>
      <c r="I61" s="48" t="s">
        <v>323</v>
      </c>
      <c r="K61" s="229" t="e">
        <f>+K62-K60</f>
        <v>#REF!</v>
      </c>
      <c r="L61" s="228" t="e">
        <f>+K61/K62</f>
        <v>#REF!</v>
      </c>
    </row>
    <row r="62" spans="2:13">
      <c r="D62" s="49"/>
      <c r="E62" s="49"/>
      <c r="I62" s="147" t="s">
        <v>1938</v>
      </c>
      <c r="K62" s="227" t="e">
        <f>+D85</f>
        <v>#REF!</v>
      </c>
    </row>
    <row r="63" spans="2:13">
      <c r="D63" s="49"/>
      <c r="E63" s="49"/>
    </row>
    <row r="64" spans="2:13">
      <c r="C64" s="145"/>
      <c r="D64" s="146"/>
      <c r="E64" s="130"/>
    </row>
    <row r="66" spans="2:14">
      <c r="B66" s="193" t="s">
        <v>1854</v>
      </c>
      <c r="C66" s="144"/>
      <c r="D66" s="194"/>
      <c r="E66" s="195"/>
      <c r="F66" s="130"/>
    </row>
    <row r="67" spans="2:14" ht="25.5">
      <c r="B67" s="196" t="s">
        <v>1855</v>
      </c>
      <c r="C67" s="196">
        <v>2022</v>
      </c>
      <c r="D67" s="197">
        <v>2021</v>
      </c>
      <c r="E67" s="198" t="s">
        <v>1856</v>
      </c>
      <c r="F67" s="130"/>
    </row>
    <row r="68" spans="2:14">
      <c r="B68" s="199" t="s">
        <v>1857</v>
      </c>
      <c r="C68" s="200">
        <f>+F10</f>
        <v>7331.26</v>
      </c>
      <c r="D68" s="201">
        <f>+G10</f>
        <v>6879.1049999999996</v>
      </c>
      <c r="E68" s="202">
        <f>+C68-D68</f>
        <v>452.15500000000065</v>
      </c>
      <c r="F68" s="130"/>
    </row>
    <row r="69" spans="2:14">
      <c r="B69" s="199" t="s">
        <v>1858</v>
      </c>
      <c r="C69" s="200">
        <f>+F48</f>
        <v>7807.4249999999993</v>
      </c>
      <c r="D69" s="201">
        <f>+G48</f>
        <v>7798.4949999999999</v>
      </c>
      <c r="E69" s="202">
        <f>+C69-D69</f>
        <v>8.9299999999993815</v>
      </c>
      <c r="F69" s="130"/>
      <c r="G69" s="123"/>
    </row>
    <row r="70" spans="2:14">
      <c r="D70" s="149"/>
      <c r="E70" s="150"/>
      <c r="F70" s="130"/>
    </row>
    <row r="71" spans="2:14">
      <c r="C71" s="147"/>
      <c r="E71" s="150"/>
      <c r="F71" s="130"/>
    </row>
    <row r="72" spans="2:14" s="147" customFormat="1">
      <c r="B72" s="226" t="s">
        <v>553</v>
      </c>
      <c r="D72" s="217" t="e">
        <f>+#REF!+#REF!</f>
        <v>#REF!</v>
      </c>
      <c r="E72" s="174"/>
      <c r="F72" s="225"/>
    </row>
    <row r="73" spans="2:14">
      <c r="B73" s="148" t="s">
        <v>238</v>
      </c>
      <c r="C73" s="146"/>
      <c r="D73" s="150"/>
      <c r="E73" s="20" t="s">
        <v>444</v>
      </c>
      <c r="F73" s="130"/>
      <c r="G73" s="151"/>
    </row>
    <row r="74" spans="2:14">
      <c r="B74" s="18" t="s">
        <v>440</v>
      </c>
      <c r="C74" s="216">
        <f>+G13+G14+G15+G16+G17+G18+G19+G20+G21+G22</f>
        <v>2850364</v>
      </c>
      <c r="D74" s="150">
        <f>+C74/$C$82</f>
        <v>-0.47650543113386457</v>
      </c>
      <c r="E74" s="218" t="e">
        <f>D74*D72</f>
        <v>#REF!</v>
      </c>
      <c r="F74" s="130"/>
      <c r="G74" s="123"/>
    </row>
    <row r="75" spans="2:14">
      <c r="B75" s="18" t="s">
        <v>37</v>
      </c>
      <c r="C75" s="216">
        <f>+G27+G28+G50+G51</f>
        <v>3290918</v>
      </c>
      <c r="D75" s="150">
        <f>+C75/$C$82</f>
        <v>-0.55015440147861649</v>
      </c>
      <c r="E75" s="219" t="e">
        <f>D75*D72</f>
        <v>#REF!</v>
      </c>
    </row>
    <row r="76" spans="2:14">
      <c r="B76" s="18" t="s">
        <v>148</v>
      </c>
      <c r="C76" s="216">
        <f>+G24+G29+G30</f>
        <v>2266526</v>
      </c>
      <c r="D76" s="150">
        <f>+C76/$C$82</f>
        <v>-0.37890316773791471</v>
      </c>
      <c r="E76" s="219" t="e">
        <f>D76*D72</f>
        <v>#REF!</v>
      </c>
    </row>
    <row r="77" spans="2:14" s="20" customFormat="1">
      <c r="B77" s="18"/>
      <c r="C77" s="217">
        <f>SUM(C74:C76)</f>
        <v>8407808</v>
      </c>
      <c r="D77" s="18"/>
      <c r="E77" s="219"/>
      <c r="G77" s="18"/>
      <c r="H77" s="18"/>
      <c r="I77" s="18"/>
      <c r="J77" s="18"/>
      <c r="K77" s="18"/>
      <c r="L77" s="18"/>
      <c r="M77" s="18"/>
      <c r="N77" s="18"/>
    </row>
    <row r="78" spans="2:14" s="20" customFormat="1">
      <c r="B78" s="147" t="s">
        <v>239</v>
      </c>
      <c r="C78" s="216"/>
      <c r="D78" s="18"/>
      <c r="E78" s="219"/>
      <c r="G78" s="18"/>
      <c r="H78" s="18"/>
      <c r="I78" s="18"/>
      <c r="J78" s="18"/>
      <c r="K78" s="18"/>
      <c r="L78" s="18"/>
      <c r="M78" s="18"/>
      <c r="N78" s="18"/>
    </row>
    <row r="79" spans="2:14" s="20" customFormat="1">
      <c r="B79" s="18" t="s">
        <v>441</v>
      </c>
      <c r="C79" s="216">
        <f>+G35+G36+G53+G54</f>
        <v>-4020077</v>
      </c>
      <c r="D79" s="150">
        <f>+C79/$C$82</f>
        <v>0.67205049042028764</v>
      </c>
      <c r="E79" s="216" t="e">
        <f>D79*D72</f>
        <v>#REF!</v>
      </c>
      <c r="G79" s="18"/>
      <c r="H79" s="18"/>
      <c r="I79" s="18"/>
      <c r="J79" s="18"/>
      <c r="K79" s="18"/>
      <c r="L79" s="18"/>
      <c r="M79" s="18"/>
      <c r="N79" s="18"/>
    </row>
    <row r="80" spans="2:14" s="20" customFormat="1">
      <c r="B80" s="18" t="s">
        <v>442</v>
      </c>
      <c r="C80" s="216">
        <f>+G37+G39+G40+G55</f>
        <v>-10369539</v>
      </c>
      <c r="D80" s="150">
        <f>+C80/$C$82</f>
        <v>1.7335125099301081</v>
      </c>
      <c r="E80" s="216" t="e">
        <f>D80*D72</f>
        <v>#REF!</v>
      </c>
      <c r="G80" s="18"/>
      <c r="H80" s="18"/>
      <c r="I80" s="18"/>
      <c r="J80" s="18"/>
      <c r="K80" s="18"/>
      <c r="L80" s="18"/>
      <c r="M80" s="18"/>
      <c r="N80" s="18"/>
    </row>
    <row r="81" spans="2:14" s="20" customFormat="1">
      <c r="B81" s="18"/>
      <c r="C81" s="217">
        <f>SUM(C79:C80)</f>
        <v>-14389616</v>
      </c>
      <c r="D81" s="18"/>
      <c r="E81" s="216"/>
      <c r="G81" s="18"/>
      <c r="H81" s="18"/>
      <c r="I81" s="18"/>
      <c r="J81" s="18"/>
      <c r="K81" s="18"/>
      <c r="L81" s="18"/>
      <c r="M81" s="18"/>
      <c r="N81" s="18"/>
    </row>
    <row r="82" spans="2:14" s="20" customFormat="1">
      <c r="B82" s="147" t="s">
        <v>443</v>
      </c>
      <c r="C82" s="217">
        <f>C77+C81</f>
        <v>-5981808</v>
      </c>
      <c r="D82" s="18"/>
      <c r="E82" s="217" t="e">
        <f>SUM(E74:E81)</f>
        <v>#REF!</v>
      </c>
      <c r="G82" s="18"/>
      <c r="H82" s="18"/>
      <c r="I82" s="18"/>
      <c r="J82" s="18"/>
      <c r="K82" s="18"/>
      <c r="L82" s="18"/>
      <c r="M82" s="18"/>
      <c r="N82" s="18"/>
    </row>
    <row r="83" spans="2:14" s="20" customFormat="1">
      <c r="B83" s="18"/>
      <c r="C83" s="215"/>
      <c r="D83" s="18"/>
      <c r="G83" s="18"/>
      <c r="H83" s="18"/>
      <c r="I83" s="18"/>
      <c r="J83" s="18"/>
      <c r="K83" s="18"/>
      <c r="L83" s="18"/>
      <c r="M83" s="18"/>
      <c r="N83" s="18"/>
    </row>
    <row r="84" spans="2:14" s="20" customFormat="1">
      <c r="B84" s="18"/>
      <c r="C84" s="18"/>
      <c r="D84" s="18"/>
      <c r="G84" s="18"/>
      <c r="H84" s="18"/>
      <c r="I84" s="18"/>
      <c r="J84" s="18"/>
      <c r="K84" s="18"/>
      <c r="L84" s="18"/>
      <c r="M84" s="18"/>
      <c r="N84" s="18"/>
    </row>
    <row r="85" spans="2:14" s="174" customFormat="1">
      <c r="B85" s="226" t="s">
        <v>1859</v>
      </c>
      <c r="C85" s="147"/>
      <c r="D85" s="225" t="e">
        <f>+#REF!+#REF!+#REF!+#REF!</f>
        <v>#REF!</v>
      </c>
      <c r="G85" s="147"/>
      <c r="H85" s="147"/>
      <c r="I85" s="147"/>
      <c r="J85" s="147"/>
      <c r="K85" s="147"/>
      <c r="L85" s="147"/>
      <c r="M85" s="147"/>
      <c r="N85" s="147"/>
    </row>
    <row r="86" spans="2:14" s="20" customFormat="1">
      <c r="B86" s="148" t="s">
        <v>238</v>
      </c>
      <c r="C86" s="18"/>
      <c r="D86" s="20" t="s">
        <v>444</v>
      </c>
      <c r="E86" s="130"/>
      <c r="G86" s="18"/>
      <c r="H86" s="18"/>
      <c r="I86" s="18"/>
      <c r="J86" s="18"/>
      <c r="K86" s="18"/>
      <c r="L86" s="18"/>
      <c r="M86" s="18"/>
      <c r="N86" s="18"/>
    </row>
    <row r="87" spans="2:14" s="20" customFormat="1">
      <c r="B87" s="18" t="s">
        <v>440</v>
      </c>
      <c r="C87" s="216">
        <f>+F13+F14+F15+F16+F17+F18+F19+F20+F21+F22</f>
        <v>2041864</v>
      </c>
      <c r="D87" s="150">
        <f>C87/C96</f>
        <v>-0.13913743673624743</v>
      </c>
      <c r="E87" s="216" t="e">
        <f>D87*D85</f>
        <v>#REF!</v>
      </c>
      <c r="G87" s="18"/>
      <c r="H87" s="18"/>
      <c r="I87" s="18"/>
      <c r="J87" s="18"/>
      <c r="K87" s="18"/>
      <c r="L87" s="18"/>
      <c r="M87" s="18"/>
      <c r="N87" s="18"/>
    </row>
    <row r="88" spans="2:14" s="20" customFormat="1">
      <c r="B88" s="18" t="s">
        <v>37</v>
      </c>
      <c r="C88" s="216">
        <f>+F27+F28+F50+F51</f>
        <v>2644114</v>
      </c>
      <c r="D88" s="150">
        <f>C88/C96</f>
        <v>-0.18017617451428014</v>
      </c>
      <c r="E88" s="216" t="e">
        <f>D88*D85</f>
        <v>#REF!</v>
      </c>
      <c r="G88" s="18"/>
      <c r="H88" s="18"/>
      <c r="I88" s="18"/>
      <c r="J88" s="18"/>
      <c r="K88" s="18"/>
      <c r="L88" s="18"/>
      <c r="M88" s="18"/>
      <c r="N88" s="18"/>
    </row>
    <row r="89" spans="2:14" s="20" customFormat="1">
      <c r="B89" s="18" t="s">
        <v>148</v>
      </c>
      <c r="C89" s="216">
        <f>+G24+G29+G30</f>
        <v>2266526</v>
      </c>
      <c r="D89" s="150">
        <f>C89/C96</f>
        <v>-0.15444643616619907</v>
      </c>
      <c r="E89" s="216" t="e">
        <f>D89*D85</f>
        <v>#REF!</v>
      </c>
      <c r="G89" s="18"/>
      <c r="H89" s="18"/>
      <c r="I89" s="18"/>
      <c r="J89" s="18"/>
      <c r="K89" s="18"/>
      <c r="L89" s="18"/>
      <c r="M89" s="18"/>
      <c r="N89" s="18"/>
    </row>
    <row r="90" spans="2:14" s="20" customFormat="1">
      <c r="B90" s="18"/>
      <c r="C90" s="217">
        <f>SUM(C87:C89)</f>
        <v>6952504</v>
      </c>
      <c r="D90" s="150"/>
      <c r="E90" s="130"/>
      <c r="G90" s="18"/>
      <c r="H90" s="18"/>
      <c r="I90" s="18"/>
      <c r="J90" s="18"/>
      <c r="K90" s="18"/>
      <c r="L90" s="18"/>
      <c r="M90" s="18"/>
      <c r="N90" s="18"/>
    </row>
    <row r="91" spans="2:14" s="20" customFormat="1">
      <c r="B91" s="147" t="s">
        <v>239</v>
      </c>
      <c r="C91" s="216"/>
      <c r="D91" s="150"/>
      <c r="E91" s="130"/>
      <c r="G91" s="18"/>
      <c r="H91" s="18"/>
      <c r="I91" s="18"/>
      <c r="J91" s="18"/>
      <c r="K91" s="18"/>
      <c r="L91" s="18"/>
      <c r="M91" s="18"/>
      <c r="N91" s="18"/>
    </row>
    <row r="92" spans="2:14" s="20" customFormat="1">
      <c r="B92" s="18" t="s">
        <v>441</v>
      </c>
      <c r="C92" s="216">
        <f>+F35+F36+F53+F54+F38</f>
        <v>-9832794.9499999993</v>
      </c>
      <c r="D92" s="150">
        <f>C92/C96</f>
        <v>0.670029877257309</v>
      </c>
      <c r="E92" s="130" t="e">
        <f>D92*D85</f>
        <v>#REF!</v>
      </c>
      <c r="G92" s="18"/>
      <c r="H92" s="18"/>
      <c r="I92" s="18"/>
      <c r="J92" s="18"/>
      <c r="K92" s="18"/>
      <c r="L92" s="18"/>
      <c r="M92" s="18"/>
      <c r="N92" s="18"/>
    </row>
    <row r="93" spans="2:14" s="20" customFormat="1">
      <c r="B93" s="18" t="s">
        <v>442</v>
      </c>
      <c r="C93" s="216">
        <f>+F37+F55</f>
        <v>-2862371</v>
      </c>
      <c r="D93" s="150">
        <f>C93/C96</f>
        <v>0.1950487221128191</v>
      </c>
      <c r="E93" s="130" t="e">
        <f>D93*$D$85</f>
        <v>#REF!</v>
      </c>
      <c r="G93" s="18"/>
      <c r="H93" s="18"/>
      <c r="I93" s="18"/>
      <c r="J93" s="18"/>
      <c r="K93" s="18"/>
      <c r="L93" s="18"/>
      <c r="M93" s="18"/>
      <c r="N93" s="18"/>
    </row>
    <row r="94" spans="2:14" s="20" customFormat="1">
      <c r="B94" s="18" t="s">
        <v>1860</v>
      </c>
      <c r="C94" s="216">
        <f>+F39+F40</f>
        <v>-8932497</v>
      </c>
      <c r="D94" s="150">
        <f>C94/C96</f>
        <v>0.60868144804659852</v>
      </c>
      <c r="E94" s="130" t="e">
        <f>D94*$D$85</f>
        <v>#REF!</v>
      </c>
      <c r="G94" s="18"/>
      <c r="H94" s="18"/>
      <c r="I94" s="18"/>
      <c r="J94" s="18"/>
      <c r="K94" s="18"/>
      <c r="L94" s="18"/>
      <c r="M94" s="18"/>
      <c r="N94" s="18"/>
    </row>
    <row r="95" spans="2:14" s="20" customFormat="1">
      <c r="B95" s="18"/>
      <c r="C95" s="217">
        <f>SUM(C92:C94)</f>
        <v>-21627662.949999999</v>
      </c>
      <c r="D95" s="18"/>
      <c r="E95" s="130" t="e">
        <f>SUM(E87:E94)</f>
        <v>#REF!</v>
      </c>
      <c r="G95" s="18"/>
      <c r="H95" s="18"/>
      <c r="I95" s="18"/>
      <c r="J95" s="18"/>
      <c r="K95" s="18"/>
      <c r="L95" s="18"/>
      <c r="M95" s="18"/>
      <c r="N95" s="18"/>
    </row>
    <row r="96" spans="2:14" s="20" customFormat="1">
      <c r="B96" s="147" t="s">
        <v>443</v>
      </c>
      <c r="C96" s="217">
        <f>C90+C95</f>
        <v>-14675158.949999999</v>
      </c>
      <c r="D96" s="18"/>
      <c r="G96" s="18"/>
      <c r="H96" s="18"/>
      <c r="I96" s="18"/>
      <c r="J96" s="18"/>
      <c r="K96" s="18"/>
      <c r="L96" s="18"/>
      <c r="M96" s="18"/>
      <c r="N96" s="18"/>
    </row>
  </sheetData>
  <mergeCells count="6">
    <mergeCell ref="D8:E8"/>
    <mergeCell ref="F8:G8"/>
    <mergeCell ref="H8:I8"/>
    <mergeCell ref="J8:K8"/>
    <mergeCell ref="D46:E46"/>
    <mergeCell ref="F46:G46"/>
  </mergeCells>
  <printOptions horizontalCentered="1"/>
  <pageMargins left="0.70866141732283472" right="0.35433070866141736" top="0.74803149606299213" bottom="0.74803149606299213" header="0.31496062992125984" footer="0.31496062992125984"/>
  <pageSetup paperSize="5" scale="52" fitToWidth="0"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X221"/>
  <sheetViews>
    <sheetView topLeftCell="K191" workbookViewId="0">
      <selection activeCell="P221" sqref="P221"/>
    </sheetView>
  </sheetViews>
  <sheetFormatPr baseColWidth="10" defaultColWidth="11.42578125" defaultRowHeight="11.25"/>
  <cols>
    <col min="1" max="1" width="20.42578125" style="224" bestFit="1" customWidth="1"/>
    <col min="2" max="2" width="9" style="242" bestFit="1" customWidth="1"/>
    <col min="3" max="3" width="10.28515625" style="224" bestFit="1" customWidth="1"/>
    <col min="4" max="4" width="33.5703125" style="224" bestFit="1" customWidth="1"/>
    <col min="5" max="5" width="11" style="224" bestFit="1" customWidth="1"/>
    <col min="6" max="6" width="4.5703125" style="224" bestFit="1" customWidth="1"/>
    <col min="7" max="7" width="48.85546875" style="224" bestFit="1" customWidth="1"/>
    <col min="8" max="8" width="20.5703125" style="224" bestFit="1" customWidth="1"/>
    <col min="9" max="9" width="58.7109375" style="224" bestFit="1" customWidth="1"/>
    <col min="10" max="10" width="38.85546875" style="224" hidden="1" customWidth="1"/>
    <col min="11" max="11" width="6.5703125" style="224" bestFit="1" customWidth="1"/>
    <col min="12" max="15" width="17.85546875" style="243" bestFit="1" customWidth="1"/>
    <col min="16" max="16" width="17.85546875" style="243" customWidth="1"/>
    <col min="17" max="17" width="11.7109375" style="243" bestFit="1" customWidth="1"/>
    <col min="18" max="18" width="3.140625" style="224" bestFit="1" customWidth="1"/>
    <col min="19" max="19" width="13.42578125" style="224" bestFit="1" customWidth="1"/>
    <col min="20" max="20" width="18.7109375" style="224" bestFit="1" customWidth="1"/>
    <col min="21" max="21" width="2.7109375" style="224" bestFit="1" customWidth="1"/>
    <col min="22" max="22" width="15.140625" style="224" bestFit="1" customWidth="1"/>
    <col min="23" max="23" width="9.28515625" style="224" bestFit="1" customWidth="1"/>
    <col min="24" max="24" width="38.5703125" style="224" bestFit="1" customWidth="1"/>
    <col min="25" max="16384" width="11.42578125" style="224"/>
  </cols>
  <sheetData>
    <row r="1" spans="1:24">
      <c r="A1" s="224" t="s">
        <v>48</v>
      </c>
      <c r="B1" s="242" t="s">
        <v>291</v>
      </c>
      <c r="C1" s="224" t="s">
        <v>290</v>
      </c>
      <c r="D1" s="224" t="s">
        <v>289</v>
      </c>
      <c r="E1" s="224" t="s">
        <v>288</v>
      </c>
      <c r="F1" s="224" t="s">
        <v>287</v>
      </c>
      <c r="G1" s="224" t="s">
        <v>286</v>
      </c>
      <c r="H1" s="224" t="s">
        <v>285</v>
      </c>
      <c r="I1" s="224" t="s">
        <v>284</v>
      </c>
      <c r="J1" s="224" t="s">
        <v>283</v>
      </c>
      <c r="K1" s="224" t="s">
        <v>39</v>
      </c>
      <c r="L1" s="243" t="s">
        <v>282</v>
      </c>
      <c r="M1" s="243" t="s">
        <v>281</v>
      </c>
      <c r="N1" s="243" t="s">
        <v>280</v>
      </c>
      <c r="O1" s="243" t="s">
        <v>279</v>
      </c>
      <c r="P1" s="243" t="s">
        <v>2109</v>
      </c>
      <c r="Q1" s="243" t="s">
        <v>278</v>
      </c>
      <c r="R1" s="224" t="s">
        <v>277</v>
      </c>
      <c r="S1" s="224" t="s">
        <v>276</v>
      </c>
      <c r="T1" s="224" t="s">
        <v>275</v>
      </c>
      <c r="U1" s="224" t="s">
        <v>256</v>
      </c>
      <c r="V1" s="224" t="s">
        <v>274</v>
      </c>
      <c r="W1" s="224" t="s">
        <v>273</v>
      </c>
      <c r="X1" s="224" t="s">
        <v>272</v>
      </c>
    </row>
    <row r="2" spans="1:24" hidden="1">
      <c r="A2" s="224" t="s">
        <v>1953</v>
      </c>
      <c r="B2" s="242">
        <v>44562</v>
      </c>
      <c r="C2" s="224">
        <v>0</v>
      </c>
      <c r="D2" s="224">
        <v>0</v>
      </c>
      <c r="E2" s="224">
        <v>0</v>
      </c>
      <c r="F2" s="224">
        <v>0</v>
      </c>
      <c r="G2" s="224" t="s">
        <v>1900</v>
      </c>
      <c r="H2" s="224">
        <v>1496983</v>
      </c>
      <c r="I2" s="224" t="s">
        <v>1901</v>
      </c>
      <c r="J2" s="224" t="s">
        <v>257</v>
      </c>
      <c r="K2" s="224" t="s">
        <v>43</v>
      </c>
      <c r="L2" s="243">
        <v>1482340204485240</v>
      </c>
      <c r="M2" s="243">
        <v>1482340204485240</v>
      </c>
      <c r="N2" s="243">
        <v>1482340204485240</v>
      </c>
      <c r="O2" s="243">
        <v>1482340204485240</v>
      </c>
      <c r="P2" s="243">
        <f t="shared" ref="P2:P65" si="0">+N2-O2</f>
        <v>0</v>
      </c>
      <c r="Q2" s="243">
        <v>0</v>
      </c>
      <c r="R2" s="224" t="s">
        <v>256</v>
      </c>
      <c r="S2" s="224" t="s">
        <v>258</v>
      </c>
      <c r="T2" s="224" t="s">
        <v>257</v>
      </c>
      <c r="U2" s="224" t="s">
        <v>253</v>
      </c>
      <c r="V2" s="224" t="s">
        <v>43</v>
      </c>
      <c r="W2" s="224">
        <v>0</v>
      </c>
    </row>
    <row r="3" spans="1:24" hidden="1">
      <c r="A3" s="224" t="s">
        <v>1953</v>
      </c>
      <c r="B3" s="242">
        <v>44681</v>
      </c>
      <c r="C3" s="224">
        <v>0</v>
      </c>
      <c r="D3" s="224">
        <v>0</v>
      </c>
      <c r="E3" s="224">
        <v>0</v>
      </c>
      <c r="F3" s="224">
        <v>0</v>
      </c>
      <c r="G3" s="224" t="s">
        <v>1954</v>
      </c>
      <c r="H3" s="224">
        <v>1506175</v>
      </c>
      <c r="I3" s="224" t="s">
        <v>1955</v>
      </c>
      <c r="J3" s="224" t="s">
        <v>1956</v>
      </c>
      <c r="K3" s="224" t="s">
        <v>43</v>
      </c>
      <c r="L3" s="243">
        <v>2</v>
      </c>
      <c r="N3" s="243">
        <v>2</v>
      </c>
      <c r="P3" s="243">
        <f t="shared" si="0"/>
        <v>2</v>
      </c>
      <c r="Q3" s="243">
        <v>2</v>
      </c>
      <c r="R3" s="224" t="s">
        <v>256</v>
      </c>
      <c r="S3" s="224" t="s">
        <v>255</v>
      </c>
      <c r="T3" s="224" t="s">
        <v>254</v>
      </c>
      <c r="U3" s="224" t="s">
        <v>253</v>
      </c>
      <c r="V3" s="224" t="s">
        <v>43</v>
      </c>
      <c r="W3" s="224">
        <v>0</v>
      </c>
    </row>
    <row r="4" spans="1:24" hidden="1">
      <c r="A4" s="224" t="s">
        <v>1953</v>
      </c>
      <c r="B4" s="242">
        <v>44681</v>
      </c>
      <c r="C4" s="224">
        <v>0</v>
      </c>
      <c r="D4" s="224">
        <v>0</v>
      </c>
      <c r="E4" s="224">
        <v>0</v>
      </c>
      <c r="F4" s="224">
        <v>0</v>
      </c>
      <c r="G4" s="224" t="s">
        <v>1956</v>
      </c>
      <c r="H4" s="224">
        <v>1506174</v>
      </c>
      <c r="I4" s="224" t="s">
        <v>1957</v>
      </c>
      <c r="J4" s="224" t="s">
        <v>1956</v>
      </c>
      <c r="K4" s="224" t="s">
        <v>43</v>
      </c>
      <c r="M4" s="243">
        <v>2</v>
      </c>
      <c r="O4" s="243">
        <v>2</v>
      </c>
      <c r="P4" s="243">
        <f t="shared" si="0"/>
        <v>-2</v>
      </c>
      <c r="Q4" s="243">
        <v>0</v>
      </c>
      <c r="R4" s="224" t="s">
        <v>256</v>
      </c>
      <c r="S4" s="224" t="s">
        <v>255</v>
      </c>
      <c r="T4" s="224" t="s">
        <v>254</v>
      </c>
      <c r="U4" s="224" t="s">
        <v>253</v>
      </c>
      <c r="V4" s="224" t="s">
        <v>43</v>
      </c>
      <c r="W4" s="224">
        <v>0</v>
      </c>
    </row>
    <row r="5" spans="1:24" hidden="1">
      <c r="A5" s="224" t="s">
        <v>843</v>
      </c>
      <c r="B5" s="242">
        <v>44562</v>
      </c>
      <c r="C5" s="224">
        <v>0</v>
      </c>
      <c r="D5" s="224">
        <v>0</v>
      </c>
      <c r="E5" s="224">
        <v>0</v>
      </c>
      <c r="F5" s="224">
        <v>0</v>
      </c>
      <c r="G5" s="224" t="s">
        <v>1900</v>
      </c>
      <c r="H5" s="224">
        <v>1496983</v>
      </c>
      <c r="I5" s="224" t="s">
        <v>1901</v>
      </c>
      <c r="J5" s="224" t="s">
        <v>257</v>
      </c>
      <c r="K5" s="224" t="s">
        <v>43</v>
      </c>
      <c r="L5" s="243">
        <v>1873132332</v>
      </c>
      <c r="M5" s="243">
        <v>1476892800</v>
      </c>
      <c r="N5" s="243">
        <v>1873132332</v>
      </c>
      <c r="O5" s="243">
        <v>1476892800</v>
      </c>
      <c r="P5" s="243">
        <f t="shared" si="0"/>
        <v>396239532</v>
      </c>
      <c r="Q5" s="243">
        <v>396239532</v>
      </c>
      <c r="R5" s="224" t="s">
        <v>256</v>
      </c>
      <c r="S5" s="224" t="s">
        <v>258</v>
      </c>
      <c r="T5" s="224" t="s">
        <v>257</v>
      </c>
      <c r="U5" s="224" t="s">
        <v>253</v>
      </c>
      <c r="V5" s="224" t="s">
        <v>43</v>
      </c>
      <c r="W5" s="224">
        <v>0</v>
      </c>
    </row>
    <row r="6" spans="1:24" hidden="1">
      <c r="A6" s="224" t="s">
        <v>492</v>
      </c>
      <c r="B6" s="242">
        <v>44562</v>
      </c>
      <c r="C6" s="224">
        <v>0</v>
      </c>
      <c r="D6" s="224">
        <v>0</v>
      </c>
      <c r="E6" s="224">
        <v>0</v>
      </c>
      <c r="F6" s="224">
        <v>0</v>
      </c>
      <c r="G6" s="224" t="s">
        <v>1900</v>
      </c>
      <c r="H6" s="224">
        <v>1496983</v>
      </c>
      <c r="I6" s="224" t="s">
        <v>1901</v>
      </c>
      <c r="J6" s="224" t="s">
        <v>257</v>
      </c>
      <c r="K6" s="224" t="s">
        <v>43</v>
      </c>
      <c r="L6" s="243">
        <v>782571319980465</v>
      </c>
      <c r="M6" s="243">
        <v>782571969510506</v>
      </c>
      <c r="N6" s="243">
        <v>782571319980465</v>
      </c>
      <c r="O6" s="243">
        <v>782571969510506</v>
      </c>
      <c r="P6" s="243">
        <f t="shared" si="0"/>
        <v>-649530041</v>
      </c>
      <c r="Q6" s="243">
        <v>-253290509</v>
      </c>
      <c r="R6" s="224" t="s">
        <v>256</v>
      </c>
      <c r="S6" s="224" t="s">
        <v>258</v>
      </c>
      <c r="T6" s="224" t="s">
        <v>257</v>
      </c>
      <c r="U6" s="224" t="s">
        <v>253</v>
      </c>
      <c r="V6" s="224" t="s">
        <v>43</v>
      </c>
      <c r="W6" s="224">
        <v>0</v>
      </c>
    </row>
    <row r="7" spans="1:24" hidden="1">
      <c r="A7" s="224" t="s">
        <v>846</v>
      </c>
      <c r="B7" s="242">
        <v>44562</v>
      </c>
      <c r="C7" s="224">
        <v>0</v>
      </c>
      <c r="D7" s="224">
        <v>0</v>
      </c>
      <c r="E7" s="224">
        <v>0</v>
      </c>
      <c r="F7" s="224">
        <v>0</v>
      </c>
      <c r="G7" s="224" t="s">
        <v>1900</v>
      </c>
      <c r="H7" s="224">
        <v>1496983</v>
      </c>
      <c r="I7" s="224" t="s">
        <v>1901</v>
      </c>
      <c r="J7" s="224" t="s">
        <v>257</v>
      </c>
      <c r="K7" s="224" t="s">
        <v>43</v>
      </c>
      <c r="L7" s="243">
        <v>9084884095237</v>
      </c>
      <c r="M7" s="243">
        <v>9084630804728</v>
      </c>
      <c r="N7" s="243">
        <v>9084884095237</v>
      </c>
      <c r="O7" s="243">
        <v>9084630804728</v>
      </c>
      <c r="P7" s="243">
        <f t="shared" si="0"/>
        <v>253290509</v>
      </c>
      <c r="Q7" s="243">
        <v>0</v>
      </c>
      <c r="R7" s="224" t="s">
        <v>256</v>
      </c>
      <c r="S7" s="224" t="s">
        <v>258</v>
      </c>
      <c r="T7" s="224" t="s">
        <v>257</v>
      </c>
      <c r="U7" s="224" t="s">
        <v>253</v>
      </c>
      <c r="V7" s="224" t="s">
        <v>43</v>
      </c>
      <c r="W7" s="224">
        <v>0</v>
      </c>
    </row>
    <row r="8" spans="1:24">
      <c r="A8" s="224" t="s">
        <v>492</v>
      </c>
      <c r="B8" s="242">
        <v>44586</v>
      </c>
      <c r="C8" s="224">
        <v>107</v>
      </c>
      <c r="D8" s="224" t="s">
        <v>248</v>
      </c>
      <c r="E8" s="224">
        <v>3315401</v>
      </c>
      <c r="F8" s="224">
        <v>0</v>
      </c>
      <c r="G8" s="224" t="s">
        <v>264</v>
      </c>
      <c r="H8" s="224" t="s">
        <v>1959</v>
      </c>
      <c r="J8" s="224">
        <v>0</v>
      </c>
      <c r="K8" s="224" t="s">
        <v>43</v>
      </c>
      <c r="L8" s="243">
        <v>90000000</v>
      </c>
      <c r="N8" s="243">
        <v>90000000</v>
      </c>
      <c r="P8" s="243">
        <f t="shared" si="0"/>
        <v>90000000</v>
      </c>
      <c r="Q8" s="243">
        <v>90000000</v>
      </c>
      <c r="R8" s="224" t="s">
        <v>263</v>
      </c>
      <c r="S8" s="224" t="s">
        <v>262</v>
      </c>
      <c r="T8" s="224" t="s">
        <v>261</v>
      </c>
      <c r="U8" s="224" t="s">
        <v>253</v>
      </c>
      <c r="V8" s="224" t="s">
        <v>260</v>
      </c>
      <c r="W8" s="224" t="s">
        <v>259</v>
      </c>
      <c r="X8" s="224" t="s">
        <v>364</v>
      </c>
    </row>
    <row r="9" spans="1:24">
      <c r="A9" s="224" t="s">
        <v>492</v>
      </c>
      <c r="B9" s="242">
        <v>44602</v>
      </c>
      <c r="C9" s="224">
        <v>107</v>
      </c>
      <c r="D9" s="224" t="s">
        <v>248</v>
      </c>
      <c r="E9" s="224">
        <v>3315401</v>
      </c>
      <c r="F9" s="224">
        <v>0</v>
      </c>
      <c r="G9" s="224" t="s">
        <v>264</v>
      </c>
      <c r="H9" s="224" t="s">
        <v>1960</v>
      </c>
      <c r="J9" s="224">
        <v>0</v>
      </c>
      <c r="K9" s="224" t="s">
        <v>43</v>
      </c>
      <c r="L9" s="243">
        <v>90000000</v>
      </c>
      <c r="N9" s="243">
        <v>90000000</v>
      </c>
      <c r="P9" s="243">
        <f t="shared" si="0"/>
        <v>90000000</v>
      </c>
      <c r="Q9" s="243">
        <v>180000000</v>
      </c>
      <c r="R9" s="224" t="s">
        <v>263</v>
      </c>
      <c r="S9" s="224" t="s">
        <v>262</v>
      </c>
      <c r="T9" s="224" t="s">
        <v>261</v>
      </c>
      <c r="U9" s="224" t="s">
        <v>253</v>
      </c>
      <c r="V9" s="224" t="s">
        <v>260</v>
      </c>
      <c r="W9" s="224" t="s">
        <v>259</v>
      </c>
      <c r="X9" s="224" t="s">
        <v>364</v>
      </c>
    </row>
    <row r="10" spans="1:24">
      <c r="A10" s="224" t="s">
        <v>492</v>
      </c>
      <c r="B10" s="242">
        <v>44627</v>
      </c>
      <c r="C10" s="224">
        <v>107</v>
      </c>
      <c r="D10" s="224" t="s">
        <v>248</v>
      </c>
      <c r="E10" s="224">
        <v>3315401</v>
      </c>
      <c r="F10" s="224">
        <v>0</v>
      </c>
      <c r="G10" s="224" t="s">
        <v>264</v>
      </c>
      <c r="H10" s="224" t="s">
        <v>1961</v>
      </c>
      <c r="J10" s="224">
        <v>0</v>
      </c>
      <c r="K10" s="224" t="s">
        <v>43</v>
      </c>
      <c r="L10" s="243">
        <v>159031721</v>
      </c>
      <c r="N10" s="243">
        <v>159031721</v>
      </c>
      <c r="P10" s="243">
        <f t="shared" si="0"/>
        <v>159031721</v>
      </c>
      <c r="Q10" s="243">
        <v>339031721</v>
      </c>
      <c r="R10" s="224" t="s">
        <v>263</v>
      </c>
      <c r="S10" s="224" t="s">
        <v>262</v>
      </c>
      <c r="T10" s="224" t="s">
        <v>261</v>
      </c>
      <c r="U10" s="224" t="s">
        <v>253</v>
      </c>
      <c r="V10" s="224" t="s">
        <v>260</v>
      </c>
      <c r="W10" s="224" t="s">
        <v>259</v>
      </c>
      <c r="X10" s="224" t="s">
        <v>364</v>
      </c>
    </row>
    <row r="11" spans="1:24">
      <c r="A11" s="224" t="s">
        <v>492</v>
      </c>
      <c r="B11" s="242">
        <v>44671</v>
      </c>
      <c r="C11" s="224">
        <v>107</v>
      </c>
      <c r="D11" s="224" t="s">
        <v>248</v>
      </c>
      <c r="E11" s="224">
        <v>3315401</v>
      </c>
      <c r="F11" s="224">
        <v>0</v>
      </c>
      <c r="G11" s="224" t="s">
        <v>264</v>
      </c>
      <c r="H11" s="224" t="s">
        <v>1962</v>
      </c>
      <c r="J11" s="224">
        <v>0</v>
      </c>
      <c r="K11" s="224" t="s">
        <v>43</v>
      </c>
      <c r="L11" s="243">
        <v>240000000</v>
      </c>
      <c r="N11" s="243">
        <v>240000000</v>
      </c>
      <c r="P11" s="243">
        <f t="shared" si="0"/>
        <v>240000000</v>
      </c>
      <c r="Q11" s="243">
        <v>579031721</v>
      </c>
      <c r="R11" s="224" t="s">
        <v>263</v>
      </c>
      <c r="S11" s="224" t="s">
        <v>262</v>
      </c>
      <c r="T11" s="224" t="s">
        <v>261</v>
      </c>
      <c r="U11" s="224" t="s">
        <v>253</v>
      </c>
      <c r="V11" s="224" t="s">
        <v>260</v>
      </c>
      <c r="W11" s="224" t="s">
        <v>259</v>
      </c>
      <c r="X11" s="224" t="s">
        <v>1963</v>
      </c>
    </row>
    <row r="12" spans="1:24">
      <c r="A12" s="224" t="s">
        <v>492</v>
      </c>
      <c r="B12" s="242">
        <v>44671</v>
      </c>
      <c r="C12" s="224">
        <v>107</v>
      </c>
      <c r="D12" s="224" t="s">
        <v>248</v>
      </c>
      <c r="E12" s="224">
        <v>3315401</v>
      </c>
      <c r="F12" s="224">
        <v>0</v>
      </c>
      <c r="G12" s="224" t="s">
        <v>264</v>
      </c>
      <c r="H12" s="224" t="s">
        <v>1964</v>
      </c>
      <c r="J12" s="224">
        <v>0</v>
      </c>
      <c r="K12" s="224" t="s">
        <v>43</v>
      </c>
      <c r="L12" s="243">
        <v>960000000</v>
      </c>
      <c r="N12" s="243">
        <v>960000000</v>
      </c>
      <c r="P12" s="243">
        <f t="shared" si="0"/>
        <v>960000000</v>
      </c>
      <c r="Q12" s="243">
        <v>1539031721</v>
      </c>
      <c r="R12" s="224" t="s">
        <v>263</v>
      </c>
      <c r="S12" s="224" t="s">
        <v>262</v>
      </c>
      <c r="T12" s="224" t="s">
        <v>261</v>
      </c>
      <c r="U12" s="224" t="s">
        <v>253</v>
      </c>
      <c r="V12" s="224" t="s">
        <v>260</v>
      </c>
      <c r="W12" s="224" t="s">
        <v>259</v>
      </c>
      <c r="X12" s="224" t="s">
        <v>1963</v>
      </c>
    </row>
    <row r="13" spans="1:24" hidden="1">
      <c r="A13" s="224" t="s">
        <v>492</v>
      </c>
      <c r="B13" s="242">
        <v>44677</v>
      </c>
      <c r="C13" s="224">
        <v>0</v>
      </c>
      <c r="D13" s="224">
        <v>0</v>
      </c>
      <c r="E13" s="224">
        <v>0</v>
      </c>
      <c r="F13" s="224">
        <v>0</v>
      </c>
      <c r="G13" s="224" t="s">
        <v>1913</v>
      </c>
      <c r="H13" s="224">
        <v>1497035</v>
      </c>
      <c r="I13" s="224" t="s">
        <v>1914</v>
      </c>
      <c r="J13" s="224" t="s">
        <v>1915</v>
      </c>
      <c r="K13" s="224" t="s">
        <v>43</v>
      </c>
      <c r="M13" s="243">
        <v>3300000000</v>
      </c>
      <c r="O13" s="243">
        <v>3300000000</v>
      </c>
      <c r="P13" s="243">
        <f t="shared" si="0"/>
        <v>-3300000000</v>
      </c>
      <c r="Q13" s="243">
        <v>-1760968279</v>
      </c>
      <c r="R13" s="224" t="s">
        <v>256</v>
      </c>
      <c r="S13" s="224" t="s">
        <v>255</v>
      </c>
      <c r="T13" s="224" t="s">
        <v>254</v>
      </c>
      <c r="U13" s="224" t="s">
        <v>253</v>
      </c>
      <c r="V13" s="224" t="s">
        <v>43</v>
      </c>
      <c r="W13" s="224">
        <v>0</v>
      </c>
    </row>
    <row r="14" spans="1:24" hidden="1">
      <c r="A14" s="224" t="s">
        <v>492</v>
      </c>
      <c r="B14" s="242">
        <v>44681</v>
      </c>
      <c r="C14" s="224">
        <v>0</v>
      </c>
      <c r="D14" s="224">
        <v>0</v>
      </c>
      <c r="E14" s="224">
        <v>0</v>
      </c>
      <c r="F14" s="224">
        <v>0</v>
      </c>
      <c r="G14" s="224" t="s">
        <v>1965</v>
      </c>
      <c r="H14" s="224">
        <v>1506176</v>
      </c>
      <c r="I14" s="224" t="s">
        <v>1966</v>
      </c>
      <c r="J14" s="224" t="s">
        <v>1965</v>
      </c>
      <c r="K14" s="224" t="s">
        <v>43</v>
      </c>
      <c r="M14" s="243">
        <v>2</v>
      </c>
      <c r="O14" s="243">
        <v>2</v>
      </c>
      <c r="P14" s="243">
        <f t="shared" si="0"/>
        <v>-2</v>
      </c>
      <c r="Q14" s="243">
        <v>-1760968281</v>
      </c>
      <c r="R14" s="224" t="s">
        <v>256</v>
      </c>
      <c r="S14" s="224" t="s">
        <v>255</v>
      </c>
      <c r="T14" s="224" t="s">
        <v>254</v>
      </c>
      <c r="U14" s="224" t="s">
        <v>253</v>
      </c>
      <c r="V14" s="224" t="s">
        <v>43</v>
      </c>
      <c r="W14" s="224">
        <v>0</v>
      </c>
    </row>
    <row r="15" spans="1:24" hidden="1">
      <c r="A15" s="224" t="s">
        <v>492</v>
      </c>
      <c r="B15" s="242">
        <v>44681</v>
      </c>
      <c r="C15" s="224">
        <v>0</v>
      </c>
      <c r="D15" s="224">
        <v>0</v>
      </c>
      <c r="E15" s="224">
        <v>0</v>
      </c>
      <c r="F15" s="224">
        <v>0</v>
      </c>
      <c r="G15" s="224" t="s">
        <v>1967</v>
      </c>
      <c r="H15" s="224">
        <v>1506173</v>
      </c>
      <c r="I15" s="224" t="s">
        <v>1968</v>
      </c>
      <c r="J15" s="224" t="s">
        <v>1967</v>
      </c>
      <c r="K15" s="224" t="s">
        <v>43</v>
      </c>
      <c r="M15" s="243">
        <v>339031719</v>
      </c>
      <c r="O15" s="243">
        <v>339031719</v>
      </c>
      <c r="P15" s="243">
        <f t="shared" si="0"/>
        <v>-339031719</v>
      </c>
      <c r="Q15" s="243">
        <v>-2100000000</v>
      </c>
      <c r="R15" s="224" t="s">
        <v>256</v>
      </c>
      <c r="S15" s="224" t="s">
        <v>255</v>
      </c>
      <c r="T15" s="224" t="s">
        <v>254</v>
      </c>
      <c r="U15" s="224" t="s">
        <v>253</v>
      </c>
      <c r="V15" s="224" t="s">
        <v>43</v>
      </c>
      <c r="W15" s="224">
        <v>0</v>
      </c>
    </row>
    <row r="16" spans="1:24">
      <c r="A16" s="224" t="s">
        <v>492</v>
      </c>
      <c r="B16" s="242">
        <v>44697</v>
      </c>
      <c r="C16" s="224">
        <v>107</v>
      </c>
      <c r="D16" s="224" t="s">
        <v>248</v>
      </c>
      <c r="E16" s="224">
        <v>3315401</v>
      </c>
      <c r="F16" s="224">
        <v>0</v>
      </c>
      <c r="G16" s="224" t="s">
        <v>264</v>
      </c>
      <c r="H16" s="224" t="s">
        <v>1969</v>
      </c>
      <c r="J16" s="224">
        <v>0</v>
      </c>
      <c r="K16" s="224" t="s">
        <v>43</v>
      </c>
      <c r="L16" s="243">
        <v>600000000</v>
      </c>
      <c r="N16" s="243">
        <v>600000000</v>
      </c>
      <c r="P16" s="243">
        <f t="shared" si="0"/>
        <v>600000000</v>
      </c>
      <c r="Q16" s="243">
        <v>-1500000000</v>
      </c>
      <c r="R16" s="224" t="s">
        <v>263</v>
      </c>
      <c r="S16" s="224" t="s">
        <v>262</v>
      </c>
      <c r="T16" s="224" t="s">
        <v>261</v>
      </c>
      <c r="U16" s="224" t="s">
        <v>253</v>
      </c>
      <c r="V16" s="224" t="s">
        <v>260</v>
      </c>
      <c r="W16" s="224" t="s">
        <v>259</v>
      </c>
      <c r="X16" s="224" t="s">
        <v>1866</v>
      </c>
    </row>
    <row r="17" spans="1:24">
      <c r="A17" s="224" t="s">
        <v>492</v>
      </c>
      <c r="B17" s="242">
        <v>44697</v>
      </c>
      <c r="C17" s="224">
        <v>107</v>
      </c>
      <c r="D17" s="224" t="s">
        <v>248</v>
      </c>
      <c r="E17" s="224">
        <v>3315401</v>
      </c>
      <c r="F17" s="224">
        <v>0</v>
      </c>
      <c r="G17" s="224" t="s">
        <v>264</v>
      </c>
      <c r="H17" s="224" t="s">
        <v>1970</v>
      </c>
      <c r="J17" s="224">
        <v>0</v>
      </c>
      <c r="K17" s="224" t="s">
        <v>43</v>
      </c>
      <c r="L17" s="243">
        <v>150000000</v>
      </c>
      <c r="N17" s="243">
        <v>150000000</v>
      </c>
      <c r="P17" s="243">
        <f t="shared" si="0"/>
        <v>150000000</v>
      </c>
      <c r="Q17" s="243">
        <v>-1350000000</v>
      </c>
      <c r="R17" s="224" t="s">
        <v>263</v>
      </c>
      <c r="S17" s="224" t="s">
        <v>262</v>
      </c>
      <c r="T17" s="224" t="s">
        <v>261</v>
      </c>
      <c r="U17" s="224" t="s">
        <v>253</v>
      </c>
      <c r="V17" s="224" t="s">
        <v>260</v>
      </c>
      <c r="W17" s="224" t="s">
        <v>259</v>
      </c>
      <c r="X17" s="224" t="s">
        <v>1866</v>
      </c>
    </row>
    <row r="18" spans="1:24">
      <c r="A18" s="224" t="s">
        <v>492</v>
      </c>
      <c r="B18" s="242">
        <v>44732</v>
      </c>
      <c r="C18" s="224">
        <v>107</v>
      </c>
      <c r="D18" s="224" t="s">
        <v>248</v>
      </c>
      <c r="E18" s="224">
        <v>3315401</v>
      </c>
      <c r="F18" s="224">
        <v>0</v>
      </c>
      <c r="G18" s="224" t="s">
        <v>264</v>
      </c>
      <c r="H18" s="224" t="s">
        <v>1971</v>
      </c>
      <c r="J18" s="224">
        <v>0</v>
      </c>
      <c r="K18" s="224" t="s">
        <v>43</v>
      </c>
      <c r="L18" s="243">
        <v>150000000</v>
      </c>
      <c r="N18" s="243">
        <v>150000000</v>
      </c>
      <c r="P18" s="243">
        <f t="shared" si="0"/>
        <v>150000000</v>
      </c>
      <c r="Q18" s="243">
        <v>-1200000000</v>
      </c>
      <c r="R18" s="224" t="s">
        <v>263</v>
      </c>
      <c r="S18" s="224" t="s">
        <v>262</v>
      </c>
      <c r="T18" s="224" t="s">
        <v>261</v>
      </c>
      <c r="U18" s="224" t="s">
        <v>253</v>
      </c>
      <c r="V18" s="224" t="s">
        <v>260</v>
      </c>
      <c r="W18" s="224" t="s">
        <v>259</v>
      </c>
      <c r="X18" s="224" t="s">
        <v>1866</v>
      </c>
    </row>
    <row r="19" spans="1:24">
      <c r="A19" s="224" t="s">
        <v>492</v>
      </c>
      <c r="B19" s="242">
        <v>44750</v>
      </c>
      <c r="C19" s="224">
        <v>107</v>
      </c>
      <c r="D19" s="224" t="s">
        <v>248</v>
      </c>
      <c r="E19" s="224">
        <v>3315401</v>
      </c>
      <c r="F19" s="224">
        <v>0</v>
      </c>
      <c r="G19" s="224" t="s">
        <v>264</v>
      </c>
      <c r="H19" s="224" t="s">
        <v>1861</v>
      </c>
      <c r="J19" s="224">
        <v>0</v>
      </c>
      <c r="K19" s="224" t="s">
        <v>43</v>
      </c>
      <c r="L19" s="243">
        <v>150000000</v>
      </c>
      <c r="N19" s="243">
        <v>150000000</v>
      </c>
      <c r="P19" s="243">
        <f t="shared" si="0"/>
        <v>150000000</v>
      </c>
      <c r="Q19" s="243">
        <v>-1050000000</v>
      </c>
      <c r="R19" s="224" t="s">
        <v>263</v>
      </c>
      <c r="S19" s="224" t="s">
        <v>262</v>
      </c>
      <c r="T19" s="224" t="s">
        <v>261</v>
      </c>
      <c r="U19" s="224" t="s">
        <v>253</v>
      </c>
      <c r="V19" s="224" t="s">
        <v>260</v>
      </c>
      <c r="W19" s="224" t="s">
        <v>259</v>
      </c>
      <c r="X19" s="224" t="s">
        <v>1862</v>
      </c>
    </row>
    <row r="20" spans="1:24">
      <c r="A20" s="224" t="s">
        <v>492</v>
      </c>
      <c r="B20" s="242">
        <v>44783</v>
      </c>
      <c r="C20" s="224">
        <v>107</v>
      </c>
      <c r="D20" s="224" t="s">
        <v>248</v>
      </c>
      <c r="E20" s="224">
        <v>3315401</v>
      </c>
      <c r="F20" s="224">
        <v>0</v>
      </c>
      <c r="G20" s="224" t="s">
        <v>264</v>
      </c>
      <c r="H20" s="224" t="s">
        <v>1863</v>
      </c>
      <c r="J20" s="224">
        <v>0</v>
      </c>
      <c r="K20" s="224" t="s">
        <v>43</v>
      </c>
      <c r="L20" s="243">
        <v>150000000</v>
      </c>
      <c r="N20" s="243">
        <v>150000000</v>
      </c>
      <c r="P20" s="243">
        <f t="shared" si="0"/>
        <v>150000000</v>
      </c>
      <c r="Q20" s="243">
        <v>-900000000</v>
      </c>
      <c r="R20" s="224" t="s">
        <v>263</v>
      </c>
      <c r="S20" s="224" t="s">
        <v>262</v>
      </c>
      <c r="T20" s="224" t="s">
        <v>261</v>
      </c>
      <c r="U20" s="224" t="s">
        <v>253</v>
      </c>
      <c r="V20" s="224" t="s">
        <v>260</v>
      </c>
      <c r="W20" s="224" t="s">
        <v>259</v>
      </c>
      <c r="X20" s="224" t="s">
        <v>1864</v>
      </c>
    </row>
    <row r="21" spans="1:24">
      <c r="A21" s="224" t="s">
        <v>492</v>
      </c>
      <c r="B21" s="242">
        <v>44813</v>
      </c>
      <c r="C21" s="224">
        <v>107</v>
      </c>
      <c r="D21" s="224" t="s">
        <v>248</v>
      </c>
      <c r="E21" s="224">
        <v>3315401</v>
      </c>
      <c r="F21" s="224">
        <v>0</v>
      </c>
      <c r="G21" s="224" t="s">
        <v>264</v>
      </c>
      <c r="H21" s="224" t="s">
        <v>1865</v>
      </c>
      <c r="J21" s="224">
        <v>0</v>
      </c>
      <c r="K21" s="224" t="s">
        <v>43</v>
      </c>
      <c r="L21" s="243">
        <v>150000000</v>
      </c>
      <c r="N21" s="243">
        <v>150000000</v>
      </c>
      <c r="P21" s="243">
        <f t="shared" si="0"/>
        <v>150000000</v>
      </c>
      <c r="Q21" s="243">
        <v>-750000000</v>
      </c>
      <c r="R21" s="224" t="s">
        <v>263</v>
      </c>
      <c r="S21" s="224" t="s">
        <v>262</v>
      </c>
      <c r="T21" s="224" t="s">
        <v>261</v>
      </c>
      <c r="U21" s="224" t="s">
        <v>253</v>
      </c>
      <c r="V21" s="224" t="s">
        <v>260</v>
      </c>
      <c r="W21" s="224" t="s">
        <v>259</v>
      </c>
      <c r="X21" s="224" t="s">
        <v>1866</v>
      </c>
    </row>
    <row r="22" spans="1:24">
      <c r="A22" s="224" t="s">
        <v>492</v>
      </c>
      <c r="B22" s="242">
        <v>44845</v>
      </c>
      <c r="C22" s="224">
        <v>107</v>
      </c>
      <c r="D22" s="224" t="s">
        <v>248</v>
      </c>
      <c r="E22" s="224">
        <v>3315401</v>
      </c>
      <c r="F22" s="224">
        <v>0</v>
      </c>
      <c r="G22" s="224" t="s">
        <v>264</v>
      </c>
      <c r="H22" s="224" t="s">
        <v>1972</v>
      </c>
      <c r="J22" s="224">
        <v>0</v>
      </c>
      <c r="K22" s="224" t="s">
        <v>43</v>
      </c>
      <c r="L22" s="243">
        <v>150000000</v>
      </c>
      <c r="N22" s="243">
        <v>150000000</v>
      </c>
      <c r="P22" s="243">
        <f t="shared" si="0"/>
        <v>150000000</v>
      </c>
      <c r="Q22" s="243">
        <v>-600000000</v>
      </c>
      <c r="R22" s="224" t="s">
        <v>263</v>
      </c>
      <c r="S22" s="224" t="s">
        <v>262</v>
      </c>
      <c r="T22" s="224" t="s">
        <v>261</v>
      </c>
      <c r="U22" s="224" t="s">
        <v>253</v>
      </c>
      <c r="V22" s="224" t="s">
        <v>260</v>
      </c>
      <c r="W22" s="224" t="s">
        <v>259</v>
      </c>
      <c r="X22" s="224" t="s">
        <v>1866</v>
      </c>
    </row>
    <row r="23" spans="1:24">
      <c r="A23" s="224" t="s">
        <v>492</v>
      </c>
      <c r="B23" s="242">
        <v>44876</v>
      </c>
      <c r="C23" s="224">
        <v>107</v>
      </c>
      <c r="D23" s="224" t="s">
        <v>248</v>
      </c>
      <c r="E23" s="224">
        <v>3315401</v>
      </c>
      <c r="F23" s="224">
        <v>0</v>
      </c>
      <c r="G23" s="224" t="s">
        <v>264</v>
      </c>
      <c r="H23" s="224" t="s">
        <v>1973</v>
      </c>
      <c r="J23" s="224">
        <v>0</v>
      </c>
      <c r="K23" s="224" t="s">
        <v>43</v>
      </c>
      <c r="L23" s="243">
        <v>150000000</v>
      </c>
      <c r="N23" s="243">
        <v>150000000</v>
      </c>
      <c r="P23" s="243">
        <f t="shared" si="0"/>
        <v>150000000</v>
      </c>
      <c r="Q23" s="243">
        <v>-450000000</v>
      </c>
      <c r="R23" s="224" t="s">
        <v>263</v>
      </c>
      <c r="S23" s="224" t="s">
        <v>262</v>
      </c>
      <c r="T23" s="224" t="s">
        <v>261</v>
      </c>
      <c r="U23" s="224" t="s">
        <v>253</v>
      </c>
      <c r="V23" s="224" t="s">
        <v>260</v>
      </c>
      <c r="W23" s="224" t="s">
        <v>259</v>
      </c>
      <c r="X23" s="224" t="s">
        <v>1866</v>
      </c>
    </row>
    <row r="24" spans="1:24">
      <c r="A24" s="224" t="s">
        <v>492</v>
      </c>
      <c r="B24" s="242">
        <v>44896</v>
      </c>
      <c r="C24" s="224">
        <v>107</v>
      </c>
      <c r="D24" s="224" t="s">
        <v>248</v>
      </c>
      <c r="E24" s="224">
        <v>3315401</v>
      </c>
      <c r="F24" s="224">
        <v>0</v>
      </c>
      <c r="G24" s="224" t="s">
        <v>264</v>
      </c>
      <c r="H24" s="224" t="s">
        <v>1974</v>
      </c>
      <c r="J24" s="224">
        <v>0</v>
      </c>
      <c r="K24" s="224" t="s">
        <v>43</v>
      </c>
      <c r="L24" s="243">
        <v>1296462887</v>
      </c>
      <c r="N24" s="243">
        <v>1296462887</v>
      </c>
      <c r="P24" s="243">
        <f t="shared" si="0"/>
        <v>1296462887</v>
      </c>
      <c r="Q24" s="243">
        <v>846462887</v>
      </c>
      <c r="R24" s="224" t="s">
        <v>263</v>
      </c>
      <c r="S24" s="224" t="s">
        <v>262</v>
      </c>
      <c r="T24" s="224" t="s">
        <v>261</v>
      </c>
      <c r="U24" s="224" t="s">
        <v>253</v>
      </c>
      <c r="V24" s="224" t="s">
        <v>260</v>
      </c>
      <c r="W24" s="224" t="s">
        <v>259</v>
      </c>
      <c r="X24" s="224" t="s">
        <v>1866</v>
      </c>
    </row>
    <row r="25" spans="1:24">
      <c r="A25" s="224" t="s">
        <v>492</v>
      </c>
      <c r="B25" s="242">
        <v>44897</v>
      </c>
      <c r="C25" s="224">
        <v>107</v>
      </c>
      <c r="D25" s="224" t="s">
        <v>248</v>
      </c>
      <c r="E25" s="224">
        <v>3315401</v>
      </c>
      <c r="F25" s="224">
        <v>0</v>
      </c>
      <c r="G25" s="224" t="s">
        <v>264</v>
      </c>
      <c r="H25" s="224" t="s">
        <v>1975</v>
      </c>
      <c r="J25" s="224">
        <v>0</v>
      </c>
      <c r="K25" s="224" t="s">
        <v>43</v>
      </c>
      <c r="L25" s="243">
        <v>150000000</v>
      </c>
      <c r="N25" s="243">
        <v>150000000</v>
      </c>
      <c r="P25" s="243">
        <f t="shared" si="0"/>
        <v>150000000</v>
      </c>
      <c r="Q25" s="243">
        <v>996462887</v>
      </c>
      <c r="R25" s="224" t="s">
        <v>263</v>
      </c>
      <c r="S25" s="224" t="s">
        <v>262</v>
      </c>
      <c r="T25" s="224" t="s">
        <v>261</v>
      </c>
      <c r="U25" s="224" t="s">
        <v>253</v>
      </c>
      <c r="V25" s="224" t="s">
        <v>260</v>
      </c>
      <c r="W25" s="224" t="s">
        <v>259</v>
      </c>
      <c r="X25" s="224" t="s">
        <v>1976</v>
      </c>
    </row>
    <row r="26" spans="1:24" hidden="1">
      <c r="A26" s="224" t="s">
        <v>492</v>
      </c>
      <c r="B26" s="242">
        <v>44926</v>
      </c>
      <c r="C26" s="224">
        <v>0</v>
      </c>
      <c r="D26" s="224">
        <v>0</v>
      </c>
      <c r="E26" s="224">
        <v>0</v>
      </c>
      <c r="F26" s="224">
        <v>0</v>
      </c>
      <c r="G26" s="224" t="s">
        <v>1977</v>
      </c>
      <c r="H26" s="224">
        <v>1576329</v>
      </c>
      <c r="I26" s="224" t="s">
        <v>1978</v>
      </c>
      <c r="J26" s="224" t="s">
        <v>1977</v>
      </c>
      <c r="K26" s="224" t="s">
        <v>43</v>
      </c>
      <c r="M26" s="243">
        <v>1296462887</v>
      </c>
      <c r="O26" s="243">
        <v>1296462887</v>
      </c>
      <c r="P26" s="243">
        <f t="shared" si="0"/>
        <v>-1296462887</v>
      </c>
      <c r="Q26" s="243">
        <v>-300000000</v>
      </c>
      <c r="R26" s="224" t="s">
        <v>256</v>
      </c>
      <c r="S26" s="224" t="s">
        <v>255</v>
      </c>
      <c r="T26" s="224" t="s">
        <v>254</v>
      </c>
      <c r="U26" s="224" t="s">
        <v>253</v>
      </c>
      <c r="V26" s="224" t="s">
        <v>43</v>
      </c>
      <c r="W26" s="224">
        <v>0</v>
      </c>
    </row>
    <row r="27" spans="1:24">
      <c r="A27" s="224" t="s">
        <v>492</v>
      </c>
      <c r="B27" s="242">
        <v>44935</v>
      </c>
      <c r="C27" s="224">
        <v>107</v>
      </c>
      <c r="D27" s="224" t="s">
        <v>248</v>
      </c>
      <c r="E27" s="224">
        <v>3315401</v>
      </c>
      <c r="F27" s="224">
        <v>0</v>
      </c>
      <c r="G27" s="224" t="s">
        <v>264</v>
      </c>
      <c r="H27" s="224" t="s">
        <v>1979</v>
      </c>
      <c r="J27" s="224">
        <v>0</v>
      </c>
      <c r="K27" s="224" t="s">
        <v>43</v>
      </c>
      <c r="L27" s="243">
        <v>150000000</v>
      </c>
      <c r="N27" s="243">
        <v>150000000</v>
      </c>
      <c r="P27" s="243">
        <f t="shared" si="0"/>
        <v>150000000</v>
      </c>
      <c r="Q27" s="243">
        <v>-150000000</v>
      </c>
      <c r="R27" s="224" t="s">
        <v>263</v>
      </c>
      <c r="S27" s="224" t="s">
        <v>262</v>
      </c>
      <c r="T27" s="224" t="s">
        <v>261</v>
      </c>
      <c r="U27" s="224" t="s">
        <v>253</v>
      </c>
      <c r="V27" s="224" t="s">
        <v>260</v>
      </c>
      <c r="W27" s="224" t="s">
        <v>259</v>
      </c>
      <c r="X27" s="224" t="s">
        <v>1980</v>
      </c>
    </row>
    <row r="28" spans="1:24">
      <c r="A28" s="224" t="s">
        <v>492</v>
      </c>
      <c r="B28" s="242">
        <v>44963</v>
      </c>
      <c r="C28" s="224">
        <v>107</v>
      </c>
      <c r="D28" s="224" t="s">
        <v>248</v>
      </c>
      <c r="E28" s="224">
        <v>3315401</v>
      </c>
      <c r="F28" s="224">
        <v>0</v>
      </c>
      <c r="G28" s="224" t="s">
        <v>264</v>
      </c>
      <c r="H28" s="224" t="s">
        <v>1981</v>
      </c>
      <c r="J28" s="224">
        <v>0</v>
      </c>
      <c r="K28" s="224" t="s">
        <v>43</v>
      </c>
      <c r="L28" s="243">
        <v>150000000</v>
      </c>
      <c r="N28" s="243">
        <v>150000000</v>
      </c>
      <c r="P28" s="243">
        <f t="shared" si="0"/>
        <v>150000000</v>
      </c>
      <c r="Q28" s="243">
        <v>0</v>
      </c>
      <c r="R28" s="224" t="s">
        <v>263</v>
      </c>
      <c r="S28" s="224" t="s">
        <v>262</v>
      </c>
      <c r="T28" s="224" t="s">
        <v>261</v>
      </c>
      <c r="U28" s="224" t="s">
        <v>253</v>
      </c>
      <c r="V28" s="224" t="s">
        <v>260</v>
      </c>
      <c r="W28" s="224" t="s">
        <v>259</v>
      </c>
      <c r="X28" s="224" t="s">
        <v>1976</v>
      </c>
    </row>
    <row r="29" spans="1:24" hidden="1">
      <c r="A29" s="224" t="s">
        <v>1982</v>
      </c>
      <c r="B29" s="242">
        <v>44562</v>
      </c>
      <c r="C29" s="224">
        <v>0</v>
      </c>
      <c r="D29" s="224">
        <v>0</v>
      </c>
      <c r="E29" s="224">
        <v>0</v>
      </c>
      <c r="F29" s="224">
        <v>0</v>
      </c>
      <c r="G29" s="224" t="s">
        <v>1900</v>
      </c>
      <c r="H29" s="224">
        <v>1496983</v>
      </c>
      <c r="I29" s="224" t="s">
        <v>1901</v>
      </c>
      <c r="J29" s="224" t="s">
        <v>257</v>
      </c>
      <c r="K29" s="224" t="s">
        <v>43</v>
      </c>
      <c r="L29" s="243">
        <v>4507911130024</v>
      </c>
      <c r="M29" s="243">
        <v>4507943707016</v>
      </c>
      <c r="N29" s="243">
        <v>4507911130024</v>
      </c>
      <c r="O29" s="243">
        <v>4507943707016</v>
      </c>
      <c r="P29" s="243">
        <f t="shared" si="0"/>
        <v>-32576992</v>
      </c>
      <c r="Q29" s="243">
        <v>-32576992</v>
      </c>
      <c r="R29" s="224" t="s">
        <v>256</v>
      </c>
      <c r="S29" s="224" t="s">
        <v>258</v>
      </c>
      <c r="T29" s="224" t="s">
        <v>257</v>
      </c>
      <c r="U29" s="224" t="s">
        <v>253</v>
      </c>
      <c r="V29" s="224" t="s">
        <v>43</v>
      </c>
      <c r="W29" s="224">
        <v>0</v>
      </c>
    </row>
    <row r="30" spans="1:24" hidden="1">
      <c r="A30" s="224" t="s">
        <v>1983</v>
      </c>
      <c r="B30" s="242">
        <v>44562</v>
      </c>
      <c r="C30" s="224">
        <v>0</v>
      </c>
      <c r="D30" s="224">
        <v>0</v>
      </c>
      <c r="E30" s="224">
        <v>0</v>
      </c>
      <c r="F30" s="224">
        <v>0</v>
      </c>
      <c r="G30" s="224" t="s">
        <v>1900</v>
      </c>
      <c r="H30" s="224">
        <v>1496983</v>
      </c>
      <c r="I30" s="224" t="s">
        <v>1901</v>
      </c>
      <c r="J30" s="224" t="s">
        <v>257</v>
      </c>
      <c r="K30" s="224" t="s">
        <v>43</v>
      </c>
      <c r="L30" s="243">
        <v>499701518124095</v>
      </c>
      <c r="M30" s="243">
        <v>499702161714145</v>
      </c>
      <c r="N30" s="243">
        <v>499701518124095</v>
      </c>
      <c r="O30" s="243">
        <v>499702161714145</v>
      </c>
      <c r="P30" s="243">
        <f t="shared" si="0"/>
        <v>-643590050</v>
      </c>
      <c r="Q30" s="243">
        <v>-676167042</v>
      </c>
      <c r="R30" s="224" t="s">
        <v>256</v>
      </c>
      <c r="S30" s="224" t="s">
        <v>258</v>
      </c>
      <c r="T30" s="224" t="s">
        <v>257</v>
      </c>
      <c r="U30" s="224" t="s">
        <v>253</v>
      </c>
      <c r="V30" s="224" t="s">
        <v>43</v>
      </c>
      <c r="W30" s="224">
        <v>0</v>
      </c>
    </row>
    <row r="31" spans="1:24" hidden="1">
      <c r="A31" s="224" t="s">
        <v>1984</v>
      </c>
      <c r="B31" s="242">
        <v>44562</v>
      </c>
      <c r="C31" s="224">
        <v>0</v>
      </c>
      <c r="D31" s="224">
        <v>0</v>
      </c>
      <c r="E31" s="224">
        <v>0</v>
      </c>
      <c r="F31" s="224">
        <v>0</v>
      </c>
      <c r="G31" s="224" t="s">
        <v>1900</v>
      </c>
      <c r="H31" s="224">
        <v>1496983</v>
      </c>
      <c r="I31" s="224" t="s">
        <v>1901</v>
      </c>
      <c r="J31" s="224" t="s">
        <v>257</v>
      </c>
      <c r="K31" s="224" t="s">
        <v>43</v>
      </c>
      <c r="L31" s="243">
        <v>55911615197703</v>
      </c>
      <c r="M31" s="243">
        <v>55910939030661</v>
      </c>
      <c r="N31" s="243">
        <v>55911615197703</v>
      </c>
      <c r="O31" s="243">
        <v>55910939030661</v>
      </c>
      <c r="P31" s="243">
        <f t="shared" si="0"/>
        <v>676167042</v>
      </c>
      <c r="Q31" s="243">
        <v>0</v>
      </c>
      <c r="R31" s="224" t="s">
        <v>256</v>
      </c>
      <c r="S31" s="224" t="s">
        <v>258</v>
      </c>
      <c r="T31" s="224" t="s">
        <v>257</v>
      </c>
      <c r="U31" s="224" t="s">
        <v>253</v>
      </c>
      <c r="V31" s="224" t="s">
        <v>43</v>
      </c>
      <c r="W31" s="224">
        <v>0</v>
      </c>
    </row>
    <row r="32" spans="1:24" hidden="1">
      <c r="A32" s="224" t="s">
        <v>497</v>
      </c>
      <c r="B32" s="242">
        <v>44562</v>
      </c>
      <c r="C32" s="224">
        <v>0</v>
      </c>
      <c r="D32" s="224">
        <v>0</v>
      </c>
      <c r="E32" s="224">
        <v>0</v>
      </c>
      <c r="F32" s="224">
        <v>0</v>
      </c>
      <c r="G32" s="224" t="s">
        <v>1900</v>
      </c>
      <c r="H32" s="224">
        <v>1496983</v>
      </c>
      <c r="I32" s="224" t="s">
        <v>1901</v>
      </c>
      <c r="J32" s="224" t="s">
        <v>257</v>
      </c>
      <c r="K32" s="224" t="s">
        <v>43</v>
      </c>
      <c r="L32" s="243">
        <v>300000000</v>
      </c>
      <c r="M32" s="243">
        <v>0</v>
      </c>
      <c r="N32" s="243">
        <v>300000000</v>
      </c>
      <c r="O32" s="243">
        <v>0</v>
      </c>
      <c r="P32" s="243">
        <f t="shared" si="0"/>
        <v>300000000</v>
      </c>
      <c r="Q32" s="243">
        <v>300000000</v>
      </c>
      <c r="R32" s="224" t="s">
        <v>256</v>
      </c>
      <c r="S32" s="224" t="s">
        <v>258</v>
      </c>
      <c r="T32" s="224" t="s">
        <v>257</v>
      </c>
      <c r="U32" s="224" t="s">
        <v>253</v>
      </c>
      <c r="V32" s="224" t="s">
        <v>43</v>
      </c>
      <c r="W32" s="224">
        <v>0</v>
      </c>
    </row>
    <row r="33" spans="1:24" hidden="1">
      <c r="A33" s="224" t="s">
        <v>496</v>
      </c>
      <c r="B33" s="242">
        <v>44562</v>
      </c>
      <c r="C33" s="224">
        <v>0</v>
      </c>
      <c r="D33" s="224">
        <v>0</v>
      </c>
      <c r="E33" s="224">
        <v>0</v>
      </c>
      <c r="F33" s="224">
        <v>0</v>
      </c>
      <c r="G33" s="224" t="s">
        <v>1900</v>
      </c>
      <c r="H33" s="224">
        <v>1496983</v>
      </c>
      <c r="I33" s="224" t="s">
        <v>1901</v>
      </c>
      <c r="J33" s="224" t="s">
        <v>257</v>
      </c>
      <c r="K33" s="224" t="s">
        <v>43</v>
      </c>
      <c r="L33" s="243">
        <v>441622637182</v>
      </c>
      <c r="M33" s="243">
        <v>443582848658</v>
      </c>
      <c r="N33" s="243">
        <v>441622637182</v>
      </c>
      <c r="O33" s="243">
        <v>443582848658</v>
      </c>
      <c r="P33" s="243">
        <f t="shared" si="0"/>
        <v>-1960211476</v>
      </c>
      <c r="Q33" s="243">
        <v>-1660211476</v>
      </c>
      <c r="R33" s="224" t="s">
        <v>256</v>
      </c>
      <c r="S33" s="224" t="s">
        <v>258</v>
      </c>
      <c r="T33" s="224" t="s">
        <v>257</v>
      </c>
      <c r="U33" s="224" t="s">
        <v>253</v>
      </c>
      <c r="V33" s="224" t="s">
        <v>43</v>
      </c>
      <c r="W33" s="224">
        <v>0</v>
      </c>
    </row>
    <row r="34" spans="1:24">
      <c r="A34" s="224" t="s">
        <v>497</v>
      </c>
      <c r="B34" s="242">
        <v>44580</v>
      </c>
      <c r="C34" s="224">
        <v>107</v>
      </c>
      <c r="D34" s="224" t="s">
        <v>860</v>
      </c>
      <c r="E34" s="224">
        <v>1070872</v>
      </c>
      <c r="F34" s="224">
        <v>0</v>
      </c>
      <c r="G34" s="224" t="s">
        <v>264</v>
      </c>
      <c r="H34" s="224" t="s">
        <v>1985</v>
      </c>
      <c r="J34" s="224">
        <v>0</v>
      </c>
      <c r="K34" s="224" t="s">
        <v>43</v>
      </c>
      <c r="L34" s="243">
        <v>300000000</v>
      </c>
      <c r="N34" s="243">
        <v>300000000</v>
      </c>
      <c r="P34" s="243">
        <f t="shared" si="0"/>
        <v>300000000</v>
      </c>
      <c r="Q34" s="243">
        <v>-1360211476</v>
      </c>
      <c r="R34" s="224" t="s">
        <v>263</v>
      </c>
      <c r="S34" s="224" t="s">
        <v>262</v>
      </c>
      <c r="T34" s="224" t="s">
        <v>261</v>
      </c>
      <c r="U34" s="224" t="s">
        <v>253</v>
      </c>
      <c r="V34" s="224" t="s">
        <v>260</v>
      </c>
      <c r="W34" s="224" t="s">
        <v>259</v>
      </c>
      <c r="X34" s="224" t="s">
        <v>1986</v>
      </c>
    </row>
    <row r="35" spans="1:24">
      <c r="A35" s="224" t="s">
        <v>496</v>
      </c>
      <c r="B35" s="242">
        <v>44594</v>
      </c>
      <c r="C35" s="224">
        <v>107</v>
      </c>
      <c r="D35" s="224" t="s">
        <v>860</v>
      </c>
      <c r="E35" s="224">
        <v>1070872</v>
      </c>
      <c r="F35" s="224">
        <v>0</v>
      </c>
      <c r="G35" s="224" t="s">
        <v>264</v>
      </c>
      <c r="H35" s="224" t="s">
        <v>1987</v>
      </c>
      <c r="J35" s="224">
        <v>0</v>
      </c>
      <c r="K35" s="224" t="s">
        <v>43</v>
      </c>
      <c r="L35" s="243">
        <v>300000000</v>
      </c>
      <c r="N35" s="243">
        <v>300000000</v>
      </c>
      <c r="P35" s="243">
        <f t="shared" si="0"/>
        <v>300000000</v>
      </c>
      <c r="Q35" s="243">
        <v>-1060211476</v>
      </c>
      <c r="R35" s="224" t="s">
        <v>263</v>
      </c>
      <c r="S35" s="224" t="s">
        <v>262</v>
      </c>
      <c r="T35" s="224" t="s">
        <v>261</v>
      </c>
      <c r="U35" s="224" t="s">
        <v>253</v>
      </c>
      <c r="V35" s="224" t="s">
        <v>260</v>
      </c>
      <c r="W35" s="224" t="s">
        <v>259</v>
      </c>
      <c r="X35" s="224" t="s">
        <v>271</v>
      </c>
    </row>
    <row r="36" spans="1:24">
      <c r="A36" s="224" t="s">
        <v>496</v>
      </c>
      <c r="B36" s="242">
        <v>44623</v>
      </c>
      <c r="C36" s="224">
        <v>107</v>
      </c>
      <c r="D36" s="224" t="s">
        <v>860</v>
      </c>
      <c r="E36" s="224">
        <v>1070872</v>
      </c>
      <c r="F36" s="224">
        <v>0</v>
      </c>
      <c r="G36" s="224" t="s">
        <v>264</v>
      </c>
      <c r="H36" s="224" t="s">
        <v>1988</v>
      </c>
      <c r="J36" s="224">
        <v>0</v>
      </c>
      <c r="K36" s="224" t="s">
        <v>43</v>
      </c>
      <c r="L36" s="243">
        <v>530105738</v>
      </c>
      <c r="N36" s="243">
        <v>530105738</v>
      </c>
      <c r="P36" s="243">
        <f t="shared" si="0"/>
        <v>530105738</v>
      </c>
      <c r="Q36" s="243">
        <v>-530105738</v>
      </c>
      <c r="R36" s="224" t="s">
        <v>263</v>
      </c>
      <c r="S36" s="224" t="s">
        <v>262</v>
      </c>
      <c r="T36" s="224" t="s">
        <v>261</v>
      </c>
      <c r="U36" s="224" t="s">
        <v>253</v>
      </c>
      <c r="V36" s="224" t="s">
        <v>260</v>
      </c>
      <c r="W36" s="224" t="s">
        <v>259</v>
      </c>
      <c r="X36" s="224" t="s">
        <v>271</v>
      </c>
    </row>
    <row r="37" spans="1:24">
      <c r="A37" s="224" t="s">
        <v>496</v>
      </c>
      <c r="B37" s="242">
        <v>44657</v>
      </c>
      <c r="C37" s="224">
        <v>107</v>
      </c>
      <c r="D37" s="224" t="s">
        <v>860</v>
      </c>
      <c r="E37" s="224">
        <v>1070872</v>
      </c>
      <c r="F37" s="224">
        <v>0</v>
      </c>
      <c r="G37" s="224" t="s">
        <v>264</v>
      </c>
      <c r="H37" s="224" t="s">
        <v>1989</v>
      </c>
      <c r="J37" s="224">
        <v>0</v>
      </c>
      <c r="K37" s="224" t="s">
        <v>43</v>
      </c>
      <c r="L37" s="243">
        <v>530105738</v>
      </c>
      <c r="N37" s="243">
        <v>530105738</v>
      </c>
      <c r="P37" s="243">
        <f t="shared" si="0"/>
        <v>530105738</v>
      </c>
      <c r="Q37" s="243">
        <v>0</v>
      </c>
      <c r="R37" s="224" t="s">
        <v>263</v>
      </c>
      <c r="S37" s="224" t="s">
        <v>262</v>
      </c>
      <c r="T37" s="224" t="s">
        <v>261</v>
      </c>
      <c r="U37" s="224" t="s">
        <v>253</v>
      </c>
      <c r="V37" s="224" t="s">
        <v>260</v>
      </c>
      <c r="W37" s="224" t="s">
        <v>259</v>
      </c>
      <c r="X37" s="224" t="s">
        <v>271</v>
      </c>
    </row>
    <row r="38" spans="1:24">
      <c r="A38" s="224" t="s">
        <v>496</v>
      </c>
      <c r="B38" s="242">
        <v>44670</v>
      </c>
      <c r="C38" s="224">
        <v>107</v>
      </c>
      <c r="D38" s="224" t="s">
        <v>860</v>
      </c>
      <c r="E38" s="224">
        <v>1070872</v>
      </c>
      <c r="F38" s="224">
        <v>0</v>
      </c>
      <c r="G38" s="224" t="s">
        <v>264</v>
      </c>
      <c r="H38" s="224" t="s">
        <v>1990</v>
      </c>
      <c r="J38" s="224">
        <v>0</v>
      </c>
      <c r="K38" s="224" t="s">
        <v>43</v>
      </c>
      <c r="L38" s="243">
        <v>800000000</v>
      </c>
      <c r="N38" s="243">
        <v>800000000</v>
      </c>
      <c r="P38" s="243">
        <f t="shared" si="0"/>
        <v>800000000</v>
      </c>
      <c r="Q38" s="243">
        <v>800000000</v>
      </c>
      <c r="R38" s="224" t="s">
        <v>263</v>
      </c>
      <c r="S38" s="224" t="s">
        <v>262</v>
      </c>
      <c r="T38" s="224" t="s">
        <v>261</v>
      </c>
      <c r="U38" s="224" t="s">
        <v>253</v>
      </c>
      <c r="V38" s="224" t="s">
        <v>260</v>
      </c>
      <c r="W38" s="224" t="s">
        <v>259</v>
      </c>
      <c r="X38" s="224" t="s">
        <v>1991</v>
      </c>
    </row>
    <row r="39" spans="1:24">
      <c r="A39" s="224" t="s">
        <v>496</v>
      </c>
      <c r="B39" s="242">
        <v>44670</v>
      </c>
      <c r="C39" s="224">
        <v>107</v>
      </c>
      <c r="D39" s="224" t="s">
        <v>860</v>
      </c>
      <c r="E39" s="224">
        <v>1070872</v>
      </c>
      <c r="F39" s="224">
        <v>0</v>
      </c>
      <c r="G39" s="224" t="s">
        <v>264</v>
      </c>
      <c r="H39" s="224" t="s">
        <v>1992</v>
      </c>
      <c r="J39" s="224">
        <v>0</v>
      </c>
      <c r="K39" s="224" t="s">
        <v>43</v>
      </c>
      <c r="L39" s="243">
        <v>3200000000</v>
      </c>
      <c r="N39" s="243">
        <v>3200000000</v>
      </c>
      <c r="P39" s="243">
        <f t="shared" si="0"/>
        <v>3200000000</v>
      </c>
      <c r="Q39" s="243">
        <v>4000000000</v>
      </c>
      <c r="R39" s="224" t="s">
        <v>263</v>
      </c>
      <c r="S39" s="224" t="s">
        <v>262</v>
      </c>
      <c r="T39" s="224" t="s">
        <v>261</v>
      </c>
      <c r="U39" s="224" t="s">
        <v>253</v>
      </c>
      <c r="V39" s="224" t="s">
        <v>260</v>
      </c>
      <c r="W39" s="224" t="s">
        <v>259</v>
      </c>
      <c r="X39" s="224" t="s">
        <v>271</v>
      </c>
    </row>
    <row r="40" spans="1:24" hidden="1">
      <c r="A40" s="224" t="s">
        <v>496</v>
      </c>
      <c r="B40" s="242">
        <v>44677</v>
      </c>
      <c r="C40" s="224">
        <v>0</v>
      </c>
      <c r="D40" s="224">
        <v>0</v>
      </c>
      <c r="E40" s="224">
        <v>0</v>
      </c>
      <c r="F40" s="224">
        <v>0</v>
      </c>
      <c r="G40" s="224" t="s">
        <v>1913</v>
      </c>
      <c r="H40" s="224">
        <v>1497035</v>
      </c>
      <c r="I40" s="224" t="s">
        <v>1914</v>
      </c>
      <c r="J40" s="224" t="s">
        <v>1915</v>
      </c>
      <c r="K40" s="224" t="s">
        <v>43</v>
      </c>
      <c r="M40" s="243">
        <v>11000000000</v>
      </c>
      <c r="O40" s="243">
        <v>11000000000</v>
      </c>
      <c r="P40" s="243">
        <f t="shared" si="0"/>
        <v>-11000000000</v>
      </c>
      <c r="Q40" s="243">
        <v>-7000000000</v>
      </c>
      <c r="R40" s="224" t="s">
        <v>256</v>
      </c>
      <c r="S40" s="224" t="s">
        <v>255</v>
      </c>
      <c r="T40" s="224" t="s">
        <v>254</v>
      </c>
      <c r="U40" s="224" t="s">
        <v>253</v>
      </c>
      <c r="V40" s="224" t="s">
        <v>43</v>
      </c>
      <c r="W40" s="224">
        <v>0</v>
      </c>
    </row>
    <row r="41" spans="1:24">
      <c r="A41" s="224" t="s">
        <v>496</v>
      </c>
      <c r="B41" s="242">
        <v>44692</v>
      </c>
      <c r="C41" s="224">
        <v>107</v>
      </c>
      <c r="D41" s="224" t="s">
        <v>860</v>
      </c>
      <c r="E41" s="224">
        <v>1070872</v>
      </c>
      <c r="F41" s="224">
        <v>0</v>
      </c>
      <c r="G41" s="224" t="s">
        <v>264</v>
      </c>
      <c r="H41" s="224" t="s">
        <v>1993</v>
      </c>
      <c r="J41" s="224">
        <v>0</v>
      </c>
      <c r="K41" s="224" t="s">
        <v>43</v>
      </c>
      <c r="L41" s="243">
        <v>500000000</v>
      </c>
      <c r="N41" s="243">
        <v>500000000</v>
      </c>
      <c r="P41" s="243">
        <f t="shared" si="0"/>
        <v>500000000</v>
      </c>
      <c r="Q41" s="243">
        <v>-6500000000</v>
      </c>
      <c r="R41" s="224" t="s">
        <v>263</v>
      </c>
      <c r="S41" s="224" t="s">
        <v>262</v>
      </c>
      <c r="T41" s="224" t="s">
        <v>261</v>
      </c>
      <c r="U41" s="224" t="s">
        <v>253</v>
      </c>
      <c r="V41" s="224" t="s">
        <v>260</v>
      </c>
      <c r="W41" s="224" t="s">
        <v>259</v>
      </c>
      <c r="X41" s="224" t="s">
        <v>1868</v>
      </c>
    </row>
    <row r="42" spans="1:24">
      <c r="A42" s="224" t="s">
        <v>496</v>
      </c>
      <c r="B42" s="242">
        <v>44715</v>
      </c>
      <c r="C42" s="224">
        <v>107</v>
      </c>
      <c r="D42" s="224" t="s">
        <v>860</v>
      </c>
      <c r="E42" s="224">
        <v>1070872</v>
      </c>
      <c r="F42" s="224">
        <v>0</v>
      </c>
      <c r="G42" s="224" t="s">
        <v>264</v>
      </c>
      <c r="H42" s="224" t="s">
        <v>1994</v>
      </c>
      <c r="J42" s="224">
        <v>0</v>
      </c>
      <c r="K42" s="224" t="s">
        <v>43</v>
      </c>
      <c r="L42" s="243">
        <v>500000000</v>
      </c>
      <c r="N42" s="243">
        <v>500000000</v>
      </c>
      <c r="P42" s="243">
        <f t="shared" si="0"/>
        <v>500000000</v>
      </c>
      <c r="Q42" s="243">
        <v>-6000000000</v>
      </c>
      <c r="R42" s="224" t="s">
        <v>263</v>
      </c>
      <c r="S42" s="224" t="s">
        <v>262</v>
      </c>
      <c r="T42" s="224" t="s">
        <v>261</v>
      </c>
      <c r="U42" s="224" t="s">
        <v>253</v>
      </c>
      <c r="V42" s="224" t="s">
        <v>260</v>
      </c>
      <c r="W42" s="224" t="s">
        <v>259</v>
      </c>
      <c r="X42" s="224" t="s">
        <v>271</v>
      </c>
    </row>
    <row r="43" spans="1:24">
      <c r="A43" s="224" t="s">
        <v>496</v>
      </c>
      <c r="B43" s="242">
        <v>44722</v>
      </c>
      <c r="C43" s="224">
        <v>107</v>
      </c>
      <c r="D43" s="224" t="s">
        <v>860</v>
      </c>
      <c r="E43" s="224">
        <v>1070872</v>
      </c>
      <c r="F43" s="224">
        <v>0</v>
      </c>
      <c r="G43" s="224" t="s">
        <v>264</v>
      </c>
      <c r="H43" s="224" t="s">
        <v>1995</v>
      </c>
      <c r="J43" s="224">
        <v>0</v>
      </c>
      <c r="K43" s="224" t="s">
        <v>43</v>
      </c>
      <c r="L43" s="243">
        <v>2000000000</v>
      </c>
      <c r="N43" s="243">
        <v>2000000000</v>
      </c>
      <c r="P43" s="243">
        <f t="shared" si="0"/>
        <v>2000000000</v>
      </c>
      <c r="Q43" s="243">
        <v>-4000000000</v>
      </c>
      <c r="R43" s="224" t="s">
        <v>263</v>
      </c>
      <c r="S43" s="224" t="s">
        <v>262</v>
      </c>
      <c r="T43" s="224" t="s">
        <v>261</v>
      </c>
      <c r="U43" s="224" t="s">
        <v>253</v>
      </c>
      <c r="V43" s="224" t="s">
        <v>260</v>
      </c>
      <c r="W43" s="224" t="s">
        <v>259</v>
      </c>
      <c r="X43" s="224" t="s">
        <v>1868</v>
      </c>
    </row>
    <row r="44" spans="1:24">
      <c r="A44" s="224" t="s">
        <v>496</v>
      </c>
      <c r="B44" s="242">
        <v>44748</v>
      </c>
      <c r="C44" s="224">
        <v>107</v>
      </c>
      <c r="D44" s="224" t="s">
        <v>860</v>
      </c>
      <c r="E44" s="224">
        <v>1070872</v>
      </c>
      <c r="F44" s="224">
        <v>0</v>
      </c>
      <c r="G44" s="224" t="s">
        <v>264</v>
      </c>
      <c r="H44" s="224" t="s">
        <v>1867</v>
      </c>
      <c r="J44" s="224">
        <v>0</v>
      </c>
      <c r="K44" s="224" t="s">
        <v>43</v>
      </c>
      <c r="L44" s="243">
        <v>500000000</v>
      </c>
      <c r="N44" s="243">
        <v>500000000</v>
      </c>
      <c r="P44" s="243">
        <f t="shared" si="0"/>
        <v>500000000</v>
      </c>
      <c r="Q44" s="243">
        <v>-3500000000</v>
      </c>
      <c r="R44" s="224" t="s">
        <v>263</v>
      </c>
      <c r="S44" s="224" t="s">
        <v>262</v>
      </c>
      <c r="T44" s="224" t="s">
        <v>261</v>
      </c>
      <c r="U44" s="224" t="s">
        <v>253</v>
      </c>
      <c r="V44" s="224" t="s">
        <v>260</v>
      </c>
      <c r="W44" s="224" t="s">
        <v>259</v>
      </c>
      <c r="X44" s="224" t="s">
        <v>1868</v>
      </c>
    </row>
    <row r="45" spans="1:24">
      <c r="A45" s="224" t="s">
        <v>496</v>
      </c>
      <c r="B45" s="242">
        <v>44776</v>
      </c>
      <c r="C45" s="224">
        <v>107</v>
      </c>
      <c r="D45" s="224" t="s">
        <v>860</v>
      </c>
      <c r="E45" s="224">
        <v>1070872</v>
      </c>
      <c r="F45" s="224">
        <v>0</v>
      </c>
      <c r="G45" s="224" t="s">
        <v>264</v>
      </c>
      <c r="H45" s="224" t="s">
        <v>1869</v>
      </c>
      <c r="J45" s="224">
        <v>0</v>
      </c>
      <c r="K45" s="224" t="s">
        <v>43</v>
      </c>
      <c r="L45" s="243">
        <v>500000000</v>
      </c>
      <c r="N45" s="243">
        <v>500000000</v>
      </c>
      <c r="P45" s="243">
        <f t="shared" si="0"/>
        <v>500000000</v>
      </c>
      <c r="Q45" s="243">
        <v>-3000000000</v>
      </c>
      <c r="R45" s="224" t="s">
        <v>263</v>
      </c>
      <c r="S45" s="224" t="s">
        <v>262</v>
      </c>
      <c r="T45" s="224" t="s">
        <v>261</v>
      </c>
      <c r="U45" s="224" t="s">
        <v>253</v>
      </c>
      <c r="V45" s="224" t="s">
        <v>260</v>
      </c>
      <c r="W45" s="224" t="s">
        <v>259</v>
      </c>
      <c r="X45" s="224" t="s">
        <v>1868</v>
      </c>
    </row>
    <row r="46" spans="1:24">
      <c r="A46" s="224" t="s">
        <v>496</v>
      </c>
      <c r="B46" s="242">
        <v>44805</v>
      </c>
      <c r="C46" s="224">
        <v>107</v>
      </c>
      <c r="D46" s="224" t="s">
        <v>860</v>
      </c>
      <c r="E46" s="224">
        <v>1070872</v>
      </c>
      <c r="F46" s="224">
        <v>0</v>
      </c>
      <c r="G46" s="224" t="s">
        <v>264</v>
      </c>
      <c r="H46" s="224" t="s">
        <v>1870</v>
      </c>
      <c r="J46" s="224">
        <v>0</v>
      </c>
      <c r="K46" s="224" t="s">
        <v>43</v>
      </c>
      <c r="L46" s="243">
        <v>500000000</v>
      </c>
      <c r="N46" s="243">
        <v>500000000</v>
      </c>
      <c r="P46" s="243">
        <f t="shared" si="0"/>
        <v>500000000</v>
      </c>
      <c r="Q46" s="243">
        <v>-2500000000</v>
      </c>
      <c r="R46" s="224" t="s">
        <v>263</v>
      </c>
      <c r="S46" s="224" t="s">
        <v>262</v>
      </c>
      <c r="T46" s="224" t="s">
        <v>261</v>
      </c>
      <c r="U46" s="224" t="s">
        <v>253</v>
      </c>
      <c r="V46" s="224" t="s">
        <v>260</v>
      </c>
      <c r="W46" s="224" t="s">
        <v>259</v>
      </c>
      <c r="X46" s="224" t="s">
        <v>1868</v>
      </c>
    </row>
    <row r="47" spans="1:24">
      <c r="A47" s="224" t="s">
        <v>496</v>
      </c>
      <c r="B47" s="242">
        <v>44839</v>
      </c>
      <c r="C47" s="224">
        <v>107</v>
      </c>
      <c r="D47" s="224" t="s">
        <v>860</v>
      </c>
      <c r="E47" s="224">
        <v>1070872</v>
      </c>
      <c r="F47" s="224">
        <v>0</v>
      </c>
      <c r="G47" s="224" t="s">
        <v>264</v>
      </c>
      <c r="H47" s="224" t="s">
        <v>1996</v>
      </c>
      <c r="J47" s="224">
        <v>0</v>
      </c>
      <c r="K47" s="224" t="s">
        <v>43</v>
      </c>
      <c r="L47" s="243">
        <v>500000000</v>
      </c>
      <c r="N47" s="243">
        <v>500000000</v>
      </c>
      <c r="P47" s="243">
        <f t="shared" si="0"/>
        <v>500000000</v>
      </c>
      <c r="Q47" s="243">
        <v>-2000000000</v>
      </c>
      <c r="R47" s="224" t="s">
        <v>263</v>
      </c>
      <c r="S47" s="224" t="s">
        <v>262</v>
      </c>
      <c r="T47" s="224" t="s">
        <v>261</v>
      </c>
      <c r="U47" s="224" t="s">
        <v>253</v>
      </c>
      <c r="V47" s="224" t="s">
        <v>260</v>
      </c>
      <c r="W47" s="224" t="s">
        <v>259</v>
      </c>
      <c r="X47" s="224" t="s">
        <v>1868</v>
      </c>
    </row>
    <row r="48" spans="1:24">
      <c r="A48" s="224" t="s">
        <v>496</v>
      </c>
      <c r="B48" s="242">
        <v>44866</v>
      </c>
      <c r="C48" s="224">
        <v>107</v>
      </c>
      <c r="D48" s="224" t="s">
        <v>860</v>
      </c>
      <c r="E48" s="224">
        <v>1070872</v>
      </c>
      <c r="F48" s="224">
        <v>0</v>
      </c>
      <c r="G48" s="224" t="s">
        <v>264</v>
      </c>
      <c r="H48" s="224" t="s">
        <v>1997</v>
      </c>
      <c r="J48" s="224">
        <v>0</v>
      </c>
      <c r="K48" s="224" t="s">
        <v>43</v>
      </c>
      <c r="L48" s="243">
        <v>500000000</v>
      </c>
      <c r="N48" s="243">
        <v>500000000</v>
      </c>
      <c r="P48" s="243">
        <f t="shared" si="0"/>
        <v>500000000</v>
      </c>
      <c r="Q48" s="243">
        <v>-1500000000</v>
      </c>
      <c r="R48" s="224" t="s">
        <v>263</v>
      </c>
      <c r="S48" s="224" t="s">
        <v>262</v>
      </c>
      <c r="T48" s="224" t="s">
        <v>261</v>
      </c>
      <c r="U48" s="224" t="s">
        <v>253</v>
      </c>
      <c r="V48" s="224" t="s">
        <v>260</v>
      </c>
      <c r="W48" s="224" t="s">
        <v>259</v>
      </c>
      <c r="X48" s="224" t="s">
        <v>1991</v>
      </c>
    </row>
    <row r="49" spans="1:24">
      <c r="A49" s="224" t="s">
        <v>496</v>
      </c>
      <c r="B49" s="242">
        <v>44896</v>
      </c>
      <c r="C49" s="224">
        <v>107</v>
      </c>
      <c r="D49" s="224" t="s">
        <v>860</v>
      </c>
      <c r="E49" s="224">
        <v>1070872</v>
      </c>
      <c r="F49" s="224">
        <v>0</v>
      </c>
      <c r="G49" s="224" t="s">
        <v>264</v>
      </c>
      <c r="H49" s="224" t="s">
        <v>1998</v>
      </c>
      <c r="J49" s="224">
        <v>0</v>
      </c>
      <c r="K49" s="224" t="s">
        <v>43</v>
      </c>
      <c r="L49" s="243">
        <v>500000000</v>
      </c>
      <c r="N49" s="243">
        <v>500000000</v>
      </c>
      <c r="P49" s="243">
        <f t="shared" si="0"/>
        <v>500000000</v>
      </c>
      <c r="Q49" s="243">
        <v>-1000000000</v>
      </c>
      <c r="R49" s="224" t="s">
        <v>263</v>
      </c>
      <c r="S49" s="224" t="s">
        <v>262</v>
      </c>
      <c r="T49" s="224" t="s">
        <v>261</v>
      </c>
      <c r="U49" s="224" t="s">
        <v>253</v>
      </c>
      <c r="V49" s="224" t="s">
        <v>260</v>
      </c>
      <c r="W49" s="224" t="s">
        <v>259</v>
      </c>
      <c r="X49" s="224" t="s">
        <v>1868</v>
      </c>
    </row>
    <row r="50" spans="1:24">
      <c r="A50" s="224" t="s">
        <v>496</v>
      </c>
      <c r="B50" s="242">
        <v>44896</v>
      </c>
      <c r="C50" s="224">
        <v>107</v>
      </c>
      <c r="D50" s="224" t="s">
        <v>860</v>
      </c>
      <c r="E50" s="224">
        <v>1070872</v>
      </c>
      <c r="F50" s="224">
        <v>0</v>
      </c>
      <c r="G50" s="224" t="s">
        <v>264</v>
      </c>
      <c r="H50" s="224" t="s">
        <v>1999</v>
      </c>
      <c r="J50" s="224">
        <v>0</v>
      </c>
      <c r="K50" s="224" t="s">
        <v>43</v>
      </c>
      <c r="L50" s="243">
        <v>4321542955</v>
      </c>
      <c r="N50" s="243">
        <v>4321542955</v>
      </c>
      <c r="P50" s="243">
        <f t="shared" si="0"/>
        <v>4321542955</v>
      </c>
      <c r="Q50" s="243">
        <v>3321542955</v>
      </c>
      <c r="R50" s="224" t="s">
        <v>263</v>
      </c>
      <c r="S50" s="224" t="s">
        <v>262</v>
      </c>
      <c r="T50" s="224" t="s">
        <v>261</v>
      </c>
      <c r="U50" s="224" t="s">
        <v>253</v>
      </c>
      <c r="V50" s="224" t="s">
        <v>260</v>
      </c>
      <c r="W50" s="224" t="s">
        <v>259</v>
      </c>
      <c r="X50" s="224" t="s">
        <v>1868</v>
      </c>
    </row>
    <row r="51" spans="1:24" hidden="1">
      <c r="A51" s="224" t="s">
        <v>496</v>
      </c>
      <c r="B51" s="242">
        <v>44926</v>
      </c>
      <c r="C51" s="224">
        <v>0</v>
      </c>
      <c r="D51" s="224">
        <v>0</v>
      </c>
      <c r="E51" s="224">
        <v>0</v>
      </c>
      <c r="F51" s="224">
        <v>0</v>
      </c>
      <c r="G51" s="224" t="s">
        <v>1977</v>
      </c>
      <c r="H51" s="224">
        <v>1576329</v>
      </c>
      <c r="I51" s="224" t="s">
        <v>1978</v>
      </c>
      <c r="J51" s="224" t="s">
        <v>1977</v>
      </c>
      <c r="K51" s="224" t="s">
        <v>43</v>
      </c>
      <c r="M51" s="243">
        <v>4321542955</v>
      </c>
      <c r="O51" s="243">
        <v>4321542955</v>
      </c>
      <c r="P51" s="243">
        <f t="shared" si="0"/>
        <v>-4321542955</v>
      </c>
      <c r="Q51" s="243">
        <v>-1000000000</v>
      </c>
      <c r="R51" s="224" t="s">
        <v>256</v>
      </c>
      <c r="S51" s="224" t="s">
        <v>255</v>
      </c>
      <c r="T51" s="224" t="s">
        <v>254</v>
      </c>
      <c r="U51" s="224" t="s">
        <v>253</v>
      </c>
      <c r="V51" s="224" t="s">
        <v>43</v>
      </c>
      <c r="W51" s="224">
        <v>0</v>
      </c>
    </row>
    <row r="52" spans="1:24" hidden="1">
      <c r="A52" s="224" t="s">
        <v>512</v>
      </c>
      <c r="B52" s="242">
        <v>44562</v>
      </c>
      <c r="C52" s="224">
        <v>0</v>
      </c>
      <c r="D52" s="224">
        <v>0</v>
      </c>
      <c r="E52" s="224">
        <v>0</v>
      </c>
      <c r="F52" s="224">
        <v>0</v>
      </c>
      <c r="G52" s="224" t="s">
        <v>1900</v>
      </c>
      <c r="H52" s="224">
        <v>1496983</v>
      </c>
      <c r="I52" s="224" t="s">
        <v>1901</v>
      </c>
      <c r="J52" s="224" t="s">
        <v>257</v>
      </c>
      <c r="K52" s="224" t="s">
        <v>43</v>
      </c>
      <c r="L52" s="243">
        <v>35700000</v>
      </c>
      <c r="M52" s="243">
        <v>0</v>
      </c>
      <c r="N52" s="243">
        <v>35700000</v>
      </c>
      <c r="O52" s="243">
        <v>0</v>
      </c>
      <c r="P52" s="243">
        <f t="shared" si="0"/>
        <v>35700000</v>
      </c>
      <c r="Q52" s="243">
        <v>35700000</v>
      </c>
      <c r="R52" s="224" t="s">
        <v>256</v>
      </c>
      <c r="S52" s="224" t="s">
        <v>258</v>
      </c>
      <c r="T52" s="224" t="s">
        <v>257</v>
      </c>
      <c r="U52" s="224" t="s">
        <v>253</v>
      </c>
      <c r="V52" s="224" t="s">
        <v>43</v>
      </c>
      <c r="W52" s="224">
        <v>0</v>
      </c>
    </row>
    <row r="53" spans="1:24" hidden="1">
      <c r="A53" s="224" t="s">
        <v>511</v>
      </c>
      <c r="B53" s="242">
        <v>44562</v>
      </c>
      <c r="C53" s="224">
        <v>0</v>
      </c>
      <c r="D53" s="224">
        <v>0</v>
      </c>
      <c r="E53" s="224">
        <v>0</v>
      </c>
      <c r="F53" s="224">
        <v>0</v>
      </c>
      <c r="G53" s="224" t="s">
        <v>1900</v>
      </c>
      <c r="H53" s="224">
        <v>1496983</v>
      </c>
      <c r="I53" s="224" t="s">
        <v>1901</v>
      </c>
      <c r="J53" s="224" t="s">
        <v>257</v>
      </c>
      <c r="K53" s="224" t="s">
        <v>43</v>
      </c>
      <c r="L53" s="243">
        <v>50266914938</v>
      </c>
      <c r="M53" s="243">
        <v>50580350889</v>
      </c>
      <c r="N53" s="243">
        <v>50266914938</v>
      </c>
      <c r="O53" s="243">
        <v>50580350889</v>
      </c>
      <c r="P53" s="243">
        <f t="shared" si="0"/>
        <v>-313435951</v>
      </c>
      <c r="Q53" s="243">
        <v>-277735951</v>
      </c>
      <c r="R53" s="224" t="s">
        <v>256</v>
      </c>
      <c r="S53" s="224" t="s">
        <v>258</v>
      </c>
      <c r="T53" s="224" t="s">
        <v>257</v>
      </c>
      <c r="U53" s="224" t="s">
        <v>253</v>
      </c>
      <c r="V53" s="224" t="s">
        <v>43</v>
      </c>
      <c r="W53" s="224">
        <v>0</v>
      </c>
    </row>
    <row r="54" spans="1:24">
      <c r="A54" s="224" t="s">
        <v>511</v>
      </c>
      <c r="B54" s="242">
        <v>44586</v>
      </c>
      <c r="C54" s="224">
        <v>107</v>
      </c>
      <c r="D54" s="224" t="s">
        <v>244</v>
      </c>
      <c r="E54" s="224">
        <v>1070873</v>
      </c>
      <c r="F54" s="224">
        <v>0</v>
      </c>
      <c r="G54" s="224" t="s">
        <v>264</v>
      </c>
      <c r="H54" s="224" t="s">
        <v>2000</v>
      </c>
      <c r="J54" s="224">
        <v>0</v>
      </c>
      <c r="K54" s="224" t="s">
        <v>43</v>
      </c>
      <c r="L54" s="243">
        <v>35700000</v>
      </c>
      <c r="N54" s="243">
        <v>35700000</v>
      </c>
      <c r="P54" s="243">
        <f t="shared" si="0"/>
        <v>35700000</v>
      </c>
      <c r="Q54" s="243">
        <v>-242035951</v>
      </c>
      <c r="R54" s="224" t="s">
        <v>263</v>
      </c>
      <c r="S54" s="224" t="s">
        <v>262</v>
      </c>
      <c r="T54" s="224" t="s">
        <v>261</v>
      </c>
      <c r="U54" s="224" t="s">
        <v>253</v>
      </c>
      <c r="V54" s="224" t="s">
        <v>260</v>
      </c>
      <c r="W54" s="224" t="s">
        <v>259</v>
      </c>
      <c r="X54" s="224" t="s">
        <v>366</v>
      </c>
    </row>
    <row r="55" spans="1:24">
      <c r="A55" s="224" t="s">
        <v>511</v>
      </c>
      <c r="B55" s="242">
        <v>44603</v>
      </c>
      <c r="C55" s="224">
        <v>107</v>
      </c>
      <c r="D55" s="224" t="s">
        <v>244</v>
      </c>
      <c r="E55" s="224">
        <v>1070873</v>
      </c>
      <c r="F55" s="224">
        <v>0</v>
      </c>
      <c r="G55" s="224" t="s">
        <v>264</v>
      </c>
      <c r="H55" s="224" t="s">
        <v>2001</v>
      </c>
      <c r="J55" s="224">
        <v>0</v>
      </c>
      <c r="K55" s="224" t="s">
        <v>43</v>
      </c>
      <c r="L55" s="243">
        <v>35700000</v>
      </c>
      <c r="N55" s="243">
        <v>35700000</v>
      </c>
      <c r="P55" s="243">
        <f t="shared" si="0"/>
        <v>35700000</v>
      </c>
      <c r="Q55" s="243">
        <v>-206335951</v>
      </c>
      <c r="R55" s="224" t="s">
        <v>263</v>
      </c>
      <c r="S55" s="224" t="s">
        <v>262</v>
      </c>
      <c r="T55" s="224" t="s">
        <v>261</v>
      </c>
      <c r="U55" s="224" t="s">
        <v>253</v>
      </c>
      <c r="V55" s="224" t="s">
        <v>260</v>
      </c>
      <c r="W55" s="224" t="s">
        <v>259</v>
      </c>
      <c r="X55" s="224" t="s">
        <v>366</v>
      </c>
    </row>
    <row r="56" spans="1:24">
      <c r="A56" s="224" t="s">
        <v>511</v>
      </c>
      <c r="B56" s="242">
        <v>44623</v>
      </c>
      <c r="C56" s="224">
        <v>107</v>
      </c>
      <c r="D56" s="224" t="s">
        <v>244</v>
      </c>
      <c r="E56" s="224">
        <v>1070873</v>
      </c>
      <c r="F56" s="224">
        <v>0</v>
      </c>
      <c r="G56" s="224" t="s">
        <v>264</v>
      </c>
      <c r="H56" s="224" t="s">
        <v>2002</v>
      </c>
      <c r="J56" s="224">
        <v>0</v>
      </c>
      <c r="K56" s="224" t="s">
        <v>43</v>
      </c>
      <c r="L56" s="243">
        <v>63082583</v>
      </c>
      <c r="N56" s="243">
        <v>63082583</v>
      </c>
      <c r="P56" s="243">
        <f t="shared" si="0"/>
        <v>63082583</v>
      </c>
      <c r="Q56" s="243">
        <v>-143253368</v>
      </c>
      <c r="R56" s="224" t="s">
        <v>263</v>
      </c>
      <c r="S56" s="224" t="s">
        <v>262</v>
      </c>
      <c r="T56" s="224" t="s">
        <v>261</v>
      </c>
      <c r="U56" s="224" t="s">
        <v>253</v>
      </c>
      <c r="V56" s="224" t="s">
        <v>260</v>
      </c>
      <c r="W56" s="224" t="s">
        <v>259</v>
      </c>
      <c r="X56" s="224" t="s">
        <v>366</v>
      </c>
    </row>
    <row r="57" spans="1:24">
      <c r="A57" s="224" t="s">
        <v>511</v>
      </c>
      <c r="B57" s="242">
        <v>44673</v>
      </c>
      <c r="C57" s="224">
        <v>107</v>
      </c>
      <c r="D57" s="224" t="s">
        <v>244</v>
      </c>
      <c r="E57" s="224">
        <v>1070873</v>
      </c>
      <c r="F57" s="224">
        <v>0</v>
      </c>
      <c r="G57" s="224" t="s">
        <v>264</v>
      </c>
      <c r="H57" s="224" t="s">
        <v>2003</v>
      </c>
      <c r="J57" s="224">
        <v>0</v>
      </c>
      <c r="K57" s="224" t="s">
        <v>43</v>
      </c>
      <c r="L57" s="243">
        <v>95200000</v>
      </c>
      <c r="N57" s="243">
        <v>95200000</v>
      </c>
      <c r="P57" s="243">
        <f t="shared" si="0"/>
        <v>95200000</v>
      </c>
      <c r="Q57" s="243">
        <v>-48053368</v>
      </c>
      <c r="R57" s="224" t="s">
        <v>263</v>
      </c>
      <c r="S57" s="224" t="s">
        <v>262</v>
      </c>
      <c r="T57" s="224" t="s">
        <v>261</v>
      </c>
      <c r="U57" s="224" t="s">
        <v>253</v>
      </c>
      <c r="V57" s="224" t="s">
        <v>260</v>
      </c>
      <c r="W57" s="224" t="s">
        <v>259</v>
      </c>
      <c r="X57" s="224" t="s">
        <v>2004</v>
      </c>
    </row>
    <row r="58" spans="1:24">
      <c r="A58" s="224" t="s">
        <v>511</v>
      </c>
      <c r="B58" s="242">
        <v>44673</v>
      </c>
      <c r="C58" s="224">
        <v>107</v>
      </c>
      <c r="D58" s="224" t="s">
        <v>244</v>
      </c>
      <c r="E58" s="224">
        <v>1070873</v>
      </c>
      <c r="F58" s="224">
        <v>0</v>
      </c>
      <c r="G58" s="224" t="s">
        <v>264</v>
      </c>
      <c r="H58" s="224" t="s">
        <v>2005</v>
      </c>
      <c r="J58" s="224">
        <v>0</v>
      </c>
      <c r="K58" s="224" t="s">
        <v>43</v>
      </c>
      <c r="L58" s="243">
        <v>90117976</v>
      </c>
      <c r="N58" s="243">
        <v>90117976</v>
      </c>
      <c r="P58" s="243">
        <f t="shared" si="0"/>
        <v>90117976</v>
      </c>
      <c r="Q58" s="243">
        <v>42064608</v>
      </c>
      <c r="R58" s="224" t="s">
        <v>263</v>
      </c>
      <c r="S58" s="224" t="s">
        <v>262</v>
      </c>
      <c r="T58" s="224" t="s">
        <v>261</v>
      </c>
      <c r="U58" s="224" t="s">
        <v>253</v>
      </c>
      <c r="V58" s="224" t="s">
        <v>260</v>
      </c>
      <c r="W58" s="224" t="s">
        <v>259</v>
      </c>
      <c r="X58" s="224" t="s">
        <v>366</v>
      </c>
    </row>
    <row r="59" spans="1:24">
      <c r="A59" s="224" t="s">
        <v>511</v>
      </c>
      <c r="B59" s="242">
        <v>44673</v>
      </c>
      <c r="C59" s="224">
        <v>107</v>
      </c>
      <c r="D59" s="224" t="s">
        <v>244</v>
      </c>
      <c r="E59" s="224">
        <v>1070873</v>
      </c>
      <c r="F59" s="224">
        <v>0</v>
      </c>
      <c r="G59" s="224" t="s">
        <v>264</v>
      </c>
      <c r="H59" s="224" t="s">
        <v>2006</v>
      </c>
      <c r="J59" s="224">
        <v>0</v>
      </c>
      <c r="K59" s="224" t="s">
        <v>43</v>
      </c>
      <c r="L59" s="243">
        <v>380800000</v>
      </c>
      <c r="N59" s="243">
        <v>380800000</v>
      </c>
      <c r="P59" s="243">
        <f t="shared" si="0"/>
        <v>380800000</v>
      </c>
      <c r="Q59" s="243">
        <v>422864608</v>
      </c>
      <c r="R59" s="224" t="s">
        <v>263</v>
      </c>
      <c r="S59" s="224" t="s">
        <v>262</v>
      </c>
      <c r="T59" s="224" t="s">
        <v>261</v>
      </c>
      <c r="U59" s="224" t="s">
        <v>253</v>
      </c>
      <c r="V59" s="224" t="s">
        <v>260</v>
      </c>
      <c r="W59" s="224" t="s">
        <v>259</v>
      </c>
      <c r="X59" s="224" t="s">
        <v>2004</v>
      </c>
    </row>
    <row r="60" spans="1:24" hidden="1">
      <c r="A60" s="224" t="s">
        <v>511</v>
      </c>
      <c r="B60" s="242">
        <v>44677</v>
      </c>
      <c r="C60" s="224">
        <v>0</v>
      </c>
      <c r="D60" s="224">
        <v>0</v>
      </c>
      <c r="E60" s="224">
        <v>0</v>
      </c>
      <c r="F60" s="224">
        <v>0</v>
      </c>
      <c r="G60" s="224" t="s">
        <v>1913</v>
      </c>
      <c r="H60" s="224">
        <v>1497035</v>
      </c>
      <c r="I60" s="224" t="s">
        <v>1914</v>
      </c>
      <c r="J60" s="224" t="s">
        <v>1915</v>
      </c>
      <c r="K60" s="224" t="s">
        <v>43</v>
      </c>
      <c r="M60" s="243">
        <v>1309000000</v>
      </c>
      <c r="O60" s="243">
        <v>1309000000</v>
      </c>
      <c r="P60" s="243">
        <f t="shared" si="0"/>
        <v>-1309000000</v>
      </c>
      <c r="Q60" s="243">
        <v>-886135392</v>
      </c>
      <c r="R60" s="224" t="s">
        <v>256</v>
      </c>
      <c r="S60" s="224" t="s">
        <v>255</v>
      </c>
      <c r="T60" s="224" t="s">
        <v>254</v>
      </c>
      <c r="U60" s="224" t="s">
        <v>253</v>
      </c>
      <c r="V60" s="224" t="s">
        <v>43</v>
      </c>
      <c r="W60" s="224">
        <v>0</v>
      </c>
    </row>
    <row r="61" spans="1:24" hidden="1">
      <c r="A61" s="224" t="s">
        <v>511</v>
      </c>
      <c r="B61" s="242">
        <v>44681</v>
      </c>
      <c r="C61" s="224">
        <v>0</v>
      </c>
      <c r="D61" s="224">
        <v>0</v>
      </c>
      <c r="E61" s="224">
        <v>0</v>
      </c>
      <c r="F61" s="224">
        <v>0</v>
      </c>
      <c r="G61" s="224" t="s">
        <v>1967</v>
      </c>
      <c r="H61" s="224">
        <v>1506173</v>
      </c>
      <c r="I61" s="224" t="s">
        <v>1968</v>
      </c>
      <c r="J61" s="224" t="s">
        <v>1967</v>
      </c>
      <c r="K61" s="224" t="s">
        <v>43</v>
      </c>
      <c r="L61" s="243">
        <v>53135392</v>
      </c>
      <c r="N61" s="243">
        <v>53135392</v>
      </c>
      <c r="P61" s="243">
        <f t="shared" si="0"/>
        <v>53135392</v>
      </c>
      <c r="Q61" s="243">
        <v>-833000000</v>
      </c>
      <c r="R61" s="224" t="s">
        <v>256</v>
      </c>
      <c r="S61" s="224" t="s">
        <v>255</v>
      </c>
      <c r="T61" s="224" t="s">
        <v>254</v>
      </c>
      <c r="U61" s="224" t="s">
        <v>253</v>
      </c>
      <c r="V61" s="224" t="s">
        <v>43</v>
      </c>
      <c r="W61" s="224">
        <v>0</v>
      </c>
    </row>
    <row r="62" spans="1:24">
      <c r="A62" s="224" t="s">
        <v>511</v>
      </c>
      <c r="B62" s="242">
        <v>44704</v>
      </c>
      <c r="C62" s="224">
        <v>107</v>
      </c>
      <c r="D62" s="224" t="s">
        <v>244</v>
      </c>
      <c r="E62" s="224">
        <v>1070873</v>
      </c>
      <c r="F62" s="224">
        <v>0</v>
      </c>
      <c r="G62" s="224" t="s">
        <v>264</v>
      </c>
      <c r="H62" s="224" t="s">
        <v>2007</v>
      </c>
      <c r="J62" s="224">
        <v>0</v>
      </c>
      <c r="K62" s="224" t="s">
        <v>43</v>
      </c>
      <c r="L62" s="243">
        <v>59500000</v>
      </c>
      <c r="N62" s="243">
        <v>59500000</v>
      </c>
      <c r="P62" s="243">
        <f t="shared" si="0"/>
        <v>59500000</v>
      </c>
      <c r="Q62" s="243">
        <v>-773500000</v>
      </c>
      <c r="R62" s="224" t="s">
        <v>263</v>
      </c>
      <c r="S62" s="224" t="s">
        <v>262</v>
      </c>
      <c r="T62" s="224" t="s">
        <v>261</v>
      </c>
      <c r="U62" s="224" t="s">
        <v>253</v>
      </c>
      <c r="V62" s="224" t="s">
        <v>260</v>
      </c>
      <c r="W62" s="224" t="s">
        <v>259</v>
      </c>
      <c r="X62" s="224" t="s">
        <v>2008</v>
      </c>
    </row>
    <row r="63" spans="1:24">
      <c r="A63" s="224" t="s">
        <v>511</v>
      </c>
      <c r="B63" s="242">
        <v>44704</v>
      </c>
      <c r="C63" s="224">
        <v>107</v>
      </c>
      <c r="D63" s="224" t="s">
        <v>244</v>
      </c>
      <c r="E63" s="224">
        <v>1070873</v>
      </c>
      <c r="F63" s="224">
        <v>0</v>
      </c>
      <c r="G63" s="224" t="s">
        <v>264</v>
      </c>
      <c r="H63" s="224" t="s">
        <v>2009</v>
      </c>
      <c r="J63" s="224">
        <v>0</v>
      </c>
      <c r="K63" s="224" t="s">
        <v>43</v>
      </c>
      <c r="L63" s="243">
        <v>238000000</v>
      </c>
      <c r="N63" s="243">
        <v>238000000</v>
      </c>
      <c r="P63" s="243">
        <f t="shared" si="0"/>
        <v>238000000</v>
      </c>
      <c r="Q63" s="243">
        <v>-535500000</v>
      </c>
      <c r="R63" s="224" t="s">
        <v>263</v>
      </c>
      <c r="S63" s="224" t="s">
        <v>262</v>
      </c>
      <c r="T63" s="224" t="s">
        <v>261</v>
      </c>
      <c r="U63" s="224" t="s">
        <v>253</v>
      </c>
      <c r="V63" s="224" t="s">
        <v>260</v>
      </c>
      <c r="W63" s="224" t="s">
        <v>259</v>
      </c>
      <c r="X63" s="224" t="s">
        <v>2008</v>
      </c>
    </row>
    <row r="64" spans="1:24">
      <c r="A64" s="224" t="s">
        <v>511</v>
      </c>
      <c r="B64" s="242">
        <v>44729</v>
      </c>
      <c r="C64" s="224">
        <v>107</v>
      </c>
      <c r="D64" s="224" t="s">
        <v>244</v>
      </c>
      <c r="E64" s="224">
        <v>1070873</v>
      </c>
      <c r="F64" s="224">
        <v>0</v>
      </c>
      <c r="G64" s="224" t="s">
        <v>264</v>
      </c>
      <c r="H64" s="224" t="s">
        <v>2010</v>
      </c>
      <c r="J64" s="224">
        <v>0</v>
      </c>
      <c r="K64" s="224" t="s">
        <v>43</v>
      </c>
      <c r="L64" s="243">
        <v>59500000</v>
      </c>
      <c r="N64" s="243">
        <v>59500000</v>
      </c>
      <c r="P64" s="243">
        <f t="shared" si="0"/>
        <v>59500000</v>
      </c>
      <c r="Q64" s="243">
        <v>-476000000</v>
      </c>
      <c r="R64" s="224" t="s">
        <v>263</v>
      </c>
      <c r="S64" s="224" t="s">
        <v>262</v>
      </c>
      <c r="T64" s="224" t="s">
        <v>261</v>
      </c>
      <c r="U64" s="224" t="s">
        <v>253</v>
      </c>
      <c r="V64" s="224" t="s">
        <v>260</v>
      </c>
      <c r="W64" s="224" t="s">
        <v>259</v>
      </c>
      <c r="X64" s="224" t="s">
        <v>1872</v>
      </c>
    </row>
    <row r="65" spans="1:24">
      <c r="A65" s="224" t="s">
        <v>511</v>
      </c>
      <c r="B65" s="242">
        <v>44750</v>
      </c>
      <c r="C65" s="224">
        <v>107</v>
      </c>
      <c r="D65" s="224" t="s">
        <v>244</v>
      </c>
      <c r="E65" s="224">
        <v>1070873</v>
      </c>
      <c r="F65" s="224">
        <v>0</v>
      </c>
      <c r="G65" s="224" t="s">
        <v>264</v>
      </c>
      <c r="H65" s="224" t="s">
        <v>1871</v>
      </c>
      <c r="J65" s="224">
        <v>0</v>
      </c>
      <c r="K65" s="224" t="s">
        <v>43</v>
      </c>
      <c r="L65" s="243">
        <v>59500000</v>
      </c>
      <c r="N65" s="243">
        <v>59500000</v>
      </c>
      <c r="P65" s="243">
        <f t="shared" si="0"/>
        <v>59500000</v>
      </c>
      <c r="Q65" s="243">
        <v>-416500000</v>
      </c>
      <c r="R65" s="224" t="s">
        <v>263</v>
      </c>
      <c r="S65" s="224" t="s">
        <v>262</v>
      </c>
      <c r="T65" s="224" t="s">
        <v>261</v>
      </c>
      <c r="U65" s="224" t="s">
        <v>253</v>
      </c>
      <c r="V65" s="224" t="s">
        <v>260</v>
      </c>
      <c r="W65" s="224" t="s">
        <v>259</v>
      </c>
      <c r="X65" s="224" t="s">
        <v>1872</v>
      </c>
    </row>
    <row r="66" spans="1:24">
      <c r="A66" s="224" t="s">
        <v>511</v>
      </c>
      <c r="B66" s="242">
        <v>44785</v>
      </c>
      <c r="C66" s="224">
        <v>107</v>
      </c>
      <c r="D66" s="224" t="s">
        <v>244</v>
      </c>
      <c r="E66" s="224">
        <v>1070873</v>
      </c>
      <c r="F66" s="224">
        <v>0</v>
      </c>
      <c r="G66" s="224" t="s">
        <v>264</v>
      </c>
      <c r="H66" s="224" t="s">
        <v>1873</v>
      </c>
      <c r="J66" s="224">
        <v>0</v>
      </c>
      <c r="K66" s="224" t="s">
        <v>43</v>
      </c>
      <c r="L66" s="243">
        <v>59500000</v>
      </c>
      <c r="N66" s="243">
        <v>59500000</v>
      </c>
      <c r="P66" s="243">
        <f t="shared" ref="P66:P129" si="1">+N66-O66</f>
        <v>59500000</v>
      </c>
      <c r="Q66" s="243">
        <v>-357000000</v>
      </c>
      <c r="R66" s="224" t="s">
        <v>263</v>
      </c>
      <c r="S66" s="224" t="s">
        <v>262</v>
      </c>
      <c r="T66" s="224" t="s">
        <v>261</v>
      </c>
      <c r="U66" s="224" t="s">
        <v>253</v>
      </c>
      <c r="V66" s="224" t="s">
        <v>260</v>
      </c>
      <c r="W66" s="224" t="s">
        <v>259</v>
      </c>
      <c r="X66" s="224" t="s">
        <v>1872</v>
      </c>
    </row>
    <row r="67" spans="1:24">
      <c r="A67" s="224" t="s">
        <v>511</v>
      </c>
      <c r="B67" s="242">
        <v>44809</v>
      </c>
      <c r="C67" s="224">
        <v>107</v>
      </c>
      <c r="D67" s="224" t="s">
        <v>244</v>
      </c>
      <c r="E67" s="224">
        <v>1070873</v>
      </c>
      <c r="F67" s="224">
        <v>0</v>
      </c>
      <c r="G67" s="224" t="s">
        <v>264</v>
      </c>
      <c r="H67" s="224" t="s">
        <v>1874</v>
      </c>
      <c r="J67" s="224">
        <v>0</v>
      </c>
      <c r="K67" s="224" t="s">
        <v>43</v>
      </c>
      <c r="L67" s="243">
        <v>59500000</v>
      </c>
      <c r="N67" s="243">
        <v>59500000</v>
      </c>
      <c r="P67" s="243">
        <f t="shared" si="1"/>
        <v>59500000</v>
      </c>
      <c r="Q67" s="243">
        <v>-297500000</v>
      </c>
      <c r="R67" s="224" t="s">
        <v>263</v>
      </c>
      <c r="S67" s="224" t="s">
        <v>262</v>
      </c>
      <c r="T67" s="224" t="s">
        <v>261</v>
      </c>
      <c r="U67" s="224" t="s">
        <v>253</v>
      </c>
      <c r="V67" s="224" t="s">
        <v>260</v>
      </c>
      <c r="W67" s="224" t="s">
        <v>259</v>
      </c>
      <c r="X67" s="224" t="s">
        <v>1872</v>
      </c>
    </row>
    <row r="68" spans="1:24">
      <c r="A68" s="224" t="s">
        <v>511</v>
      </c>
      <c r="B68" s="242">
        <v>44854</v>
      </c>
      <c r="C68" s="224">
        <v>107</v>
      </c>
      <c r="D68" s="224" t="s">
        <v>244</v>
      </c>
      <c r="E68" s="224">
        <v>1070873</v>
      </c>
      <c r="F68" s="224">
        <v>0</v>
      </c>
      <c r="G68" s="224" t="s">
        <v>264</v>
      </c>
      <c r="H68" s="224" t="s">
        <v>2011</v>
      </c>
      <c r="J68" s="224">
        <v>0</v>
      </c>
      <c r="K68" s="224" t="s">
        <v>43</v>
      </c>
      <c r="L68" s="243">
        <v>59500000</v>
      </c>
      <c r="N68" s="243">
        <v>59500000</v>
      </c>
      <c r="P68" s="243">
        <f t="shared" si="1"/>
        <v>59500000</v>
      </c>
      <c r="Q68" s="243">
        <v>-238000000</v>
      </c>
      <c r="R68" s="224" t="s">
        <v>263</v>
      </c>
      <c r="S68" s="224" t="s">
        <v>262</v>
      </c>
      <c r="T68" s="224" t="s">
        <v>261</v>
      </c>
      <c r="U68" s="224" t="s">
        <v>253</v>
      </c>
      <c r="V68" s="224" t="s">
        <v>260</v>
      </c>
      <c r="W68" s="224" t="s">
        <v>259</v>
      </c>
      <c r="X68" s="224" t="s">
        <v>1872</v>
      </c>
    </row>
    <row r="69" spans="1:24">
      <c r="A69" s="224" t="s">
        <v>511</v>
      </c>
      <c r="B69" s="242">
        <v>44872</v>
      </c>
      <c r="C69" s="224">
        <v>107</v>
      </c>
      <c r="D69" s="224" t="s">
        <v>244</v>
      </c>
      <c r="E69" s="224">
        <v>1070873</v>
      </c>
      <c r="F69" s="224">
        <v>0</v>
      </c>
      <c r="G69" s="224" t="s">
        <v>264</v>
      </c>
      <c r="H69" s="224" t="s">
        <v>2012</v>
      </c>
      <c r="J69" s="224">
        <v>0</v>
      </c>
      <c r="K69" s="224" t="s">
        <v>43</v>
      </c>
      <c r="L69" s="243">
        <v>59500000</v>
      </c>
      <c r="N69" s="243">
        <v>59500000</v>
      </c>
      <c r="P69" s="243">
        <f t="shared" si="1"/>
        <v>59500000</v>
      </c>
      <c r="Q69" s="243">
        <v>-178500000</v>
      </c>
      <c r="R69" s="224" t="s">
        <v>263</v>
      </c>
      <c r="S69" s="224" t="s">
        <v>262</v>
      </c>
      <c r="T69" s="224" t="s">
        <v>261</v>
      </c>
      <c r="U69" s="224" t="s">
        <v>253</v>
      </c>
      <c r="V69" s="224" t="s">
        <v>260</v>
      </c>
      <c r="W69" s="224" t="s">
        <v>259</v>
      </c>
      <c r="X69" s="224" t="s">
        <v>1872</v>
      </c>
    </row>
    <row r="70" spans="1:24">
      <c r="A70" s="224" t="s">
        <v>511</v>
      </c>
      <c r="B70" s="242">
        <v>44897</v>
      </c>
      <c r="C70" s="224">
        <v>107</v>
      </c>
      <c r="D70" s="224" t="s">
        <v>244</v>
      </c>
      <c r="E70" s="224">
        <v>1070873</v>
      </c>
      <c r="F70" s="224">
        <v>0</v>
      </c>
      <c r="G70" s="224" t="s">
        <v>264</v>
      </c>
      <c r="H70" s="224" t="s">
        <v>2013</v>
      </c>
      <c r="J70" s="224">
        <v>0</v>
      </c>
      <c r="K70" s="224" t="s">
        <v>43</v>
      </c>
      <c r="L70" s="243">
        <v>514263612</v>
      </c>
      <c r="N70" s="243">
        <v>514263612</v>
      </c>
      <c r="P70" s="243">
        <f t="shared" si="1"/>
        <v>514263612</v>
      </c>
      <c r="Q70" s="243">
        <v>335763612</v>
      </c>
      <c r="R70" s="224" t="s">
        <v>263</v>
      </c>
      <c r="S70" s="224" t="s">
        <v>262</v>
      </c>
      <c r="T70" s="224" t="s">
        <v>261</v>
      </c>
      <c r="U70" s="224" t="s">
        <v>253</v>
      </c>
      <c r="V70" s="224" t="s">
        <v>260</v>
      </c>
      <c r="W70" s="224" t="s">
        <v>259</v>
      </c>
      <c r="X70" s="224" t="s">
        <v>1872</v>
      </c>
    </row>
    <row r="71" spans="1:24">
      <c r="A71" s="224" t="s">
        <v>511</v>
      </c>
      <c r="B71" s="242">
        <v>44897</v>
      </c>
      <c r="C71" s="224">
        <v>107</v>
      </c>
      <c r="D71" s="224" t="s">
        <v>244</v>
      </c>
      <c r="E71" s="224">
        <v>1070873</v>
      </c>
      <c r="F71" s="224">
        <v>0</v>
      </c>
      <c r="G71" s="224" t="s">
        <v>264</v>
      </c>
      <c r="H71" s="224" t="s">
        <v>2014</v>
      </c>
      <c r="J71" s="224">
        <v>0</v>
      </c>
      <c r="K71" s="224" t="s">
        <v>43</v>
      </c>
      <c r="L71" s="243">
        <v>59500000</v>
      </c>
      <c r="N71" s="243">
        <v>59500000</v>
      </c>
      <c r="P71" s="243">
        <f t="shared" si="1"/>
        <v>59500000</v>
      </c>
      <c r="Q71" s="243">
        <v>395263612</v>
      </c>
      <c r="R71" s="224" t="s">
        <v>263</v>
      </c>
      <c r="S71" s="224" t="s">
        <v>262</v>
      </c>
      <c r="T71" s="224" t="s">
        <v>261</v>
      </c>
      <c r="U71" s="224" t="s">
        <v>253</v>
      </c>
      <c r="V71" s="224" t="s">
        <v>260</v>
      </c>
      <c r="W71" s="224" t="s">
        <v>259</v>
      </c>
      <c r="X71" s="224" t="s">
        <v>1872</v>
      </c>
    </row>
    <row r="72" spans="1:24" hidden="1">
      <c r="A72" s="224" t="s">
        <v>511</v>
      </c>
      <c r="B72" s="242">
        <v>44926</v>
      </c>
      <c r="C72" s="224">
        <v>0</v>
      </c>
      <c r="D72" s="224">
        <v>0</v>
      </c>
      <c r="E72" s="224">
        <v>0</v>
      </c>
      <c r="F72" s="224">
        <v>0</v>
      </c>
      <c r="G72" s="224" t="s">
        <v>1977</v>
      </c>
      <c r="H72" s="224">
        <v>1576329</v>
      </c>
      <c r="I72" s="224" t="s">
        <v>1978</v>
      </c>
      <c r="J72" s="224" t="s">
        <v>1977</v>
      </c>
      <c r="K72" s="224" t="s">
        <v>43</v>
      </c>
      <c r="M72" s="243">
        <v>514263612</v>
      </c>
      <c r="O72" s="243">
        <v>514263612</v>
      </c>
      <c r="P72" s="243">
        <f t="shared" si="1"/>
        <v>-514263612</v>
      </c>
      <c r="Q72" s="243">
        <v>-119000000</v>
      </c>
      <c r="R72" s="224" t="s">
        <v>256</v>
      </c>
      <c r="S72" s="224" t="s">
        <v>255</v>
      </c>
      <c r="T72" s="224" t="s">
        <v>254</v>
      </c>
      <c r="U72" s="224" t="s">
        <v>253</v>
      </c>
      <c r="V72" s="224" t="s">
        <v>43</v>
      </c>
      <c r="W72" s="224">
        <v>0</v>
      </c>
    </row>
    <row r="73" spans="1:24" hidden="1">
      <c r="A73" s="224" t="s">
        <v>880</v>
      </c>
      <c r="B73" s="242">
        <v>44562</v>
      </c>
      <c r="C73" s="224">
        <v>0</v>
      </c>
      <c r="D73" s="224">
        <v>0</v>
      </c>
      <c r="E73" s="224">
        <v>0</v>
      </c>
      <c r="F73" s="224">
        <v>0</v>
      </c>
      <c r="G73" s="224" t="s">
        <v>1900</v>
      </c>
      <c r="H73" s="224">
        <v>1496983</v>
      </c>
      <c r="I73" s="224" t="s">
        <v>1901</v>
      </c>
      <c r="J73" s="224" t="s">
        <v>257</v>
      </c>
      <c r="K73" s="224" t="s">
        <v>43</v>
      </c>
      <c r="L73" s="243">
        <v>35391368793</v>
      </c>
      <c r="M73" s="243">
        <v>35391368793</v>
      </c>
      <c r="N73" s="243">
        <v>35391368793</v>
      </c>
      <c r="O73" s="243">
        <v>35391368793</v>
      </c>
      <c r="P73" s="243">
        <f t="shared" si="1"/>
        <v>0</v>
      </c>
      <c r="Q73" s="243">
        <v>0</v>
      </c>
      <c r="R73" s="224" t="s">
        <v>256</v>
      </c>
      <c r="S73" s="224" t="s">
        <v>258</v>
      </c>
      <c r="T73" s="224" t="s">
        <v>257</v>
      </c>
      <c r="U73" s="224" t="s">
        <v>253</v>
      </c>
      <c r="V73" s="224" t="s">
        <v>43</v>
      </c>
      <c r="W73" s="224">
        <v>0</v>
      </c>
    </row>
    <row r="74" spans="1:24" hidden="1">
      <c r="A74" s="224" t="s">
        <v>517</v>
      </c>
      <c r="B74" s="242">
        <v>44562</v>
      </c>
      <c r="C74" s="224">
        <v>0</v>
      </c>
      <c r="D74" s="224">
        <v>0</v>
      </c>
      <c r="E74" s="224">
        <v>0</v>
      </c>
      <c r="F74" s="224">
        <v>0</v>
      </c>
      <c r="G74" s="224" t="s">
        <v>1900</v>
      </c>
      <c r="H74" s="224">
        <v>1496983</v>
      </c>
      <c r="I74" s="224" t="s">
        <v>1901</v>
      </c>
      <c r="J74" s="224" t="s">
        <v>257</v>
      </c>
      <c r="K74" s="224" t="s">
        <v>43</v>
      </c>
      <c r="L74" s="243">
        <v>350050028</v>
      </c>
      <c r="M74" s="243">
        <v>157175014</v>
      </c>
      <c r="N74" s="243">
        <v>350050028</v>
      </c>
      <c r="O74" s="243">
        <v>157175014</v>
      </c>
      <c r="P74" s="243">
        <f t="shared" si="1"/>
        <v>192875014</v>
      </c>
      <c r="Q74" s="243">
        <v>192875014</v>
      </c>
      <c r="R74" s="224" t="s">
        <v>256</v>
      </c>
      <c r="S74" s="224" t="s">
        <v>258</v>
      </c>
      <c r="T74" s="224" t="s">
        <v>257</v>
      </c>
      <c r="U74" s="224" t="s">
        <v>253</v>
      </c>
      <c r="V74" s="224" t="s">
        <v>43</v>
      </c>
      <c r="W74" s="224">
        <v>0</v>
      </c>
    </row>
    <row r="75" spans="1:24" hidden="1">
      <c r="A75" s="224" t="s">
        <v>518</v>
      </c>
      <c r="B75" s="242">
        <v>44562</v>
      </c>
      <c r="C75" s="224">
        <v>0</v>
      </c>
      <c r="D75" s="224">
        <v>0</v>
      </c>
      <c r="E75" s="224">
        <v>0</v>
      </c>
      <c r="F75" s="224">
        <v>0</v>
      </c>
      <c r="G75" s="224" t="s">
        <v>1900</v>
      </c>
      <c r="H75" s="224">
        <v>1496983</v>
      </c>
      <c r="I75" s="224" t="s">
        <v>1901</v>
      </c>
      <c r="J75" s="224" t="s">
        <v>257</v>
      </c>
      <c r="K75" s="224" t="s">
        <v>43</v>
      </c>
      <c r="L75" s="243">
        <v>50094159434</v>
      </c>
      <c r="M75" s="243">
        <v>50564770399</v>
      </c>
      <c r="N75" s="243">
        <v>50094159434</v>
      </c>
      <c r="O75" s="243">
        <v>50564770399</v>
      </c>
      <c r="P75" s="243">
        <f t="shared" si="1"/>
        <v>-470610965</v>
      </c>
      <c r="Q75" s="243">
        <v>-277735951</v>
      </c>
      <c r="R75" s="224" t="s">
        <v>256</v>
      </c>
      <c r="S75" s="224" t="s">
        <v>258</v>
      </c>
      <c r="T75" s="224" t="s">
        <v>257</v>
      </c>
      <c r="U75" s="224" t="s">
        <v>253</v>
      </c>
      <c r="V75" s="224" t="s">
        <v>43</v>
      </c>
      <c r="W75" s="224">
        <v>0</v>
      </c>
    </row>
    <row r="76" spans="1:24">
      <c r="A76" s="224" t="s">
        <v>518</v>
      </c>
      <c r="B76" s="242">
        <v>44592</v>
      </c>
      <c r="C76" s="224">
        <v>107</v>
      </c>
      <c r="D76" s="224" t="s">
        <v>252</v>
      </c>
      <c r="E76" s="224">
        <v>1070874</v>
      </c>
      <c r="F76" s="224">
        <v>0</v>
      </c>
      <c r="G76" s="224" t="s">
        <v>264</v>
      </c>
      <c r="H76" s="224" t="s">
        <v>2015</v>
      </c>
      <c r="J76" s="224">
        <v>0</v>
      </c>
      <c r="K76" s="224" t="s">
        <v>43</v>
      </c>
      <c r="L76" s="243">
        <v>35700000</v>
      </c>
      <c r="N76" s="243">
        <v>35700000</v>
      </c>
      <c r="P76" s="243">
        <f t="shared" si="1"/>
        <v>35700000</v>
      </c>
      <c r="Q76" s="243">
        <v>-242035951</v>
      </c>
      <c r="R76" s="224" t="s">
        <v>263</v>
      </c>
      <c r="S76" s="224" t="s">
        <v>262</v>
      </c>
      <c r="T76" s="224" t="s">
        <v>261</v>
      </c>
      <c r="U76" s="224" t="s">
        <v>253</v>
      </c>
      <c r="V76" s="224" t="s">
        <v>260</v>
      </c>
      <c r="W76" s="224" t="s">
        <v>259</v>
      </c>
      <c r="X76" s="224" t="s">
        <v>367</v>
      </c>
    </row>
    <row r="77" spans="1:24">
      <c r="A77" s="224" t="s">
        <v>518</v>
      </c>
      <c r="B77" s="242">
        <v>44610</v>
      </c>
      <c r="C77" s="224">
        <v>107</v>
      </c>
      <c r="D77" s="224" t="s">
        <v>252</v>
      </c>
      <c r="E77" s="224">
        <v>1070874</v>
      </c>
      <c r="F77" s="224">
        <v>0</v>
      </c>
      <c r="G77" s="224" t="s">
        <v>264</v>
      </c>
      <c r="H77" s="224" t="s">
        <v>2016</v>
      </c>
      <c r="J77" s="224">
        <v>0</v>
      </c>
      <c r="K77" s="224" t="s">
        <v>43</v>
      </c>
      <c r="L77" s="243">
        <v>35700000</v>
      </c>
      <c r="N77" s="243">
        <v>35700000</v>
      </c>
      <c r="P77" s="243">
        <f t="shared" si="1"/>
        <v>35700000</v>
      </c>
      <c r="Q77" s="243">
        <v>-206335951</v>
      </c>
      <c r="R77" s="224" t="s">
        <v>263</v>
      </c>
      <c r="S77" s="224" t="s">
        <v>262</v>
      </c>
      <c r="T77" s="224" t="s">
        <v>261</v>
      </c>
      <c r="U77" s="224" t="s">
        <v>253</v>
      </c>
      <c r="V77" s="224" t="s">
        <v>260</v>
      </c>
      <c r="W77" s="224" t="s">
        <v>259</v>
      </c>
      <c r="X77" s="224" t="s">
        <v>367</v>
      </c>
    </row>
    <row r="78" spans="1:24">
      <c r="A78" s="224" t="s">
        <v>518</v>
      </c>
      <c r="B78" s="242">
        <v>44623</v>
      </c>
      <c r="C78" s="224">
        <v>107</v>
      </c>
      <c r="D78" s="224" t="s">
        <v>252</v>
      </c>
      <c r="E78" s="224">
        <v>1070874</v>
      </c>
      <c r="F78" s="224">
        <v>0</v>
      </c>
      <c r="G78" s="224" t="s">
        <v>264</v>
      </c>
      <c r="H78" s="224" t="s">
        <v>2017</v>
      </c>
      <c r="J78" s="224">
        <v>0</v>
      </c>
      <c r="K78" s="224" t="s">
        <v>43</v>
      </c>
      <c r="L78" s="243">
        <v>63082583</v>
      </c>
      <c r="N78" s="243">
        <v>63082583</v>
      </c>
      <c r="P78" s="243">
        <f t="shared" si="1"/>
        <v>63082583</v>
      </c>
      <c r="Q78" s="243">
        <v>-143253368</v>
      </c>
      <c r="R78" s="224" t="s">
        <v>263</v>
      </c>
      <c r="S78" s="224" t="s">
        <v>262</v>
      </c>
      <c r="T78" s="224" t="s">
        <v>261</v>
      </c>
      <c r="U78" s="224" t="s">
        <v>253</v>
      </c>
      <c r="V78" s="224" t="s">
        <v>260</v>
      </c>
      <c r="W78" s="224" t="s">
        <v>259</v>
      </c>
      <c r="X78" s="224" t="s">
        <v>367</v>
      </c>
    </row>
    <row r="79" spans="1:24">
      <c r="A79" s="224" t="s">
        <v>518</v>
      </c>
      <c r="B79" s="242">
        <v>44669</v>
      </c>
      <c r="C79" s="224">
        <v>107</v>
      </c>
      <c r="D79" s="224" t="s">
        <v>252</v>
      </c>
      <c r="E79" s="224">
        <v>1070874</v>
      </c>
      <c r="F79" s="224">
        <v>0</v>
      </c>
      <c r="G79" s="224" t="s">
        <v>264</v>
      </c>
      <c r="H79" s="224" t="s">
        <v>2018</v>
      </c>
      <c r="J79" s="224">
        <v>0</v>
      </c>
      <c r="K79" s="224" t="s">
        <v>43</v>
      </c>
      <c r="M79" s="243">
        <v>143253368</v>
      </c>
      <c r="O79" s="243">
        <v>143253368</v>
      </c>
      <c r="P79" s="243">
        <f t="shared" si="1"/>
        <v>-143253368</v>
      </c>
      <c r="Q79" s="243">
        <v>-286506736</v>
      </c>
      <c r="R79" s="224" t="s">
        <v>263</v>
      </c>
      <c r="S79" s="224" t="s">
        <v>266</v>
      </c>
      <c r="T79" s="224" t="s">
        <v>261</v>
      </c>
      <c r="U79" s="224" t="s">
        <v>253</v>
      </c>
      <c r="V79" s="224" t="s">
        <v>265</v>
      </c>
      <c r="W79" s="224" t="s">
        <v>259</v>
      </c>
      <c r="X79" s="224" t="s">
        <v>367</v>
      </c>
    </row>
    <row r="80" spans="1:24">
      <c r="A80" s="224" t="s">
        <v>518</v>
      </c>
      <c r="B80" s="242">
        <v>44669</v>
      </c>
      <c r="C80" s="224">
        <v>107</v>
      </c>
      <c r="D80" s="224" t="s">
        <v>252</v>
      </c>
      <c r="E80" s="224">
        <v>1070874</v>
      </c>
      <c r="F80" s="224">
        <v>0</v>
      </c>
      <c r="G80" s="224" t="s">
        <v>264</v>
      </c>
      <c r="H80" s="224" t="s">
        <v>2018</v>
      </c>
      <c r="J80" s="224">
        <v>0</v>
      </c>
      <c r="K80" s="224" t="s">
        <v>43</v>
      </c>
      <c r="L80" s="243">
        <v>143253368</v>
      </c>
      <c r="N80" s="243">
        <v>143253368</v>
      </c>
      <c r="P80" s="243">
        <f t="shared" si="1"/>
        <v>143253368</v>
      </c>
      <c r="Q80" s="243">
        <v>-143253368</v>
      </c>
      <c r="R80" s="224" t="s">
        <v>263</v>
      </c>
      <c r="S80" s="224" t="s">
        <v>262</v>
      </c>
      <c r="T80" s="224" t="s">
        <v>261</v>
      </c>
      <c r="U80" s="224" t="s">
        <v>253</v>
      </c>
      <c r="V80" s="224" t="s">
        <v>260</v>
      </c>
      <c r="W80" s="224" t="s">
        <v>259</v>
      </c>
      <c r="X80" s="224" t="s">
        <v>367</v>
      </c>
    </row>
    <row r="81" spans="1:24">
      <c r="A81" s="224" t="s">
        <v>518</v>
      </c>
      <c r="B81" s="242">
        <v>44671</v>
      </c>
      <c r="C81" s="224">
        <v>107</v>
      </c>
      <c r="D81" s="224" t="s">
        <v>252</v>
      </c>
      <c r="E81" s="224">
        <v>1070874</v>
      </c>
      <c r="F81" s="224">
        <v>0</v>
      </c>
      <c r="G81" s="224" t="s">
        <v>264</v>
      </c>
      <c r="H81" s="224" t="s">
        <v>2019</v>
      </c>
      <c r="J81" s="224">
        <v>0</v>
      </c>
      <c r="K81" s="224" t="s">
        <v>43</v>
      </c>
      <c r="L81" s="243">
        <v>90117976</v>
      </c>
      <c r="N81" s="243">
        <v>90117976</v>
      </c>
      <c r="P81" s="243">
        <f t="shared" si="1"/>
        <v>90117976</v>
      </c>
      <c r="Q81" s="243">
        <v>-53135392</v>
      </c>
      <c r="R81" s="224" t="s">
        <v>263</v>
      </c>
      <c r="S81" s="224" t="s">
        <v>262</v>
      </c>
      <c r="T81" s="224" t="s">
        <v>261</v>
      </c>
      <c r="U81" s="224" t="s">
        <v>253</v>
      </c>
      <c r="V81" s="224" t="s">
        <v>260</v>
      </c>
      <c r="W81" s="224" t="s">
        <v>259</v>
      </c>
      <c r="X81" s="224" t="s">
        <v>367</v>
      </c>
    </row>
    <row r="82" spans="1:24">
      <c r="A82" s="224" t="s">
        <v>518</v>
      </c>
      <c r="B82" s="242">
        <v>44671</v>
      </c>
      <c r="C82" s="224">
        <v>107</v>
      </c>
      <c r="D82" s="224" t="s">
        <v>252</v>
      </c>
      <c r="E82" s="224">
        <v>1070874</v>
      </c>
      <c r="F82" s="224">
        <v>0</v>
      </c>
      <c r="G82" s="224" t="s">
        <v>264</v>
      </c>
      <c r="H82" s="224" t="s">
        <v>2020</v>
      </c>
      <c r="J82" s="224">
        <v>0</v>
      </c>
      <c r="K82" s="224" t="s">
        <v>43</v>
      </c>
      <c r="L82" s="243">
        <v>95200000</v>
      </c>
      <c r="N82" s="243">
        <v>95200000</v>
      </c>
      <c r="P82" s="243">
        <f t="shared" si="1"/>
        <v>95200000</v>
      </c>
      <c r="Q82" s="243">
        <v>42064608</v>
      </c>
      <c r="R82" s="224" t="s">
        <v>263</v>
      </c>
      <c r="S82" s="224" t="s">
        <v>262</v>
      </c>
      <c r="T82" s="224" t="s">
        <v>261</v>
      </c>
      <c r="U82" s="224" t="s">
        <v>253</v>
      </c>
      <c r="V82" s="224" t="s">
        <v>260</v>
      </c>
      <c r="W82" s="224" t="s">
        <v>259</v>
      </c>
      <c r="X82" s="224" t="s">
        <v>2021</v>
      </c>
    </row>
    <row r="83" spans="1:24">
      <c r="A83" s="224" t="s">
        <v>518</v>
      </c>
      <c r="B83" s="242">
        <v>44671</v>
      </c>
      <c r="C83" s="224">
        <v>107</v>
      </c>
      <c r="D83" s="224" t="s">
        <v>252</v>
      </c>
      <c r="E83" s="224">
        <v>1070874</v>
      </c>
      <c r="F83" s="224">
        <v>0</v>
      </c>
      <c r="G83" s="224" t="s">
        <v>264</v>
      </c>
      <c r="H83" s="224" t="s">
        <v>2022</v>
      </c>
      <c r="J83" s="224">
        <v>0</v>
      </c>
      <c r="K83" s="224" t="s">
        <v>43</v>
      </c>
      <c r="L83" s="243">
        <v>380800000</v>
      </c>
      <c r="N83" s="243">
        <v>380800000</v>
      </c>
      <c r="P83" s="243">
        <f t="shared" si="1"/>
        <v>380800000</v>
      </c>
      <c r="Q83" s="243">
        <v>422864608</v>
      </c>
      <c r="R83" s="224" t="s">
        <v>263</v>
      </c>
      <c r="S83" s="224" t="s">
        <v>262</v>
      </c>
      <c r="T83" s="224" t="s">
        <v>261</v>
      </c>
      <c r="U83" s="224" t="s">
        <v>253</v>
      </c>
      <c r="V83" s="224" t="s">
        <v>260</v>
      </c>
      <c r="W83" s="224" t="s">
        <v>259</v>
      </c>
      <c r="X83" s="224" t="s">
        <v>2021</v>
      </c>
    </row>
    <row r="84" spans="1:24" hidden="1">
      <c r="A84" s="224" t="s">
        <v>518</v>
      </c>
      <c r="B84" s="242">
        <v>44677</v>
      </c>
      <c r="C84" s="224">
        <v>0</v>
      </c>
      <c r="D84" s="224">
        <v>0</v>
      </c>
      <c r="E84" s="224">
        <v>0</v>
      </c>
      <c r="F84" s="224">
        <v>0</v>
      </c>
      <c r="G84" s="224" t="s">
        <v>1913</v>
      </c>
      <c r="H84" s="224">
        <v>1497035</v>
      </c>
      <c r="I84" s="224" t="s">
        <v>1914</v>
      </c>
      <c r="J84" s="224" t="s">
        <v>1915</v>
      </c>
      <c r="K84" s="224" t="s">
        <v>43</v>
      </c>
      <c r="M84" s="243">
        <v>1309000000</v>
      </c>
      <c r="O84" s="243">
        <v>1309000000</v>
      </c>
      <c r="P84" s="243">
        <f t="shared" si="1"/>
        <v>-1309000000</v>
      </c>
      <c r="Q84" s="243">
        <v>-886135392</v>
      </c>
      <c r="R84" s="224" t="s">
        <v>256</v>
      </c>
      <c r="S84" s="224" t="s">
        <v>255</v>
      </c>
      <c r="T84" s="224" t="s">
        <v>254</v>
      </c>
      <c r="U84" s="224" t="s">
        <v>253</v>
      </c>
      <c r="V84" s="224" t="s">
        <v>43</v>
      </c>
      <c r="W84" s="224">
        <v>0</v>
      </c>
    </row>
    <row r="85" spans="1:24" hidden="1">
      <c r="A85" s="224" t="s">
        <v>518</v>
      </c>
      <c r="B85" s="242">
        <v>44681</v>
      </c>
      <c r="C85" s="224">
        <v>0</v>
      </c>
      <c r="D85" s="224">
        <v>0</v>
      </c>
      <c r="E85" s="224">
        <v>0</v>
      </c>
      <c r="F85" s="224">
        <v>0</v>
      </c>
      <c r="G85" s="224" t="s">
        <v>1967</v>
      </c>
      <c r="H85" s="224">
        <v>1506173</v>
      </c>
      <c r="I85" s="224" t="s">
        <v>1968</v>
      </c>
      <c r="J85" s="224" t="s">
        <v>1967</v>
      </c>
      <c r="K85" s="224" t="s">
        <v>43</v>
      </c>
      <c r="L85" s="243">
        <v>53135392</v>
      </c>
      <c r="N85" s="243">
        <v>53135392</v>
      </c>
      <c r="P85" s="243">
        <f t="shared" si="1"/>
        <v>53135392</v>
      </c>
      <c r="Q85" s="243">
        <v>-833000000</v>
      </c>
      <c r="R85" s="224" t="s">
        <v>256</v>
      </c>
      <c r="S85" s="224" t="s">
        <v>255</v>
      </c>
      <c r="T85" s="224" t="s">
        <v>254</v>
      </c>
      <c r="U85" s="224" t="s">
        <v>253</v>
      </c>
      <c r="V85" s="224" t="s">
        <v>43</v>
      </c>
      <c r="W85" s="224">
        <v>0</v>
      </c>
    </row>
    <row r="86" spans="1:24">
      <c r="A86" s="224" t="s">
        <v>518</v>
      </c>
      <c r="B86" s="242">
        <v>44692</v>
      </c>
      <c r="C86" s="224">
        <v>107</v>
      </c>
      <c r="D86" s="224" t="s">
        <v>252</v>
      </c>
      <c r="E86" s="224">
        <v>1070874</v>
      </c>
      <c r="F86" s="224">
        <v>0</v>
      </c>
      <c r="G86" s="224" t="s">
        <v>264</v>
      </c>
      <c r="H86" s="224" t="s">
        <v>2023</v>
      </c>
      <c r="J86" s="224">
        <v>0</v>
      </c>
      <c r="K86" s="224" t="s">
        <v>43</v>
      </c>
      <c r="L86" s="243">
        <v>59500000</v>
      </c>
      <c r="N86" s="243">
        <v>59500000</v>
      </c>
      <c r="P86" s="243">
        <f t="shared" si="1"/>
        <v>59500000</v>
      </c>
      <c r="Q86" s="243">
        <v>-773500000</v>
      </c>
      <c r="R86" s="224" t="s">
        <v>263</v>
      </c>
      <c r="S86" s="224" t="s">
        <v>262</v>
      </c>
      <c r="T86" s="224" t="s">
        <v>261</v>
      </c>
      <c r="U86" s="224" t="s">
        <v>253</v>
      </c>
      <c r="V86" s="224" t="s">
        <v>260</v>
      </c>
      <c r="W86" s="224" t="s">
        <v>259</v>
      </c>
      <c r="X86" s="224" t="s">
        <v>1876</v>
      </c>
    </row>
    <row r="87" spans="1:24">
      <c r="A87" s="224" t="s">
        <v>518</v>
      </c>
      <c r="B87" s="242">
        <v>44692</v>
      </c>
      <c r="C87" s="224">
        <v>107</v>
      </c>
      <c r="D87" s="224" t="s">
        <v>252</v>
      </c>
      <c r="E87" s="224">
        <v>1070874</v>
      </c>
      <c r="F87" s="224">
        <v>0</v>
      </c>
      <c r="G87" s="224" t="s">
        <v>264</v>
      </c>
      <c r="H87" s="224" t="s">
        <v>2024</v>
      </c>
      <c r="J87" s="224">
        <v>0</v>
      </c>
      <c r="K87" s="224" t="s">
        <v>43</v>
      </c>
      <c r="L87" s="243">
        <v>238000000</v>
      </c>
      <c r="N87" s="243">
        <v>238000000</v>
      </c>
      <c r="P87" s="243">
        <f t="shared" si="1"/>
        <v>238000000</v>
      </c>
      <c r="Q87" s="243">
        <v>-535500000</v>
      </c>
      <c r="R87" s="224" t="s">
        <v>263</v>
      </c>
      <c r="S87" s="224" t="s">
        <v>262</v>
      </c>
      <c r="T87" s="224" t="s">
        <v>261</v>
      </c>
      <c r="U87" s="224" t="s">
        <v>253</v>
      </c>
      <c r="V87" s="224" t="s">
        <v>260</v>
      </c>
      <c r="W87" s="224" t="s">
        <v>259</v>
      </c>
      <c r="X87" s="224" t="s">
        <v>1876</v>
      </c>
    </row>
    <row r="88" spans="1:24">
      <c r="A88" s="224" t="s">
        <v>518</v>
      </c>
      <c r="B88" s="242">
        <v>44727</v>
      </c>
      <c r="C88" s="224">
        <v>107</v>
      </c>
      <c r="D88" s="224" t="s">
        <v>252</v>
      </c>
      <c r="E88" s="224">
        <v>1070874</v>
      </c>
      <c r="F88" s="224">
        <v>0</v>
      </c>
      <c r="G88" s="224" t="s">
        <v>264</v>
      </c>
      <c r="H88" s="224" t="s">
        <v>2025</v>
      </c>
      <c r="J88" s="224">
        <v>0</v>
      </c>
      <c r="K88" s="224" t="s">
        <v>43</v>
      </c>
      <c r="L88" s="243">
        <v>59500000</v>
      </c>
      <c r="N88" s="243">
        <v>59500000</v>
      </c>
      <c r="P88" s="243">
        <f t="shared" si="1"/>
        <v>59500000</v>
      </c>
      <c r="Q88" s="243">
        <v>-476000000</v>
      </c>
      <c r="R88" s="224" t="s">
        <v>263</v>
      </c>
      <c r="S88" s="224" t="s">
        <v>262</v>
      </c>
      <c r="T88" s="224" t="s">
        <v>261</v>
      </c>
      <c r="U88" s="224" t="s">
        <v>253</v>
      </c>
      <c r="V88" s="224" t="s">
        <v>260</v>
      </c>
      <c r="W88" s="224" t="s">
        <v>259</v>
      </c>
      <c r="X88" s="224" t="s">
        <v>1876</v>
      </c>
    </row>
    <row r="89" spans="1:24">
      <c r="A89" s="224" t="s">
        <v>518</v>
      </c>
      <c r="B89" s="242">
        <v>44767</v>
      </c>
      <c r="C89" s="224">
        <v>107</v>
      </c>
      <c r="D89" s="224" t="s">
        <v>252</v>
      </c>
      <c r="E89" s="224">
        <v>1070874</v>
      </c>
      <c r="F89" s="224">
        <v>0</v>
      </c>
      <c r="G89" s="224" t="s">
        <v>264</v>
      </c>
      <c r="H89" s="224" t="s">
        <v>1875</v>
      </c>
      <c r="J89" s="224">
        <v>0</v>
      </c>
      <c r="K89" s="224" t="s">
        <v>43</v>
      </c>
      <c r="L89" s="243">
        <v>59500000</v>
      </c>
      <c r="N89" s="243">
        <v>59500000</v>
      </c>
      <c r="P89" s="243">
        <f t="shared" si="1"/>
        <v>59500000</v>
      </c>
      <c r="Q89" s="243">
        <v>-416500000</v>
      </c>
      <c r="R89" s="224" t="s">
        <v>263</v>
      </c>
      <c r="S89" s="224" t="s">
        <v>262</v>
      </c>
      <c r="T89" s="224" t="s">
        <v>261</v>
      </c>
      <c r="U89" s="224" t="s">
        <v>253</v>
      </c>
      <c r="V89" s="224" t="s">
        <v>260</v>
      </c>
      <c r="W89" s="224" t="s">
        <v>259</v>
      </c>
      <c r="X89" s="224" t="s">
        <v>1876</v>
      </c>
    </row>
    <row r="90" spans="1:24">
      <c r="A90" s="224" t="s">
        <v>518</v>
      </c>
      <c r="B90" s="242">
        <v>44795</v>
      </c>
      <c r="C90" s="224">
        <v>107</v>
      </c>
      <c r="D90" s="224" t="s">
        <v>252</v>
      </c>
      <c r="E90" s="224">
        <v>1070874</v>
      </c>
      <c r="F90" s="224">
        <v>0</v>
      </c>
      <c r="G90" s="224" t="s">
        <v>264</v>
      </c>
      <c r="H90" s="224" t="s">
        <v>1877</v>
      </c>
      <c r="J90" s="224">
        <v>0</v>
      </c>
      <c r="K90" s="224" t="s">
        <v>43</v>
      </c>
      <c r="L90" s="243">
        <v>59500000</v>
      </c>
      <c r="N90" s="243">
        <v>59500000</v>
      </c>
      <c r="P90" s="243">
        <f t="shared" si="1"/>
        <v>59500000</v>
      </c>
      <c r="Q90" s="243">
        <v>-357000000</v>
      </c>
      <c r="R90" s="224" t="s">
        <v>263</v>
      </c>
      <c r="S90" s="224" t="s">
        <v>262</v>
      </c>
      <c r="T90" s="224" t="s">
        <v>261</v>
      </c>
      <c r="U90" s="224" t="s">
        <v>253</v>
      </c>
      <c r="V90" s="224" t="s">
        <v>260</v>
      </c>
      <c r="W90" s="224" t="s">
        <v>259</v>
      </c>
      <c r="X90" s="224" t="s">
        <v>1876</v>
      </c>
    </row>
    <row r="91" spans="1:24">
      <c r="A91" s="224" t="s">
        <v>518</v>
      </c>
      <c r="B91" s="242">
        <v>44825</v>
      </c>
      <c r="C91" s="224">
        <v>107</v>
      </c>
      <c r="D91" s="224" t="s">
        <v>252</v>
      </c>
      <c r="E91" s="224">
        <v>1070874</v>
      </c>
      <c r="F91" s="224">
        <v>0</v>
      </c>
      <c r="G91" s="224" t="s">
        <v>264</v>
      </c>
      <c r="H91" s="224" t="s">
        <v>1878</v>
      </c>
      <c r="J91" s="224">
        <v>0</v>
      </c>
      <c r="K91" s="224" t="s">
        <v>43</v>
      </c>
      <c r="L91" s="243">
        <v>59500000</v>
      </c>
      <c r="N91" s="243">
        <v>59500000</v>
      </c>
      <c r="P91" s="243">
        <f t="shared" si="1"/>
        <v>59500000</v>
      </c>
      <c r="Q91" s="243">
        <v>-297500000</v>
      </c>
      <c r="R91" s="224" t="s">
        <v>263</v>
      </c>
      <c r="S91" s="224" t="s">
        <v>262</v>
      </c>
      <c r="T91" s="224" t="s">
        <v>261</v>
      </c>
      <c r="U91" s="224" t="s">
        <v>253</v>
      </c>
      <c r="V91" s="224" t="s">
        <v>260</v>
      </c>
      <c r="W91" s="224" t="s">
        <v>259</v>
      </c>
      <c r="X91" s="224" t="s">
        <v>1876</v>
      </c>
    </row>
    <row r="92" spans="1:24">
      <c r="A92" s="224" t="s">
        <v>518</v>
      </c>
      <c r="B92" s="242">
        <v>44865</v>
      </c>
      <c r="C92" s="224">
        <v>107</v>
      </c>
      <c r="D92" s="224" t="s">
        <v>252</v>
      </c>
      <c r="E92" s="224">
        <v>1070874</v>
      </c>
      <c r="F92" s="224">
        <v>0</v>
      </c>
      <c r="G92" s="224" t="s">
        <v>264</v>
      </c>
      <c r="H92" s="224" t="s">
        <v>2026</v>
      </c>
      <c r="J92" s="224">
        <v>0</v>
      </c>
      <c r="K92" s="224" t="s">
        <v>43</v>
      </c>
      <c r="L92" s="243">
        <v>59500000</v>
      </c>
      <c r="N92" s="243">
        <v>59500000</v>
      </c>
      <c r="P92" s="243">
        <f t="shared" si="1"/>
        <v>59500000</v>
      </c>
      <c r="Q92" s="243">
        <v>-238000000</v>
      </c>
      <c r="R92" s="224" t="s">
        <v>263</v>
      </c>
      <c r="S92" s="224" t="s">
        <v>262</v>
      </c>
      <c r="T92" s="224" t="s">
        <v>261</v>
      </c>
      <c r="U92" s="224" t="s">
        <v>253</v>
      </c>
      <c r="V92" s="224" t="s">
        <v>260</v>
      </c>
      <c r="W92" s="224" t="s">
        <v>259</v>
      </c>
      <c r="X92" s="224" t="s">
        <v>1876</v>
      </c>
    </row>
    <row r="93" spans="1:24">
      <c r="A93" s="224" t="s">
        <v>518</v>
      </c>
      <c r="B93" s="242">
        <v>44894</v>
      </c>
      <c r="C93" s="224">
        <v>107</v>
      </c>
      <c r="D93" s="224" t="s">
        <v>252</v>
      </c>
      <c r="E93" s="224">
        <v>1070874</v>
      </c>
      <c r="F93" s="224">
        <v>0</v>
      </c>
      <c r="G93" s="224" t="s">
        <v>264</v>
      </c>
      <c r="H93" s="224" t="s">
        <v>2027</v>
      </c>
      <c r="J93" s="224">
        <v>0</v>
      </c>
      <c r="K93" s="224" t="s">
        <v>43</v>
      </c>
      <c r="L93" s="243">
        <v>59500000</v>
      </c>
      <c r="N93" s="243">
        <v>59500000</v>
      </c>
      <c r="P93" s="243">
        <f t="shared" si="1"/>
        <v>59500000</v>
      </c>
      <c r="Q93" s="243">
        <v>-178500000</v>
      </c>
      <c r="R93" s="224" t="s">
        <v>263</v>
      </c>
      <c r="S93" s="224" t="s">
        <v>262</v>
      </c>
      <c r="T93" s="224" t="s">
        <v>261</v>
      </c>
      <c r="U93" s="224" t="s">
        <v>253</v>
      </c>
      <c r="V93" s="224" t="s">
        <v>260</v>
      </c>
      <c r="W93" s="224" t="s">
        <v>259</v>
      </c>
      <c r="X93" s="224" t="s">
        <v>1876</v>
      </c>
    </row>
    <row r="94" spans="1:24">
      <c r="A94" s="224" t="s">
        <v>518</v>
      </c>
      <c r="B94" s="242">
        <v>44896</v>
      </c>
      <c r="C94" s="224">
        <v>107</v>
      </c>
      <c r="D94" s="224" t="s">
        <v>252</v>
      </c>
      <c r="E94" s="224">
        <v>1070874</v>
      </c>
      <c r="F94" s="224">
        <v>0</v>
      </c>
      <c r="G94" s="224" t="s">
        <v>264</v>
      </c>
      <c r="H94" s="224" t="s">
        <v>2028</v>
      </c>
      <c r="J94" s="224">
        <v>0</v>
      </c>
      <c r="K94" s="224" t="s">
        <v>43</v>
      </c>
      <c r="L94" s="243">
        <v>514263612</v>
      </c>
      <c r="N94" s="243">
        <v>514263612</v>
      </c>
      <c r="P94" s="243">
        <f t="shared" si="1"/>
        <v>514263612</v>
      </c>
      <c r="Q94" s="243">
        <v>335763612</v>
      </c>
      <c r="R94" s="224" t="s">
        <v>263</v>
      </c>
      <c r="S94" s="224" t="s">
        <v>262</v>
      </c>
      <c r="T94" s="224" t="s">
        <v>261</v>
      </c>
      <c r="U94" s="224" t="s">
        <v>253</v>
      </c>
      <c r="V94" s="224" t="s">
        <v>260</v>
      </c>
      <c r="W94" s="224" t="s">
        <v>259</v>
      </c>
      <c r="X94" s="224" t="s">
        <v>1876</v>
      </c>
    </row>
    <row r="95" spans="1:24">
      <c r="A95" s="224" t="s">
        <v>518</v>
      </c>
      <c r="B95" s="242">
        <v>44915</v>
      </c>
      <c r="C95" s="224">
        <v>107</v>
      </c>
      <c r="D95" s="224" t="s">
        <v>252</v>
      </c>
      <c r="E95" s="224">
        <v>1070874</v>
      </c>
      <c r="F95" s="224">
        <v>0</v>
      </c>
      <c r="G95" s="224" t="s">
        <v>264</v>
      </c>
      <c r="H95" s="224" t="s">
        <v>2029</v>
      </c>
      <c r="J95" s="224">
        <v>0</v>
      </c>
      <c r="K95" s="224" t="s">
        <v>43</v>
      </c>
      <c r="L95" s="243">
        <v>59500000</v>
      </c>
      <c r="N95" s="243">
        <v>59500000</v>
      </c>
      <c r="P95" s="243">
        <f t="shared" si="1"/>
        <v>59500000</v>
      </c>
      <c r="Q95" s="243">
        <v>395263612</v>
      </c>
      <c r="R95" s="224" t="s">
        <v>263</v>
      </c>
      <c r="S95" s="224" t="s">
        <v>262</v>
      </c>
      <c r="T95" s="224" t="s">
        <v>261</v>
      </c>
      <c r="U95" s="224" t="s">
        <v>253</v>
      </c>
      <c r="V95" s="224" t="s">
        <v>260</v>
      </c>
      <c r="W95" s="224" t="s">
        <v>259</v>
      </c>
      <c r="X95" s="224" t="s">
        <v>1876</v>
      </c>
    </row>
    <row r="96" spans="1:24" hidden="1">
      <c r="A96" s="224" t="s">
        <v>518</v>
      </c>
      <c r="B96" s="242">
        <v>44926</v>
      </c>
      <c r="C96" s="224">
        <v>0</v>
      </c>
      <c r="D96" s="224">
        <v>0</v>
      </c>
      <c r="E96" s="224">
        <v>0</v>
      </c>
      <c r="F96" s="224">
        <v>0</v>
      </c>
      <c r="G96" s="224" t="s">
        <v>1977</v>
      </c>
      <c r="H96" s="224">
        <v>1576329</v>
      </c>
      <c r="I96" s="224" t="s">
        <v>1978</v>
      </c>
      <c r="J96" s="224" t="s">
        <v>1977</v>
      </c>
      <c r="K96" s="224" t="s">
        <v>43</v>
      </c>
      <c r="M96" s="243">
        <v>514263612</v>
      </c>
      <c r="O96" s="243">
        <v>514263612</v>
      </c>
      <c r="P96" s="243">
        <f t="shared" si="1"/>
        <v>-514263612</v>
      </c>
      <c r="Q96" s="243">
        <v>-119000000</v>
      </c>
      <c r="R96" s="224" t="s">
        <v>256</v>
      </c>
      <c r="S96" s="224" t="s">
        <v>255</v>
      </c>
      <c r="T96" s="224" t="s">
        <v>254</v>
      </c>
      <c r="U96" s="224" t="s">
        <v>253</v>
      </c>
      <c r="V96" s="224" t="s">
        <v>43</v>
      </c>
      <c r="W96" s="224">
        <v>0</v>
      </c>
    </row>
    <row r="97" spans="1:24" hidden="1">
      <c r="A97" s="224" t="s">
        <v>522</v>
      </c>
      <c r="B97" s="242">
        <v>44562</v>
      </c>
      <c r="C97" s="224">
        <v>0</v>
      </c>
      <c r="D97" s="224">
        <v>0</v>
      </c>
      <c r="E97" s="224">
        <v>0</v>
      </c>
      <c r="F97" s="224">
        <v>0</v>
      </c>
      <c r="G97" s="224" t="s">
        <v>1900</v>
      </c>
      <c r="H97" s="224">
        <v>1496983</v>
      </c>
      <c r="I97" s="224" t="s">
        <v>1901</v>
      </c>
      <c r="J97" s="224" t="s">
        <v>257</v>
      </c>
      <c r="K97" s="224" t="s">
        <v>43</v>
      </c>
      <c r="L97" s="243">
        <v>50393036945</v>
      </c>
      <c r="M97" s="243">
        <v>50670772896</v>
      </c>
      <c r="N97" s="243">
        <v>50393036945</v>
      </c>
      <c r="O97" s="243">
        <v>50670772896</v>
      </c>
      <c r="P97" s="243">
        <f t="shared" si="1"/>
        <v>-277735951</v>
      </c>
      <c r="Q97" s="243">
        <v>-277735951</v>
      </c>
      <c r="R97" s="224" t="s">
        <v>256</v>
      </c>
      <c r="S97" s="224" t="s">
        <v>258</v>
      </c>
      <c r="T97" s="224" t="s">
        <v>257</v>
      </c>
      <c r="U97" s="224" t="s">
        <v>253</v>
      </c>
      <c r="V97" s="224" t="s">
        <v>43</v>
      </c>
      <c r="W97" s="224">
        <v>0</v>
      </c>
    </row>
    <row r="98" spans="1:24">
      <c r="A98" s="224" t="s">
        <v>522</v>
      </c>
      <c r="B98" s="242">
        <v>44589</v>
      </c>
      <c r="C98" s="224">
        <v>107</v>
      </c>
      <c r="D98" s="224" t="s">
        <v>250</v>
      </c>
      <c r="E98" s="224">
        <v>3314786</v>
      </c>
      <c r="F98" s="224">
        <v>0</v>
      </c>
      <c r="G98" s="224" t="s">
        <v>264</v>
      </c>
      <c r="H98" s="224" t="s">
        <v>2030</v>
      </c>
      <c r="J98" s="224">
        <v>0</v>
      </c>
      <c r="K98" s="224" t="s">
        <v>43</v>
      </c>
      <c r="L98" s="243">
        <v>35700000</v>
      </c>
      <c r="N98" s="243">
        <v>35700000</v>
      </c>
      <c r="P98" s="243">
        <f t="shared" si="1"/>
        <v>35700000</v>
      </c>
      <c r="Q98" s="243">
        <v>-242035951</v>
      </c>
      <c r="R98" s="224" t="s">
        <v>263</v>
      </c>
      <c r="S98" s="224" t="s">
        <v>262</v>
      </c>
      <c r="T98" s="224" t="s">
        <v>261</v>
      </c>
      <c r="U98" s="224" t="s">
        <v>253</v>
      </c>
      <c r="V98" s="224" t="s">
        <v>260</v>
      </c>
      <c r="W98" s="224" t="s">
        <v>259</v>
      </c>
      <c r="X98" s="224" t="s">
        <v>270</v>
      </c>
    </row>
    <row r="99" spans="1:24">
      <c r="A99" s="224" t="s">
        <v>522</v>
      </c>
      <c r="B99" s="242">
        <v>44600</v>
      </c>
      <c r="C99" s="224">
        <v>107</v>
      </c>
      <c r="D99" s="224" t="s">
        <v>250</v>
      </c>
      <c r="E99" s="224">
        <v>3314786</v>
      </c>
      <c r="F99" s="224">
        <v>0</v>
      </c>
      <c r="G99" s="224" t="s">
        <v>264</v>
      </c>
      <c r="H99" s="224" t="s">
        <v>2031</v>
      </c>
      <c r="J99" s="224">
        <v>0</v>
      </c>
      <c r="K99" s="224" t="s">
        <v>43</v>
      </c>
      <c r="L99" s="243">
        <v>35700000</v>
      </c>
      <c r="N99" s="243">
        <v>35700000</v>
      </c>
      <c r="P99" s="243">
        <f t="shared" si="1"/>
        <v>35700000</v>
      </c>
      <c r="Q99" s="243">
        <v>-206335951</v>
      </c>
      <c r="R99" s="224" t="s">
        <v>263</v>
      </c>
      <c r="S99" s="224" t="s">
        <v>262</v>
      </c>
      <c r="T99" s="224" t="s">
        <v>261</v>
      </c>
      <c r="U99" s="224" t="s">
        <v>253</v>
      </c>
      <c r="V99" s="224" t="s">
        <v>260</v>
      </c>
      <c r="W99" s="224" t="s">
        <v>259</v>
      </c>
      <c r="X99" s="224" t="s">
        <v>270</v>
      </c>
    </row>
    <row r="100" spans="1:24">
      <c r="A100" s="224" t="s">
        <v>522</v>
      </c>
      <c r="B100" s="242">
        <v>44623</v>
      </c>
      <c r="C100" s="224">
        <v>107</v>
      </c>
      <c r="D100" s="224" t="s">
        <v>250</v>
      </c>
      <c r="E100" s="224">
        <v>3314786</v>
      </c>
      <c r="F100" s="224">
        <v>0</v>
      </c>
      <c r="G100" s="224" t="s">
        <v>264</v>
      </c>
      <c r="H100" s="224" t="s">
        <v>2032</v>
      </c>
      <c r="J100" s="224">
        <v>0</v>
      </c>
      <c r="K100" s="224" t="s">
        <v>43</v>
      </c>
      <c r="L100" s="243">
        <v>63082583</v>
      </c>
      <c r="N100" s="243">
        <v>63082583</v>
      </c>
      <c r="P100" s="243">
        <f t="shared" si="1"/>
        <v>63082583</v>
      </c>
      <c r="Q100" s="243">
        <v>-143253368</v>
      </c>
      <c r="R100" s="224" t="s">
        <v>263</v>
      </c>
      <c r="S100" s="224" t="s">
        <v>262</v>
      </c>
      <c r="T100" s="224" t="s">
        <v>261</v>
      </c>
      <c r="U100" s="224" t="s">
        <v>253</v>
      </c>
      <c r="V100" s="224" t="s">
        <v>260</v>
      </c>
      <c r="W100" s="224" t="s">
        <v>259</v>
      </c>
      <c r="X100" s="224" t="s">
        <v>270</v>
      </c>
    </row>
    <row r="101" spans="1:24">
      <c r="A101" s="224" t="s">
        <v>522</v>
      </c>
      <c r="B101" s="242">
        <v>44671</v>
      </c>
      <c r="C101" s="224">
        <v>107</v>
      </c>
      <c r="D101" s="224" t="s">
        <v>250</v>
      </c>
      <c r="E101" s="224">
        <v>3314786</v>
      </c>
      <c r="F101" s="224">
        <v>0</v>
      </c>
      <c r="G101" s="224" t="s">
        <v>264</v>
      </c>
      <c r="H101" s="224" t="s">
        <v>2033</v>
      </c>
      <c r="J101" s="224">
        <v>0</v>
      </c>
      <c r="K101" s="224" t="s">
        <v>43</v>
      </c>
      <c r="L101" s="243">
        <v>95200000</v>
      </c>
      <c r="N101" s="243">
        <v>95200000</v>
      </c>
      <c r="P101" s="243">
        <f t="shared" si="1"/>
        <v>95200000</v>
      </c>
      <c r="Q101" s="243">
        <v>-48053368</v>
      </c>
      <c r="R101" s="224" t="s">
        <v>263</v>
      </c>
      <c r="S101" s="224" t="s">
        <v>262</v>
      </c>
      <c r="T101" s="224" t="s">
        <v>261</v>
      </c>
      <c r="U101" s="224" t="s">
        <v>253</v>
      </c>
      <c r="V101" s="224" t="s">
        <v>260</v>
      </c>
      <c r="W101" s="224" t="s">
        <v>259</v>
      </c>
      <c r="X101" s="224" t="s">
        <v>2034</v>
      </c>
    </row>
    <row r="102" spans="1:24">
      <c r="A102" s="224" t="s">
        <v>522</v>
      </c>
      <c r="B102" s="242">
        <v>44671</v>
      </c>
      <c r="C102" s="224">
        <v>107</v>
      </c>
      <c r="D102" s="224" t="s">
        <v>250</v>
      </c>
      <c r="E102" s="224">
        <v>3314786</v>
      </c>
      <c r="F102" s="224">
        <v>0</v>
      </c>
      <c r="G102" s="224" t="s">
        <v>264</v>
      </c>
      <c r="H102" s="224" t="s">
        <v>2035</v>
      </c>
      <c r="J102" s="224">
        <v>0</v>
      </c>
      <c r="K102" s="224" t="s">
        <v>43</v>
      </c>
      <c r="L102" s="243">
        <v>380800000</v>
      </c>
      <c r="N102" s="243">
        <v>380800000</v>
      </c>
      <c r="P102" s="243">
        <f t="shared" si="1"/>
        <v>380800000</v>
      </c>
      <c r="Q102" s="243">
        <v>332746632</v>
      </c>
      <c r="R102" s="224" t="s">
        <v>263</v>
      </c>
      <c r="S102" s="224" t="s">
        <v>262</v>
      </c>
      <c r="T102" s="224" t="s">
        <v>261</v>
      </c>
      <c r="U102" s="224" t="s">
        <v>253</v>
      </c>
      <c r="V102" s="224" t="s">
        <v>260</v>
      </c>
      <c r="W102" s="224" t="s">
        <v>259</v>
      </c>
      <c r="X102" s="224" t="s">
        <v>2034</v>
      </c>
    </row>
    <row r="103" spans="1:24">
      <c r="A103" s="224" t="s">
        <v>522</v>
      </c>
      <c r="B103" s="242">
        <v>44671</v>
      </c>
      <c r="C103" s="224">
        <v>107</v>
      </c>
      <c r="D103" s="224" t="s">
        <v>250</v>
      </c>
      <c r="E103" s="224">
        <v>3314786</v>
      </c>
      <c r="F103" s="224">
        <v>0</v>
      </c>
      <c r="G103" s="224" t="s">
        <v>264</v>
      </c>
      <c r="H103" s="224" t="s">
        <v>2036</v>
      </c>
      <c r="J103" s="224">
        <v>0</v>
      </c>
      <c r="K103" s="224" t="s">
        <v>43</v>
      </c>
      <c r="L103" s="243">
        <v>90117976</v>
      </c>
      <c r="N103" s="243">
        <v>90117976</v>
      </c>
      <c r="P103" s="243">
        <f t="shared" si="1"/>
        <v>90117976</v>
      </c>
      <c r="Q103" s="243">
        <v>422864608</v>
      </c>
      <c r="R103" s="224" t="s">
        <v>263</v>
      </c>
      <c r="S103" s="224" t="s">
        <v>262</v>
      </c>
      <c r="T103" s="224" t="s">
        <v>261</v>
      </c>
      <c r="U103" s="224" t="s">
        <v>253</v>
      </c>
      <c r="V103" s="224" t="s">
        <v>260</v>
      </c>
      <c r="W103" s="224" t="s">
        <v>259</v>
      </c>
      <c r="X103" s="224" t="s">
        <v>270</v>
      </c>
    </row>
    <row r="104" spans="1:24" hidden="1">
      <c r="A104" s="224" t="s">
        <v>522</v>
      </c>
      <c r="B104" s="242">
        <v>44677</v>
      </c>
      <c r="C104" s="224">
        <v>0</v>
      </c>
      <c r="D104" s="224">
        <v>0</v>
      </c>
      <c r="E104" s="224">
        <v>0</v>
      </c>
      <c r="F104" s="224">
        <v>0</v>
      </c>
      <c r="G104" s="224" t="s">
        <v>1913</v>
      </c>
      <c r="H104" s="224">
        <v>1497035</v>
      </c>
      <c r="I104" s="224" t="s">
        <v>1914</v>
      </c>
      <c r="J104" s="224" t="s">
        <v>1915</v>
      </c>
      <c r="K104" s="224" t="s">
        <v>43</v>
      </c>
      <c r="M104" s="243">
        <v>1309000000</v>
      </c>
      <c r="O104" s="243">
        <v>1309000000</v>
      </c>
      <c r="P104" s="243">
        <f t="shared" si="1"/>
        <v>-1309000000</v>
      </c>
      <c r="Q104" s="243">
        <v>-886135392</v>
      </c>
      <c r="R104" s="224" t="s">
        <v>256</v>
      </c>
      <c r="S104" s="224" t="s">
        <v>255</v>
      </c>
      <c r="T104" s="224" t="s">
        <v>254</v>
      </c>
      <c r="U104" s="224" t="s">
        <v>253</v>
      </c>
      <c r="V104" s="224" t="s">
        <v>43</v>
      </c>
      <c r="W104" s="224">
        <v>0</v>
      </c>
    </row>
    <row r="105" spans="1:24" hidden="1">
      <c r="A105" s="224" t="s">
        <v>522</v>
      </c>
      <c r="B105" s="242">
        <v>44681</v>
      </c>
      <c r="C105" s="224">
        <v>0</v>
      </c>
      <c r="D105" s="224">
        <v>0</v>
      </c>
      <c r="E105" s="224">
        <v>0</v>
      </c>
      <c r="F105" s="224">
        <v>0</v>
      </c>
      <c r="G105" s="224" t="s">
        <v>1967</v>
      </c>
      <c r="H105" s="224">
        <v>1506173</v>
      </c>
      <c r="I105" s="224" t="s">
        <v>1968</v>
      </c>
      <c r="J105" s="224" t="s">
        <v>1967</v>
      </c>
      <c r="K105" s="224" t="s">
        <v>43</v>
      </c>
      <c r="L105" s="243">
        <v>53135392</v>
      </c>
      <c r="N105" s="243">
        <v>53135392</v>
      </c>
      <c r="P105" s="243">
        <f t="shared" si="1"/>
        <v>53135392</v>
      </c>
      <c r="Q105" s="243">
        <v>-833000000</v>
      </c>
      <c r="R105" s="224" t="s">
        <v>256</v>
      </c>
      <c r="S105" s="224" t="s">
        <v>255</v>
      </c>
      <c r="T105" s="224" t="s">
        <v>254</v>
      </c>
      <c r="U105" s="224" t="s">
        <v>253</v>
      </c>
      <c r="V105" s="224" t="s">
        <v>43</v>
      </c>
      <c r="W105" s="224">
        <v>0</v>
      </c>
    </row>
    <row r="106" spans="1:24">
      <c r="A106" s="224" t="s">
        <v>522</v>
      </c>
      <c r="B106" s="242">
        <v>44699</v>
      </c>
      <c r="C106" s="224">
        <v>107</v>
      </c>
      <c r="D106" s="224" t="s">
        <v>250</v>
      </c>
      <c r="E106" s="224">
        <v>3314786</v>
      </c>
      <c r="F106" s="224">
        <v>0</v>
      </c>
      <c r="G106" s="224" t="s">
        <v>264</v>
      </c>
      <c r="H106" s="224" t="s">
        <v>2037</v>
      </c>
      <c r="J106" s="224">
        <v>0</v>
      </c>
      <c r="K106" s="224" t="s">
        <v>43</v>
      </c>
      <c r="L106" s="243">
        <v>238000000</v>
      </c>
      <c r="N106" s="243">
        <v>238000000</v>
      </c>
      <c r="P106" s="243">
        <f t="shared" si="1"/>
        <v>238000000</v>
      </c>
      <c r="Q106" s="243">
        <v>-595000000</v>
      </c>
      <c r="R106" s="224" t="s">
        <v>263</v>
      </c>
      <c r="S106" s="224" t="s">
        <v>262</v>
      </c>
      <c r="T106" s="224" t="s">
        <v>261</v>
      </c>
      <c r="U106" s="224" t="s">
        <v>253</v>
      </c>
      <c r="V106" s="224" t="s">
        <v>260</v>
      </c>
      <c r="W106" s="224" t="s">
        <v>259</v>
      </c>
      <c r="X106" s="224" t="s">
        <v>2008</v>
      </c>
    </row>
    <row r="107" spans="1:24">
      <c r="A107" s="224" t="s">
        <v>522</v>
      </c>
      <c r="B107" s="242">
        <v>44699</v>
      </c>
      <c r="C107" s="224">
        <v>107</v>
      </c>
      <c r="D107" s="224" t="s">
        <v>250</v>
      </c>
      <c r="E107" s="224">
        <v>3314786</v>
      </c>
      <c r="F107" s="224">
        <v>0</v>
      </c>
      <c r="G107" s="224" t="s">
        <v>264</v>
      </c>
      <c r="H107" s="224" t="s">
        <v>2038</v>
      </c>
      <c r="J107" s="224">
        <v>0</v>
      </c>
      <c r="K107" s="224" t="s">
        <v>43</v>
      </c>
      <c r="L107" s="243">
        <v>59500000</v>
      </c>
      <c r="N107" s="243">
        <v>59500000</v>
      </c>
      <c r="P107" s="243">
        <f t="shared" si="1"/>
        <v>59500000</v>
      </c>
      <c r="Q107" s="243">
        <v>-535500000</v>
      </c>
      <c r="R107" s="224" t="s">
        <v>263</v>
      </c>
      <c r="S107" s="224" t="s">
        <v>262</v>
      </c>
      <c r="T107" s="224" t="s">
        <v>261</v>
      </c>
      <c r="U107" s="224" t="s">
        <v>253</v>
      </c>
      <c r="V107" s="224" t="s">
        <v>260</v>
      </c>
      <c r="W107" s="224" t="s">
        <v>259</v>
      </c>
      <c r="X107" s="224" t="s">
        <v>2008</v>
      </c>
    </row>
    <row r="108" spans="1:24">
      <c r="A108" s="224" t="s">
        <v>522</v>
      </c>
      <c r="B108" s="242">
        <v>44727</v>
      </c>
      <c r="C108" s="224">
        <v>107</v>
      </c>
      <c r="D108" s="224" t="s">
        <v>250</v>
      </c>
      <c r="E108" s="224">
        <v>3314786</v>
      </c>
      <c r="F108" s="224">
        <v>0</v>
      </c>
      <c r="G108" s="224" t="s">
        <v>264</v>
      </c>
      <c r="H108" s="224" t="s">
        <v>2039</v>
      </c>
      <c r="J108" s="224">
        <v>0</v>
      </c>
      <c r="K108" s="224" t="s">
        <v>43</v>
      </c>
      <c r="L108" s="243">
        <v>59500000</v>
      </c>
      <c r="N108" s="243">
        <v>59500000</v>
      </c>
      <c r="P108" s="243">
        <f t="shared" si="1"/>
        <v>59500000</v>
      </c>
      <c r="Q108" s="243">
        <v>-476000000</v>
      </c>
      <c r="R108" s="224" t="s">
        <v>263</v>
      </c>
      <c r="S108" s="224" t="s">
        <v>262</v>
      </c>
      <c r="T108" s="224" t="s">
        <v>261</v>
      </c>
      <c r="U108" s="224" t="s">
        <v>253</v>
      </c>
      <c r="V108" s="224" t="s">
        <v>260</v>
      </c>
      <c r="W108" s="224" t="s">
        <v>259</v>
      </c>
      <c r="X108" s="224" t="s">
        <v>2040</v>
      </c>
    </row>
    <row r="109" spans="1:24">
      <c r="A109" s="224" t="s">
        <v>522</v>
      </c>
      <c r="B109" s="242">
        <v>44758</v>
      </c>
      <c r="C109" s="224">
        <v>107</v>
      </c>
      <c r="D109" s="224" t="s">
        <v>250</v>
      </c>
      <c r="E109" s="224">
        <v>3314786</v>
      </c>
      <c r="F109" s="224">
        <v>0</v>
      </c>
      <c r="G109" s="224" t="s">
        <v>264</v>
      </c>
      <c r="H109" s="224" t="s">
        <v>1879</v>
      </c>
      <c r="J109" s="224">
        <v>0</v>
      </c>
      <c r="K109" s="224" t="s">
        <v>43</v>
      </c>
      <c r="L109" s="243">
        <v>59500000</v>
      </c>
      <c r="N109" s="243">
        <v>59500000</v>
      </c>
      <c r="P109" s="243">
        <f t="shared" si="1"/>
        <v>59500000</v>
      </c>
      <c r="Q109" s="243">
        <v>-416500000</v>
      </c>
      <c r="R109" s="224" t="s">
        <v>263</v>
      </c>
      <c r="S109" s="224" t="s">
        <v>262</v>
      </c>
      <c r="T109" s="224" t="s">
        <v>261</v>
      </c>
      <c r="U109" s="224" t="s">
        <v>253</v>
      </c>
      <c r="V109" s="224" t="s">
        <v>260</v>
      </c>
      <c r="W109" s="224" t="s">
        <v>259</v>
      </c>
      <c r="X109" s="224" t="s">
        <v>1880</v>
      </c>
    </row>
    <row r="110" spans="1:24">
      <c r="A110" s="224" t="s">
        <v>522</v>
      </c>
      <c r="B110" s="242">
        <v>44774</v>
      </c>
      <c r="C110" s="224">
        <v>107</v>
      </c>
      <c r="D110" s="224" t="s">
        <v>250</v>
      </c>
      <c r="E110" s="224">
        <v>3314786</v>
      </c>
      <c r="F110" s="224">
        <v>0</v>
      </c>
      <c r="G110" s="224" t="s">
        <v>264</v>
      </c>
      <c r="H110" s="224" t="s">
        <v>1881</v>
      </c>
      <c r="J110" s="224">
        <v>0</v>
      </c>
      <c r="K110" s="224" t="s">
        <v>43</v>
      </c>
      <c r="L110" s="243">
        <v>59500000</v>
      </c>
      <c r="N110" s="243">
        <v>59500000</v>
      </c>
      <c r="P110" s="243">
        <f t="shared" si="1"/>
        <v>59500000</v>
      </c>
      <c r="Q110" s="243">
        <v>-357000000</v>
      </c>
      <c r="R110" s="224" t="s">
        <v>263</v>
      </c>
      <c r="S110" s="224" t="s">
        <v>262</v>
      </c>
      <c r="T110" s="224" t="s">
        <v>261</v>
      </c>
      <c r="U110" s="224" t="s">
        <v>253</v>
      </c>
      <c r="V110" s="224" t="s">
        <v>260</v>
      </c>
      <c r="W110" s="224" t="s">
        <v>259</v>
      </c>
      <c r="X110" s="224" t="s">
        <v>1880</v>
      </c>
    </row>
    <row r="111" spans="1:24">
      <c r="A111" s="224" t="s">
        <v>522</v>
      </c>
      <c r="B111" s="242">
        <v>44834</v>
      </c>
      <c r="C111" s="224">
        <v>107</v>
      </c>
      <c r="D111" s="224" t="s">
        <v>250</v>
      </c>
      <c r="E111" s="224">
        <v>3314786</v>
      </c>
      <c r="F111" s="224">
        <v>0</v>
      </c>
      <c r="G111" s="224" t="s">
        <v>264</v>
      </c>
      <c r="H111" s="224" t="s">
        <v>1882</v>
      </c>
      <c r="J111" s="224">
        <v>0</v>
      </c>
      <c r="K111" s="224" t="s">
        <v>43</v>
      </c>
      <c r="L111" s="243">
        <v>59500000</v>
      </c>
      <c r="N111" s="243">
        <v>59500000</v>
      </c>
      <c r="P111" s="243">
        <f t="shared" si="1"/>
        <v>59500000</v>
      </c>
      <c r="Q111" s="243">
        <v>-297500000</v>
      </c>
      <c r="R111" s="224" t="s">
        <v>263</v>
      </c>
      <c r="S111" s="224" t="s">
        <v>262</v>
      </c>
      <c r="T111" s="224" t="s">
        <v>261</v>
      </c>
      <c r="U111" s="224" t="s">
        <v>253</v>
      </c>
      <c r="V111" s="224" t="s">
        <v>260</v>
      </c>
      <c r="W111" s="224" t="s">
        <v>259</v>
      </c>
      <c r="X111" s="224" t="s">
        <v>1880</v>
      </c>
    </row>
    <row r="112" spans="1:24">
      <c r="A112" s="224" t="s">
        <v>522</v>
      </c>
      <c r="B112" s="242">
        <v>44841</v>
      </c>
      <c r="C112" s="224">
        <v>107</v>
      </c>
      <c r="D112" s="224" t="s">
        <v>250</v>
      </c>
      <c r="E112" s="224">
        <v>3314786</v>
      </c>
      <c r="F112" s="224">
        <v>0</v>
      </c>
      <c r="G112" s="224" t="s">
        <v>264</v>
      </c>
      <c r="H112" s="224" t="s">
        <v>2041</v>
      </c>
      <c r="J112" s="224">
        <v>0</v>
      </c>
      <c r="K112" s="224" t="s">
        <v>43</v>
      </c>
      <c r="L112" s="243">
        <v>59500000</v>
      </c>
      <c r="N112" s="243">
        <v>59500000</v>
      </c>
      <c r="P112" s="243">
        <f t="shared" si="1"/>
        <v>59500000</v>
      </c>
      <c r="Q112" s="243">
        <v>-238000000</v>
      </c>
      <c r="R112" s="224" t="s">
        <v>263</v>
      </c>
      <c r="S112" s="224" t="s">
        <v>262</v>
      </c>
      <c r="T112" s="224" t="s">
        <v>261</v>
      </c>
      <c r="U112" s="224" t="s">
        <v>253</v>
      </c>
      <c r="V112" s="224" t="s">
        <v>260</v>
      </c>
      <c r="W112" s="224" t="s">
        <v>259</v>
      </c>
      <c r="X112" s="224" t="s">
        <v>1880</v>
      </c>
    </row>
    <row r="113" spans="1:24">
      <c r="A113" s="224" t="s">
        <v>522</v>
      </c>
      <c r="B113" s="242">
        <v>44872</v>
      </c>
      <c r="C113" s="224">
        <v>107</v>
      </c>
      <c r="D113" s="224" t="s">
        <v>250</v>
      </c>
      <c r="E113" s="224">
        <v>3314786</v>
      </c>
      <c r="F113" s="224">
        <v>0</v>
      </c>
      <c r="G113" s="224" t="s">
        <v>264</v>
      </c>
      <c r="H113" s="224" t="s">
        <v>2042</v>
      </c>
      <c r="J113" s="224">
        <v>0</v>
      </c>
      <c r="K113" s="224" t="s">
        <v>43</v>
      </c>
      <c r="L113" s="243">
        <v>59500000</v>
      </c>
      <c r="N113" s="243">
        <v>59500000</v>
      </c>
      <c r="P113" s="243">
        <f t="shared" si="1"/>
        <v>59500000</v>
      </c>
      <c r="Q113" s="243">
        <v>-178500000</v>
      </c>
      <c r="R113" s="224" t="s">
        <v>263</v>
      </c>
      <c r="S113" s="224" t="s">
        <v>262</v>
      </c>
      <c r="T113" s="224" t="s">
        <v>261</v>
      </c>
      <c r="U113" s="224" t="s">
        <v>253</v>
      </c>
      <c r="V113" s="224" t="s">
        <v>260</v>
      </c>
      <c r="W113" s="224" t="s">
        <v>259</v>
      </c>
      <c r="X113" s="224" t="s">
        <v>1880</v>
      </c>
    </row>
    <row r="114" spans="1:24">
      <c r="A114" s="224" t="s">
        <v>522</v>
      </c>
      <c r="B114" s="242">
        <v>44896</v>
      </c>
      <c r="C114" s="224">
        <v>107</v>
      </c>
      <c r="D114" s="224" t="s">
        <v>250</v>
      </c>
      <c r="E114" s="224">
        <v>3314786</v>
      </c>
      <c r="F114" s="224">
        <v>0</v>
      </c>
      <c r="G114" s="224" t="s">
        <v>264</v>
      </c>
      <c r="H114" s="224" t="s">
        <v>2043</v>
      </c>
      <c r="J114" s="224">
        <v>0</v>
      </c>
      <c r="K114" s="224" t="s">
        <v>43</v>
      </c>
      <c r="L114" s="243">
        <v>514263612</v>
      </c>
      <c r="N114" s="243">
        <v>514263612</v>
      </c>
      <c r="P114" s="243">
        <f t="shared" si="1"/>
        <v>514263612</v>
      </c>
      <c r="Q114" s="243">
        <v>335763612</v>
      </c>
      <c r="R114" s="224" t="s">
        <v>263</v>
      </c>
      <c r="S114" s="224" t="s">
        <v>262</v>
      </c>
      <c r="T114" s="224" t="s">
        <v>261</v>
      </c>
      <c r="U114" s="224" t="s">
        <v>253</v>
      </c>
      <c r="V114" s="224" t="s">
        <v>260</v>
      </c>
      <c r="W114" s="224" t="s">
        <v>259</v>
      </c>
      <c r="X114" s="224" t="s">
        <v>1880</v>
      </c>
    </row>
    <row r="115" spans="1:24">
      <c r="A115" s="224" t="s">
        <v>522</v>
      </c>
      <c r="B115" s="242">
        <v>44898</v>
      </c>
      <c r="C115" s="224">
        <v>107</v>
      </c>
      <c r="D115" s="224" t="s">
        <v>250</v>
      </c>
      <c r="E115" s="224">
        <v>3314786</v>
      </c>
      <c r="F115" s="224">
        <v>0</v>
      </c>
      <c r="G115" s="224" t="s">
        <v>264</v>
      </c>
      <c r="H115" s="224" t="s">
        <v>2044</v>
      </c>
      <c r="J115" s="224">
        <v>0</v>
      </c>
      <c r="K115" s="224" t="s">
        <v>43</v>
      </c>
      <c r="L115" s="243">
        <v>59500000</v>
      </c>
      <c r="N115" s="243">
        <v>59500000</v>
      </c>
      <c r="P115" s="243">
        <f t="shared" si="1"/>
        <v>59500000</v>
      </c>
      <c r="Q115" s="243">
        <v>395263612</v>
      </c>
      <c r="R115" s="224" t="s">
        <v>263</v>
      </c>
      <c r="S115" s="224" t="s">
        <v>262</v>
      </c>
      <c r="T115" s="224" t="s">
        <v>261</v>
      </c>
      <c r="U115" s="224" t="s">
        <v>253</v>
      </c>
      <c r="V115" s="224" t="s">
        <v>260</v>
      </c>
      <c r="W115" s="224" t="s">
        <v>259</v>
      </c>
      <c r="X115" s="224" t="s">
        <v>1880</v>
      </c>
    </row>
    <row r="116" spans="1:24" hidden="1">
      <c r="A116" s="224" t="s">
        <v>522</v>
      </c>
      <c r="B116" s="242">
        <v>44926</v>
      </c>
      <c r="C116" s="224">
        <v>0</v>
      </c>
      <c r="D116" s="224">
        <v>0</v>
      </c>
      <c r="E116" s="224">
        <v>0</v>
      </c>
      <c r="F116" s="224">
        <v>0</v>
      </c>
      <c r="G116" s="224" t="s">
        <v>1977</v>
      </c>
      <c r="H116" s="224">
        <v>1576329</v>
      </c>
      <c r="I116" s="224" t="s">
        <v>1978</v>
      </c>
      <c r="J116" s="224" t="s">
        <v>1977</v>
      </c>
      <c r="K116" s="224" t="s">
        <v>43</v>
      </c>
      <c r="M116" s="243">
        <v>514263612</v>
      </c>
      <c r="O116" s="243">
        <v>514263612</v>
      </c>
      <c r="P116" s="243">
        <f t="shared" si="1"/>
        <v>-514263612</v>
      </c>
      <c r="Q116" s="243">
        <v>-119000000</v>
      </c>
      <c r="R116" s="224" t="s">
        <v>256</v>
      </c>
      <c r="S116" s="224" t="s">
        <v>255</v>
      </c>
      <c r="T116" s="224" t="s">
        <v>254</v>
      </c>
      <c r="U116" s="224" t="s">
        <v>253</v>
      </c>
      <c r="V116" s="224" t="s">
        <v>43</v>
      </c>
      <c r="W116" s="224">
        <v>0</v>
      </c>
    </row>
    <row r="117" spans="1:24" hidden="1">
      <c r="A117" s="224" t="s">
        <v>526</v>
      </c>
      <c r="B117" s="242">
        <v>44562</v>
      </c>
      <c r="C117" s="224">
        <v>0</v>
      </c>
      <c r="D117" s="224">
        <v>0</v>
      </c>
      <c r="E117" s="224">
        <v>0</v>
      </c>
      <c r="F117" s="224">
        <v>0</v>
      </c>
      <c r="G117" s="224" t="s">
        <v>1900</v>
      </c>
      <c r="H117" s="224">
        <v>1496983</v>
      </c>
      <c r="I117" s="224" t="s">
        <v>1901</v>
      </c>
      <c r="J117" s="224" t="s">
        <v>257</v>
      </c>
      <c r="K117" s="224" t="s">
        <v>43</v>
      </c>
      <c r="L117" s="243">
        <v>49949116910</v>
      </c>
      <c r="M117" s="243">
        <v>50226852861</v>
      </c>
      <c r="N117" s="243">
        <v>49949116910</v>
      </c>
      <c r="O117" s="243">
        <v>50226852861</v>
      </c>
      <c r="P117" s="243">
        <f t="shared" si="1"/>
        <v>-277735951</v>
      </c>
      <c r="Q117" s="243">
        <v>-277735951</v>
      </c>
      <c r="R117" s="224" t="s">
        <v>256</v>
      </c>
      <c r="S117" s="224" t="s">
        <v>258</v>
      </c>
      <c r="T117" s="224" t="s">
        <v>257</v>
      </c>
      <c r="U117" s="224" t="s">
        <v>253</v>
      </c>
      <c r="V117" s="224" t="s">
        <v>43</v>
      </c>
      <c r="W117" s="224">
        <v>0</v>
      </c>
    </row>
    <row r="118" spans="1:24">
      <c r="A118" s="224" t="s">
        <v>526</v>
      </c>
      <c r="B118" s="242">
        <v>44587</v>
      </c>
      <c r="C118" s="224">
        <v>107</v>
      </c>
      <c r="D118" s="224" t="s">
        <v>246</v>
      </c>
      <c r="E118" s="224">
        <v>1070875</v>
      </c>
      <c r="F118" s="224">
        <v>0</v>
      </c>
      <c r="G118" s="224" t="s">
        <v>264</v>
      </c>
      <c r="H118" s="224" t="s">
        <v>2045</v>
      </c>
      <c r="J118" s="224">
        <v>0</v>
      </c>
      <c r="K118" s="224" t="s">
        <v>43</v>
      </c>
      <c r="L118" s="243">
        <v>35700000</v>
      </c>
      <c r="N118" s="243">
        <v>35700000</v>
      </c>
      <c r="P118" s="243">
        <f t="shared" si="1"/>
        <v>35700000</v>
      </c>
      <c r="Q118" s="243">
        <v>-242035951</v>
      </c>
      <c r="R118" s="224" t="s">
        <v>263</v>
      </c>
      <c r="S118" s="224" t="s">
        <v>262</v>
      </c>
      <c r="T118" s="224" t="s">
        <v>261</v>
      </c>
      <c r="U118" s="224" t="s">
        <v>253</v>
      </c>
      <c r="V118" s="224" t="s">
        <v>260</v>
      </c>
      <c r="W118" s="224" t="s">
        <v>259</v>
      </c>
      <c r="X118" s="224" t="s">
        <v>268</v>
      </c>
    </row>
    <row r="119" spans="1:24">
      <c r="A119" s="224" t="s">
        <v>526</v>
      </c>
      <c r="B119" s="242">
        <v>44607</v>
      </c>
      <c r="C119" s="224">
        <v>107</v>
      </c>
      <c r="D119" s="224" t="s">
        <v>246</v>
      </c>
      <c r="E119" s="224">
        <v>1070875</v>
      </c>
      <c r="F119" s="224">
        <v>0</v>
      </c>
      <c r="G119" s="224" t="s">
        <v>264</v>
      </c>
      <c r="H119" s="224" t="s">
        <v>2046</v>
      </c>
      <c r="J119" s="224">
        <v>0</v>
      </c>
      <c r="K119" s="224" t="s">
        <v>43</v>
      </c>
      <c r="L119" s="243">
        <v>35700000</v>
      </c>
      <c r="N119" s="243">
        <v>35700000</v>
      </c>
      <c r="P119" s="243">
        <f t="shared" si="1"/>
        <v>35700000</v>
      </c>
      <c r="Q119" s="243">
        <v>-206335951</v>
      </c>
      <c r="R119" s="224" t="s">
        <v>263</v>
      </c>
      <c r="S119" s="224" t="s">
        <v>262</v>
      </c>
      <c r="T119" s="224" t="s">
        <v>261</v>
      </c>
      <c r="U119" s="224" t="s">
        <v>253</v>
      </c>
      <c r="V119" s="224" t="s">
        <v>260</v>
      </c>
      <c r="W119" s="224" t="s">
        <v>259</v>
      </c>
      <c r="X119" s="224" t="s">
        <v>268</v>
      </c>
    </row>
    <row r="120" spans="1:24">
      <c r="A120" s="224" t="s">
        <v>526</v>
      </c>
      <c r="B120" s="242">
        <v>44623</v>
      </c>
      <c r="C120" s="224">
        <v>107</v>
      </c>
      <c r="D120" s="224" t="s">
        <v>246</v>
      </c>
      <c r="E120" s="224">
        <v>1070875</v>
      </c>
      <c r="F120" s="224">
        <v>0</v>
      </c>
      <c r="G120" s="224" t="s">
        <v>264</v>
      </c>
      <c r="H120" s="224" t="s">
        <v>2047</v>
      </c>
      <c r="J120" s="224">
        <v>0</v>
      </c>
      <c r="K120" s="224" t="s">
        <v>43</v>
      </c>
      <c r="L120" s="243">
        <v>63082583</v>
      </c>
      <c r="N120" s="243">
        <v>63082583</v>
      </c>
      <c r="P120" s="243">
        <f t="shared" si="1"/>
        <v>63082583</v>
      </c>
      <c r="Q120" s="243">
        <v>-143253368</v>
      </c>
      <c r="R120" s="224" t="s">
        <v>263</v>
      </c>
      <c r="S120" s="224" t="s">
        <v>262</v>
      </c>
      <c r="T120" s="224" t="s">
        <v>261</v>
      </c>
      <c r="U120" s="224" t="s">
        <v>253</v>
      </c>
      <c r="V120" s="224" t="s">
        <v>260</v>
      </c>
      <c r="W120" s="224" t="s">
        <v>259</v>
      </c>
      <c r="X120" s="224" t="s">
        <v>268</v>
      </c>
    </row>
    <row r="121" spans="1:24">
      <c r="A121" s="224" t="s">
        <v>526</v>
      </c>
      <c r="B121" s="242">
        <v>44673</v>
      </c>
      <c r="C121" s="224">
        <v>107</v>
      </c>
      <c r="D121" s="224" t="s">
        <v>246</v>
      </c>
      <c r="E121" s="224">
        <v>1070875</v>
      </c>
      <c r="F121" s="224">
        <v>0</v>
      </c>
      <c r="G121" s="224" t="s">
        <v>264</v>
      </c>
      <c r="H121" s="224" t="s">
        <v>2048</v>
      </c>
      <c r="J121" s="224">
        <v>0</v>
      </c>
      <c r="K121" s="224" t="s">
        <v>43</v>
      </c>
      <c r="L121" s="243">
        <v>95200000</v>
      </c>
      <c r="N121" s="243">
        <v>95200000</v>
      </c>
      <c r="P121" s="243">
        <f t="shared" si="1"/>
        <v>95200000</v>
      </c>
      <c r="Q121" s="243">
        <v>-48053368</v>
      </c>
      <c r="R121" s="224" t="s">
        <v>263</v>
      </c>
      <c r="S121" s="224" t="s">
        <v>262</v>
      </c>
      <c r="T121" s="224" t="s">
        <v>261</v>
      </c>
      <c r="U121" s="224" t="s">
        <v>253</v>
      </c>
      <c r="V121" s="224" t="s">
        <v>260</v>
      </c>
      <c r="W121" s="224" t="s">
        <v>259</v>
      </c>
      <c r="X121" s="224" t="s">
        <v>2049</v>
      </c>
    </row>
    <row r="122" spans="1:24">
      <c r="A122" s="224" t="s">
        <v>526</v>
      </c>
      <c r="B122" s="242">
        <v>44673</v>
      </c>
      <c r="C122" s="224">
        <v>107</v>
      </c>
      <c r="D122" s="224" t="s">
        <v>246</v>
      </c>
      <c r="E122" s="224">
        <v>1070875</v>
      </c>
      <c r="F122" s="224">
        <v>0</v>
      </c>
      <c r="G122" s="224" t="s">
        <v>264</v>
      </c>
      <c r="H122" s="224" t="s">
        <v>2050</v>
      </c>
      <c r="J122" s="224">
        <v>0</v>
      </c>
      <c r="K122" s="224" t="s">
        <v>43</v>
      </c>
      <c r="L122" s="243">
        <v>380800000</v>
      </c>
      <c r="N122" s="243">
        <v>380800000</v>
      </c>
      <c r="P122" s="243">
        <f t="shared" si="1"/>
        <v>380800000</v>
      </c>
      <c r="Q122" s="243">
        <v>332746632</v>
      </c>
      <c r="R122" s="224" t="s">
        <v>263</v>
      </c>
      <c r="S122" s="224" t="s">
        <v>262</v>
      </c>
      <c r="T122" s="224" t="s">
        <v>261</v>
      </c>
      <c r="U122" s="224" t="s">
        <v>253</v>
      </c>
      <c r="V122" s="224" t="s">
        <v>260</v>
      </c>
      <c r="W122" s="224" t="s">
        <v>259</v>
      </c>
      <c r="X122" s="224" t="s">
        <v>2049</v>
      </c>
    </row>
    <row r="123" spans="1:24">
      <c r="A123" s="224" t="s">
        <v>526</v>
      </c>
      <c r="B123" s="242">
        <v>44673</v>
      </c>
      <c r="C123" s="224">
        <v>107</v>
      </c>
      <c r="D123" s="224" t="s">
        <v>246</v>
      </c>
      <c r="E123" s="224">
        <v>1070875</v>
      </c>
      <c r="F123" s="224">
        <v>0</v>
      </c>
      <c r="G123" s="224" t="s">
        <v>264</v>
      </c>
      <c r="H123" s="224" t="s">
        <v>2051</v>
      </c>
      <c r="J123" s="224">
        <v>0</v>
      </c>
      <c r="K123" s="224" t="s">
        <v>43</v>
      </c>
      <c r="L123" s="243">
        <v>90117976</v>
      </c>
      <c r="N123" s="243">
        <v>90117976</v>
      </c>
      <c r="P123" s="243">
        <f t="shared" si="1"/>
        <v>90117976</v>
      </c>
      <c r="Q123" s="243">
        <v>422864608</v>
      </c>
      <c r="R123" s="224" t="s">
        <v>263</v>
      </c>
      <c r="S123" s="224" t="s">
        <v>262</v>
      </c>
      <c r="T123" s="224" t="s">
        <v>261</v>
      </c>
      <c r="U123" s="224" t="s">
        <v>253</v>
      </c>
      <c r="V123" s="224" t="s">
        <v>260</v>
      </c>
      <c r="W123" s="224" t="s">
        <v>259</v>
      </c>
      <c r="X123" s="224" t="s">
        <v>268</v>
      </c>
    </row>
    <row r="124" spans="1:24" hidden="1">
      <c r="A124" s="224" t="s">
        <v>526</v>
      </c>
      <c r="B124" s="242">
        <v>44677</v>
      </c>
      <c r="C124" s="224">
        <v>0</v>
      </c>
      <c r="D124" s="224">
        <v>0</v>
      </c>
      <c r="E124" s="224">
        <v>0</v>
      </c>
      <c r="F124" s="224">
        <v>0</v>
      </c>
      <c r="G124" s="224" t="s">
        <v>1913</v>
      </c>
      <c r="H124" s="224">
        <v>1497035</v>
      </c>
      <c r="I124" s="224" t="s">
        <v>1914</v>
      </c>
      <c r="J124" s="224" t="s">
        <v>1915</v>
      </c>
      <c r="K124" s="224" t="s">
        <v>43</v>
      </c>
      <c r="M124" s="243">
        <v>1309000000</v>
      </c>
      <c r="O124" s="243">
        <v>1309000000</v>
      </c>
      <c r="P124" s="243">
        <f t="shared" si="1"/>
        <v>-1309000000</v>
      </c>
      <c r="Q124" s="243">
        <v>-886135392</v>
      </c>
      <c r="R124" s="224" t="s">
        <v>256</v>
      </c>
      <c r="S124" s="224" t="s">
        <v>255</v>
      </c>
      <c r="T124" s="224" t="s">
        <v>254</v>
      </c>
      <c r="U124" s="224" t="s">
        <v>253</v>
      </c>
      <c r="V124" s="224" t="s">
        <v>43</v>
      </c>
      <c r="W124" s="224">
        <v>0</v>
      </c>
    </row>
    <row r="125" spans="1:24" hidden="1">
      <c r="A125" s="224" t="s">
        <v>526</v>
      </c>
      <c r="B125" s="242">
        <v>44681</v>
      </c>
      <c r="C125" s="224">
        <v>0</v>
      </c>
      <c r="D125" s="224">
        <v>0</v>
      </c>
      <c r="E125" s="224">
        <v>0</v>
      </c>
      <c r="F125" s="224">
        <v>0</v>
      </c>
      <c r="G125" s="224" t="s">
        <v>1967</v>
      </c>
      <c r="H125" s="224">
        <v>1506173</v>
      </c>
      <c r="I125" s="224" t="s">
        <v>1968</v>
      </c>
      <c r="J125" s="224" t="s">
        <v>1967</v>
      </c>
      <c r="K125" s="224" t="s">
        <v>43</v>
      </c>
      <c r="L125" s="243">
        <v>53135392</v>
      </c>
      <c r="N125" s="243">
        <v>53135392</v>
      </c>
      <c r="P125" s="243">
        <f t="shared" si="1"/>
        <v>53135392</v>
      </c>
      <c r="Q125" s="243">
        <v>-833000000</v>
      </c>
      <c r="R125" s="224" t="s">
        <v>256</v>
      </c>
      <c r="S125" s="224" t="s">
        <v>255</v>
      </c>
      <c r="T125" s="224" t="s">
        <v>254</v>
      </c>
      <c r="U125" s="224" t="s">
        <v>253</v>
      </c>
      <c r="V125" s="224" t="s">
        <v>43</v>
      </c>
      <c r="W125" s="224">
        <v>0</v>
      </c>
    </row>
    <row r="126" spans="1:24">
      <c r="A126" s="224" t="s">
        <v>526</v>
      </c>
      <c r="B126" s="242">
        <v>44699</v>
      </c>
      <c r="C126" s="224">
        <v>107</v>
      </c>
      <c r="D126" s="224" t="s">
        <v>246</v>
      </c>
      <c r="E126" s="224">
        <v>1070875</v>
      </c>
      <c r="F126" s="224">
        <v>0</v>
      </c>
      <c r="G126" s="224" t="s">
        <v>264</v>
      </c>
      <c r="H126" s="224" t="s">
        <v>2052</v>
      </c>
      <c r="J126" s="224">
        <v>0</v>
      </c>
      <c r="K126" s="224" t="s">
        <v>43</v>
      </c>
      <c r="L126" s="243">
        <v>238000000</v>
      </c>
      <c r="N126" s="243">
        <v>238000000</v>
      </c>
      <c r="P126" s="243">
        <f t="shared" si="1"/>
        <v>238000000</v>
      </c>
      <c r="Q126" s="243">
        <v>-595000000</v>
      </c>
      <c r="R126" s="224" t="s">
        <v>263</v>
      </c>
      <c r="S126" s="224" t="s">
        <v>262</v>
      </c>
      <c r="T126" s="224" t="s">
        <v>261</v>
      </c>
      <c r="U126" s="224" t="s">
        <v>253</v>
      </c>
      <c r="V126" s="224" t="s">
        <v>260</v>
      </c>
      <c r="W126" s="224" t="s">
        <v>259</v>
      </c>
      <c r="X126" s="224" t="s">
        <v>2049</v>
      </c>
    </row>
    <row r="127" spans="1:24">
      <c r="A127" s="224" t="s">
        <v>526</v>
      </c>
      <c r="B127" s="242">
        <v>44699</v>
      </c>
      <c r="C127" s="224">
        <v>107</v>
      </c>
      <c r="D127" s="224" t="s">
        <v>246</v>
      </c>
      <c r="E127" s="224">
        <v>1070875</v>
      </c>
      <c r="F127" s="224">
        <v>0</v>
      </c>
      <c r="G127" s="224" t="s">
        <v>264</v>
      </c>
      <c r="H127" s="224" t="s">
        <v>2053</v>
      </c>
      <c r="J127" s="224">
        <v>0</v>
      </c>
      <c r="K127" s="224" t="s">
        <v>43</v>
      </c>
      <c r="L127" s="243">
        <v>59500000</v>
      </c>
      <c r="N127" s="243">
        <v>59500000</v>
      </c>
      <c r="P127" s="243">
        <f t="shared" si="1"/>
        <v>59500000</v>
      </c>
      <c r="Q127" s="243">
        <v>-535500000</v>
      </c>
      <c r="R127" s="224" t="s">
        <v>263</v>
      </c>
      <c r="S127" s="224" t="s">
        <v>262</v>
      </c>
      <c r="T127" s="224" t="s">
        <v>261</v>
      </c>
      <c r="U127" s="224" t="s">
        <v>253</v>
      </c>
      <c r="V127" s="224" t="s">
        <v>260</v>
      </c>
      <c r="W127" s="224" t="s">
        <v>259</v>
      </c>
      <c r="X127" s="224" t="s">
        <v>2049</v>
      </c>
    </row>
    <row r="128" spans="1:24">
      <c r="A128" s="224" t="s">
        <v>526</v>
      </c>
      <c r="B128" s="242">
        <v>44729</v>
      </c>
      <c r="C128" s="224">
        <v>107</v>
      </c>
      <c r="D128" s="224" t="s">
        <v>246</v>
      </c>
      <c r="E128" s="224">
        <v>1070875</v>
      </c>
      <c r="F128" s="224">
        <v>0</v>
      </c>
      <c r="G128" s="224" t="s">
        <v>264</v>
      </c>
      <c r="H128" s="224" t="s">
        <v>2054</v>
      </c>
      <c r="J128" s="224">
        <v>0</v>
      </c>
      <c r="K128" s="224" t="s">
        <v>43</v>
      </c>
      <c r="L128" s="243">
        <v>59500000</v>
      </c>
      <c r="N128" s="243">
        <v>59500000</v>
      </c>
      <c r="P128" s="243">
        <f t="shared" si="1"/>
        <v>59500000</v>
      </c>
      <c r="Q128" s="243">
        <v>-476000000</v>
      </c>
      <c r="R128" s="224" t="s">
        <v>263</v>
      </c>
      <c r="S128" s="224" t="s">
        <v>262</v>
      </c>
      <c r="T128" s="224" t="s">
        <v>261</v>
      </c>
      <c r="U128" s="224" t="s">
        <v>253</v>
      </c>
      <c r="V128" s="224" t="s">
        <v>260</v>
      </c>
      <c r="W128" s="224" t="s">
        <v>259</v>
      </c>
      <c r="X128" s="224" t="s">
        <v>1884</v>
      </c>
    </row>
    <row r="129" spans="1:24">
      <c r="A129" s="224" t="s">
        <v>526</v>
      </c>
      <c r="B129" s="242">
        <v>44760</v>
      </c>
      <c r="C129" s="224">
        <v>107</v>
      </c>
      <c r="D129" s="224" t="s">
        <v>246</v>
      </c>
      <c r="E129" s="224">
        <v>1070875</v>
      </c>
      <c r="F129" s="224">
        <v>0</v>
      </c>
      <c r="G129" s="224" t="s">
        <v>264</v>
      </c>
      <c r="H129" s="224" t="s">
        <v>1883</v>
      </c>
      <c r="J129" s="224">
        <v>0</v>
      </c>
      <c r="K129" s="224" t="s">
        <v>43</v>
      </c>
      <c r="L129" s="243">
        <v>59500000</v>
      </c>
      <c r="N129" s="243">
        <v>59500000</v>
      </c>
      <c r="P129" s="243">
        <f t="shared" si="1"/>
        <v>59500000</v>
      </c>
      <c r="Q129" s="243">
        <v>-416500000</v>
      </c>
      <c r="R129" s="224" t="s">
        <v>263</v>
      </c>
      <c r="S129" s="224" t="s">
        <v>262</v>
      </c>
      <c r="T129" s="224" t="s">
        <v>261</v>
      </c>
      <c r="U129" s="224" t="s">
        <v>253</v>
      </c>
      <c r="V129" s="224" t="s">
        <v>260</v>
      </c>
      <c r="W129" s="224" t="s">
        <v>259</v>
      </c>
      <c r="X129" s="224" t="s">
        <v>1884</v>
      </c>
    </row>
    <row r="130" spans="1:24">
      <c r="A130" s="224" t="s">
        <v>526</v>
      </c>
      <c r="B130" s="242">
        <v>44783</v>
      </c>
      <c r="C130" s="224">
        <v>107</v>
      </c>
      <c r="D130" s="224" t="s">
        <v>246</v>
      </c>
      <c r="E130" s="224">
        <v>1070875</v>
      </c>
      <c r="F130" s="224">
        <v>0</v>
      </c>
      <c r="G130" s="224" t="s">
        <v>264</v>
      </c>
      <c r="H130" s="224" t="s">
        <v>1885</v>
      </c>
      <c r="J130" s="224">
        <v>0</v>
      </c>
      <c r="K130" s="224" t="s">
        <v>43</v>
      </c>
      <c r="L130" s="243">
        <v>59500000</v>
      </c>
      <c r="N130" s="243">
        <v>59500000</v>
      </c>
      <c r="P130" s="243">
        <f t="shared" ref="P130:P193" si="2">+N130-O130</f>
        <v>59500000</v>
      </c>
      <c r="Q130" s="243">
        <v>-357000000</v>
      </c>
      <c r="R130" s="224" t="s">
        <v>263</v>
      </c>
      <c r="S130" s="224" t="s">
        <v>262</v>
      </c>
      <c r="T130" s="224" t="s">
        <v>261</v>
      </c>
      <c r="U130" s="224" t="s">
        <v>253</v>
      </c>
      <c r="V130" s="224" t="s">
        <v>260</v>
      </c>
      <c r="W130" s="224" t="s">
        <v>259</v>
      </c>
      <c r="X130" s="224" t="s">
        <v>1884</v>
      </c>
    </row>
    <row r="131" spans="1:24">
      <c r="A131" s="224" t="s">
        <v>526</v>
      </c>
      <c r="B131" s="242">
        <v>44809</v>
      </c>
      <c r="C131" s="224">
        <v>107</v>
      </c>
      <c r="D131" s="224" t="s">
        <v>246</v>
      </c>
      <c r="E131" s="224">
        <v>1070875</v>
      </c>
      <c r="F131" s="224">
        <v>0</v>
      </c>
      <c r="G131" s="224" t="s">
        <v>264</v>
      </c>
      <c r="H131" s="224" t="s">
        <v>1886</v>
      </c>
      <c r="J131" s="224">
        <v>0</v>
      </c>
      <c r="K131" s="224" t="s">
        <v>43</v>
      </c>
      <c r="L131" s="243">
        <v>59500000</v>
      </c>
      <c r="N131" s="243">
        <v>59500000</v>
      </c>
      <c r="P131" s="243">
        <f t="shared" si="2"/>
        <v>59500000</v>
      </c>
      <c r="Q131" s="243">
        <v>-297500000</v>
      </c>
      <c r="R131" s="224" t="s">
        <v>263</v>
      </c>
      <c r="S131" s="224" t="s">
        <v>262</v>
      </c>
      <c r="T131" s="224" t="s">
        <v>261</v>
      </c>
      <c r="U131" s="224" t="s">
        <v>253</v>
      </c>
      <c r="V131" s="224" t="s">
        <v>260</v>
      </c>
      <c r="W131" s="224" t="s">
        <v>259</v>
      </c>
      <c r="X131" s="224" t="s">
        <v>1884</v>
      </c>
    </row>
    <row r="132" spans="1:24">
      <c r="A132" s="224" t="s">
        <v>526</v>
      </c>
      <c r="B132" s="242">
        <v>44846</v>
      </c>
      <c r="C132" s="224">
        <v>107</v>
      </c>
      <c r="D132" s="224" t="s">
        <v>246</v>
      </c>
      <c r="E132" s="224">
        <v>1070875</v>
      </c>
      <c r="F132" s="224">
        <v>0</v>
      </c>
      <c r="G132" s="224" t="s">
        <v>264</v>
      </c>
      <c r="H132" s="224" t="s">
        <v>2055</v>
      </c>
      <c r="J132" s="224">
        <v>0</v>
      </c>
      <c r="K132" s="224" t="s">
        <v>43</v>
      </c>
      <c r="L132" s="243">
        <v>59500000</v>
      </c>
      <c r="N132" s="243">
        <v>59500000</v>
      </c>
      <c r="P132" s="243">
        <f t="shared" si="2"/>
        <v>59500000</v>
      </c>
      <c r="Q132" s="243">
        <v>-238000000</v>
      </c>
      <c r="R132" s="224" t="s">
        <v>263</v>
      </c>
      <c r="S132" s="224" t="s">
        <v>262</v>
      </c>
      <c r="T132" s="224" t="s">
        <v>261</v>
      </c>
      <c r="U132" s="224" t="s">
        <v>253</v>
      </c>
      <c r="V132" s="224" t="s">
        <v>260</v>
      </c>
      <c r="W132" s="224" t="s">
        <v>259</v>
      </c>
      <c r="X132" s="224" t="s">
        <v>1884</v>
      </c>
    </row>
    <row r="133" spans="1:24">
      <c r="A133" s="224" t="s">
        <v>526</v>
      </c>
      <c r="B133" s="242">
        <v>44880</v>
      </c>
      <c r="C133" s="224">
        <v>107</v>
      </c>
      <c r="D133" s="224" t="s">
        <v>246</v>
      </c>
      <c r="E133" s="224">
        <v>1070875</v>
      </c>
      <c r="F133" s="224">
        <v>0</v>
      </c>
      <c r="G133" s="224" t="s">
        <v>264</v>
      </c>
      <c r="H133" s="224" t="s">
        <v>2056</v>
      </c>
      <c r="J133" s="224">
        <v>0</v>
      </c>
      <c r="K133" s="224" t="s">
        <v>43</v>
      </c>
      <c r="L133" s="243">
        <v>59500000</v>
      </c>
      <c r="N133" s="243">
        <v>59500000</v>
      </c>
      <c r="P133" s="243">
        <f t="shared" si="2"/>
        <v>59500000</v>
      </c>
      <c r="Q133" s="243">
        <v>-178500000</v>
      </c>
      <c r="R133" s="224" t="s">
        <v>263</v>
      </c>
      <c r="S133" s="224" t="s">
        <v>262</v>
      </c>
      <c r="T133" s="224" t="s">
        <v>261</v>
      </c>
      <c r="U133" s="224" t="s">
        <v>253</v>
      </c>
      <c r="V133" s="224" t="s">
        <v>260</v>
      </c>
      <c r="W133" s="224" t="s">
        <v>259</v>
      </c>
      <c r="X133" s="224" t="s">
        <v>1884</v>
      </c>
    </row>
    <row r="134" spans="1:24">
      <c r="A134" s="224" t="s">
        <v>526</v>
      </c>
      <c r="B134" s="242">
        <v>44896</v>
      </c>
      <c r="C134" s="224">
        <v>107</v>
      </c>
      <c r="D134" s="224" t="s">
        <v>246</v>
      </c>
      <c r="E134" s="224">
        <v>1070875</v>
      </c>
      <c r="F134" s="224">
        <v>0</v>
      </c>
      <c r="G134" s="224" t="s">
        <v>264</v>
      </c>
      <c r="H134" s="224" t="s">
        <v>2057</v>
      </c>
      <c r="J134" s="224">
        <v>0</v>
      </c>
      <c r="K134" s="224" t="s">
        <v>43</v>
      </c>
      <c r="L134" s="243">
        <v>514263612</v>
      </c>
      <c r="N134" s="243">
        <v>514263612</v>
      </c>
      <c r="P134" s="243">
        <f t="shared" si="2"/>
        <v>514263612</v>
      </c>
      <c r="Q134" s="243">
        <v>335763612</v>
      </c>
      <c r="R134" s="224" t="s">
        <v>263</v>
      </c>
      <c r="S134" s="224" t="s">
        <v>262</v>
      </c>
      <c r="T134" s="224" t="s">
        <v>261</v>
      </c>
      <c r="U134" s="224" t="s">
        <v>253</v>
      </c>
      <c r="V134" s="224" t="s">
        <v>260</v>
      </c>
      <c r="W134" s="224" t="s">
        <v>259</v>
      </c>
      <c r="X134" s="224" t="s">
        <v>1884</v>
      </c>
    </row>
    <row r="135" spans="1:24">
      <c r="A135" s="224" t="s">
        <v>526</v>
      </c>
      <c r="B135" s="242">
        <v>44902</v>
      </c>
      <c r="C135" s="224">
        <v>107</v>
      </c>
      <c r="D135" s="224" t="s">
        <v>246</v>
      </c>
      <c r="E135" s="224">
        <v>1070875</v>
      </c>
      <c r="F135" s="224">
        <v>0</v>
      </c>
      <c r="G135" s="224" t="s">
        <v>264</v>
      </c>
      <c r="H135" s="224" t="s">
        <v>2058</v>
      </c>
      <c r="J135" s="224">
        <v>0</v>
      </c>
      <c r="K135" s="224" t="s">
        <v>43</v>
      </c>
      <c r="L135" s="243">
        <v>59500000</v>
      </c>
      <c r="N135" s="243">
        <v>59500000</v>
      </c>
      <c r="P135" s="243">
        <f t="shared" si="2"/>
        <v>59500000</v>
      </c>
      <c r="Q135" s="243">
        <v>395263612</v>
      </c>
      <c r="R135" s="224" t="s">
        <v>263</v>
      </c>
      <c r="S135" s="224" t="s">
        <v>262</v>
      </c>
      <c r="T135" s="224" t="s">
        <v>261</v>
      </c>
      <c r="U135" s="224" t="s">
        <v>253</v>
      </c>
      <c r="V135" s="224" t="s">
        <v>260</v>
      </c>
      <c r="W135" s="224" t="s">
        <v>259</v>
      </c>
      <c r="X135" s="224" t="s">
        <v>1884</v>
      </c>
    </row>
    <row r="136" spans="1:24" hidden="1">
      <c r="A136" s="224" t="s">
        <v>526</v>
      </c>
      <c r="B136" s="242">
        <v>44926</v>
      </c>
      <c r="C136" s="224">
        <v>0</v>
      </c>
      <c r="D136" s="224">
        <v>0</v>
      </c>
      <c r="E136" s="224">
        <v>0</v>
      </c>
      <c r="F136" s="224">
        <v>0</v>
      </c>
      <c r="G136" s="224" t="s">
        <v>1977</v>
      </c>
      <c r="H136" s="224">
        <v>1576329</v>
      </c>
      <c r="I136" s="224" t="s">
        <v>1978</v>
      </c>
      <c r="J136" s="224" t="s">
        <v>1977</v>
      </c>
      <c r="K136" s="224" t="s">
        <v>43</v>
      </c>
      <c r="M136" s="243">
        <v>514263612</v>
      </c>
      <c r="O136" s="243">
        <v>514263612</v>
      </c>
      <c r="P136" s="243">
        <f t="shared" si="2"/>
        <v>-514263612</v>
      </c>
      <c r="Q136" s="243">
        <v>-119000000</v>
      </c>
      <c r="R136" s="224" t="s">
        <v>256</v>
      </c>
      <c r="S136" s="224" t="s">
        <v>255</v>
      </c>
      <c r="T136" s="224" t="s">
        <v>254</v>
      </c>
      <c r="U136" s="224" t="s">
        <v>253</v>
      </c>
      <c r="V136" s="224" t="s">
        <v>43</v>
      </c>
      <c r="W136" s="224">
        <v>0</v>
      </c>
    </row>
    <row r="137" spans="1:24" hidden="1">
      <c r="A137" s="224" t="s">
        <v>533</v>
      </c>
      <c r="B137" s="242">
        <v>44562</v>
      </c>
      <c r="C137" s="224">
        <v>0</v>
      </c>
      <c r="D137" s="224">
        <v>0</v>
      </c>
      <c r="E137" s="224">
        <v>0</v>
      </c>
      <c r="F137" s="224">
        <v>0</v>
      </c>
      <c r="G137" s="224" t="s">
        <v>1900</v>
      </c>
      <c r="H137" s="224">
        <v>1496983</v>
      </c>
      <c r="I137" s="224" t="s">
        <v>1901</v>
      </c>
      <c r="J137" s="224" t="s">
        <v>257</v>
      </c>
      <c r="K137" s="224" t="s">
        <v>43</v>
      </c>
      <c r="L137" s="243">
        <v>49918081990</v>
      </c>
      <c r="M137" s="243">
        <v>50195817941</v>
      </c>
      <c r="N137" s="243">
        <v>49918081990</v>
      </c>
      <c r="O137" s="243">
        <v>50195817941</v>
      </c>
      <c r="P137" s="243">
        <f t="shared" si="2"/>
        <v>-277735951</v>
      </c>
      <c r="Q137" s="243">
        <v>-277735951</v>
      </c>
      <c r="R137" s="224" t="s">
        <v>256</v>
      </c>
      <c r="S137" s="224" t="s">
        <v>258</v>
      </c>
      <c r="T137" s="224" t="s">
        <v>257</v>
      </c>
      <c r="U137" s="224" t="s">
        <v>253</v>
      </c>
      <c r="V137" s="224" t="s">
        <v>43</v>
      </c>
      <c r="W137" s="224">
        <v>0</v>
      </c>
    </row>
    <row r="138" spans="1:24">
      <c r="A138" s="224" t="s">
        <v>533</v>
      </c>
      <c r="B138" s="242">
        <v>44586</v>
      </c>
      <c r="C138" s="224">
        <v>107</v>
      </c>
      <c r="D138" s="224" t="s">
        <v>251</v>
      </c>
      <c r="E138" s="224">
        <v>3314246</v>
      </c>
      <c r="F138" s="224">
        <v>0</v>
      </c>
      <c r="G138" s="224" t="s">
        <v>264</v>
      </c>
      <c r="H138" s="224" t="s">
        <v>2059</v>
      </c>
      <c r="J138" s="224">
        <v>0</v>
      </c>
      <c r="K138" s="224" t="s">
        <v>43</v>
      </c>
      <c r="L138" s="243">
        <v>35700000</v>
      </c>
      <c r="N138" s="243">
        <v>35700000</v>
      </c>
      <c r="P138" s="243">
        <f t="shared" si="2"/>
        <v>35700000</v>
      </c>
      <c r="Q138" s="243">
        <v>-242035951</v>
      </c>
      <c r="R138" s="224" t="s">
        <v>263</v>
      </c>
      <c r="S138" s="224" t="s">
        <v>262</v>
      </c>
      <c r="T138" s="224" t="s">
        <v>261</v>
      </c>
      <c r="U138" s="224" t="s">
        <v>253</v>
      </c>
      <c r="V138" s="224" t="s">
        <v>260</v>
      </c>
      <c r="W138" s="224" t="s">
        <v>259</v>
      </c>
      <c r="X138" s="224" t="s">
        <v>408</v>
      </c>
    </row>
    <row r="139" spans="1:24">
      <c r="A139" s="224" t="s">
        <v>533</v>
      </c>
      <c r="B139" s="242">
        <v>44602</v>
      </c>
      <c r="C139" s="224">
        <v>107</v>
      </c>
      <c r="D139" s="224" t="s">
        <v>251</v>
      </c>
      <c r="E139" s="224">
        <v>3314246</v>
      </c>
      <c r="F139" s="224">
        <v>0</v>
      </c>
      <c r="G139" s="224" t="s">
        <v>264</v>
      </c>
      <c r="H139" s="224" t="s">
        <v>2060</v>
      </c>
      <c r="J139" s="224">
        <v>0</v>
      </c>
      <c r="K139" s="224" t="s">
        <v>43</v>
      </c>
      <c r="L139" s="243">
        <v>35700000</v>
      </c>
      <c r="N139" s="243">
        <v>35700000</v>
      </c>
      <c r="P139" s="243">
        <f t="shared" si="2"/>
        <v>35700000</v>
      </c>
      <c r="Q139" s="243">
        <v>-206335951</v>
      </c>
      <c r="R139" s="224" t="s">
        <v>263</v>
      </c>
      <c r="S139" s="224" t="s">
        <v>262</v>
      </c>
      <c r="T139" s="224" t="s">
        <v>261</v>
      </c>
      <c r="U139" s="224" t="s">
        <v>253</v>
      </c>
      <c r="V139" s="224" t="s">
        <v>260</v>
      </c>
      <c r="W139" s="224" t="s">
        <v>259</v>
      </c>
      <c r="X139" s="224" t="s">
        <v>408</v>
      </c>
    </row>
    <row r="140" spans="1:24">
      <c r="A140" s="224" t="s">
        <v>533</v>
      </c>
      <c r="B140" s="242">
        <v>44627</v>
      </c>
      <c r="C140" s="224">
        <v>107</v>
      </c>
      <c r="D140" s="224" t="s">
        <v>251</v>
      </c>
      <c r="E140" s="224">
        <v>3314246</v>
      </c>
      <c r="F140" s="224">
        <v>0</v>
      </c>
      <c r="G140" s="224" t="s">
        <v>264</v>
      </c>
      <c r="H140" s="224" t="s">
        <v>2061</v>
      </c>
      <c r="J140" s="224">
        <v>0</v>
      </c>
      <c r="K140" s="224" t="s">
        <v>43</v>
      </c>
      <c r="L140" s="243">
        <v>63082583</v>
      </c>
      <c r="N140" s="243">
        <v>63082583</v>
      </c>
      <c r="P140" s="243">
        <f t="shared" si="2"/>
        <v>63082583</v>
      </c>
      <c r="Q140" s="243">
        <v>-143253368</v>
      </c>
      <c r="R140" s="224" t="s">
        <v>263</v>
      </c>
      <c r="S140" s="224" t="s">
        <v>262</v>
      </c>
      <c r="T140" s="224" t="s">
        <v>261</v>
      </c>
      <c r="U140" s="224" t="s">
        <v>253</v>
      </c>
      <c r="V140" s="224" t="s">
        <v>260</v>
      </c>
      <c r="W140" s="224" t="s">
        <v>259</v>
      </c>
      <c r="X140" s="224" t="s">
        <v>408</v>
      </c>
    </row>
    <row r="141" spans="1:24">
      <c r="A141" s="224" t="s">
        <v>533</v>
      </c>
      <c r="B141" s="242">
        <v>44671</v>
      </c>
      <c r="C141" s="224">
        <v>107</v>
      </c>
      <c r="D141" s="224" t="s">
        <v>251</v>
      </c>
      <c r="E141" s="224">
        <v>3314246</v>
      </c>
      <c r="F141" s="224">
        <v>0</v>
      </c>
      <c r="G141" s="224" t="s">
        <v>264</v>
      </c>
      <c r="H141" s="224" t="s">
        <v>2062</v>
      </c>
      <c r="J141" s="224">
        <v>0</v>
      </c>
      <c r="K141" s="224" t="s">
        <v>43</v>
      </c>
      <c r="L141" s="243">
        <v>90117976</v>
      </c>
      <c r="N141" s="243">
        <v>90117976</v>
      </c>
      <c r="P141" s="243">
        <f t="shared" si="2"/>
        <v>90117976</v>
      </c>
      <c r="Q141" s="243">
        <v>-53135392</v>
      </c>
      <c r="R141" s="224" t="s">
        <v>263</v>
      </c>
      <c r="S141" s="224" t="s">
        <v>262</v>
      </c>
      <c r="T141" s="224" t="s">
        <v>261</v>
      </c>
      <c r="U141" s="224" t="s">
        <v>253</v>
      </c>
      <c r="V141" s="224" t="s">
        <v>260</v>
      </c>
      <c r="W141" s="224" t="s">
        <v>259</v>
      </c>
      <c r="X141" s="224" t="s">
        <v>408</v>
      </c>
    </row>
    <row r="142" spans="1:24">
      <c r="A142" s="224" t="s">
        <v>533</v>
      </c>
      <c r="B142" s="242">
        <v>44671</v>
      </c>
      <c r="C142" s="224">
        <v>107</v>
      </c>
      <c r="D142" s="224" t="s">
        <v>251</v>
      </c>
      <c r="E142" s="224">
        <v>3314246</v>
      </c>
      <c r="F142" s="224">
        <v>0</v>
      </c>
      <c r="G142" s="224" t="s">
        <v>264</v>
      </c>
      <c r="H142" s="224" t="s">
        <v>2063</v>
      </c>
      <c r="J142" s="224">
        <v>0</v>
      </c>
      <c r="K142" s="224" t="s">
        <v>43</v>
      </c>
      <c r="L142" s="243">
        <v>95200000</v>
      </c>
      <c r="N142" s="243">
        <v>95200000</v>
      </c>
      <c r="P142" s="243">
        <f t="shared" si="2"/>
        <v>95200000</v>
      </c>
      <c r="Q142" s="243">
        <v>42064608</v>
      </c>
      <c r="R142" s="224" t="s">
        <v>263</v>
      </c>
      <c r="S142" s="224" t="s">
        <v>262</v>
      </c>
      <c r="T142" s="224" t="s">
        <v>261</v>
      </c>
      <c r="U142" s="224" t="s">
        <v>253</v>
      </c>
      <c r="V142" s="224" t="s">
        <v>260</v>
      </c>
      <c r="W142" s="224" t="s">
        <v>259</v>
      </c>
      <c r="X142" s="224" t="s">
        <v>2064</v>
      </c>
    </row>
    <row r="143" spans="1:24">
      <c r="A143" s="224" t="s">
        <v>533</v>
      </c>
      <c r="B143" s="242">
        <v>44671</v>
      </c>
      <c r="C143" s="224">
        <v>107</v>
      </c>
      <c r="D143" s="224" t="s">
        <v>251</v>
      </c>
      <c r="E143" s="224">
        <v>3314246</v>
      </c>
      <c r="F143" s="224">
        <v>0</v>
      </c>
      <c r="G143" s="224" t="s">
        <v>264</v>
      </c>
      <c r="H143" s="224" t="s">
        <v>2065</v>
      </c>
      <c r="J143" s="224">
        <v>0</v>
      </c>
      <c r="K143" s="224" t="s">
        <v>43</v>
      </c>
      <c r="L143" s="243">
        <v>380800000</v>
      </c>
      <c r="N143" s="243">
        <v>380800000</v>
      </c>
      <c r="P143" s="243">
        <f t="shared" si="2"/>
        <v>380800000</v>
      </c>
      <c r="Q143" s="243">
        <v>422864608</v>
      </c>
      <c r="R143" s="224" t="s">
        <v>263</v>
      </c>
      <c r="S143" s="224" t="s">
        <v>262</v>
      </c>
      <c r="T143" s="224" t="s">
        <v>261</v>
      </c>
      <c r="U143" s="224" t="s">
        <v>253</v>
      </c>
      <c r="V143" s="224" t="s">
        <v>260</v>
      </c>
      <c r="W143" s="224" t="s">
        <v>259</v>
      </c>
      <c r="X143" s="224" t="s">
        <v>2064</v>
      </c>
    </row>
    <row r="144" spans="1:24" hidden="1">
      <c r="A144" s="224" t="s">
        <v>533</v>
      </c>
      <c r="B144" s="242">
        <v>44677</v>
      </c>
      <c r="C144" s="224">
        <v>0</v>
      </c>
      <c r="D144" s="224">
        <v>0</v>
      </c>
      <c r="E144" s="224">
        <v>0</v>
      </c>
      <c r="F144" s="224">
        <v>0</v>
      </c>
      <c r="G144" s="224" t="s">
        <v>1913</v>
      </c>
      <c r="H144" s="224">
        <v>1497035</v>
      </c>
      <c r="I144" s="224" t="s">
        <v>1914</v>
      </c>
      <c r="J144" s="224" t="s">
        <v>1915</v>
      </c>
      <c r="K144" s="224" t="s">
        <v>43</v>
      </c>
      <c r="M144" s="243">
        <v>1309000000</v>
      </c>
      <c r="O144" s="243">
        <v>1309000000</v>
      </c>
      <c r="P144" s="243">
        <f t="shared" si="2"/>
        <v>-1309000000</v>
      </c>
      <c r="Q144" s="243">
        <v>-886135392</v>
      </c>
      <c r="R144" s="224" t="s">
        <v>256</v>
      </c>
      <c r="S144" s="224" t="s">
        <v>255</v>
      </c>
      <c r="T144" s="224" t="s">
        <v>254</v>
      </c>
      <c r="U144" s="224" t="s">
        <v>253</v>
      </c>
      <c r="V144" s="224" t="s">
        <v>43</v>
      </c>
      <c r="W144" s="224">
        <v>0</v>
      </c>
    </row>
    <row r="145" spans="1:24" hidden="1">
      <c r="A145" s="224" t="s">
        <v>533</v>
      </c>
      <c r="B145" s="242">
        <v>44681</v>
      </c>
      <c r="C145" s="224">
        <v>0</v>
      </c>
      <c r="D145" s="224">
        <v>0</v>
      </c>
      <c r="E145" s="224">
        <v>0</v>
      </c>
      <c r="F145" s="224">
        <v>0</v>
      </c>
      <c r="G145" s="224" t="s">
        <v>1967</v>
      </c>
      <c r="H145" s="224">
        <v>1506173</v>
      </c>
      <c r="I145" s="224" t="s">
        <v>1968</v>
      </c>
      <c r="J145" s="224" t="s">
        <v>1967</v>
      </c>
      <c r="K145" s="224" t="s">
        <v>43</v>
      </c>
      <c r="L145" s="243">
        <v>53135392</v>
      </c>
      <c r="N145" s="243">
        <v>53135392</v>
      </c>
      <c r="P145" s="243">
        <f t="shared" si="2"/>
        <v>53135392</v>
      </c>
      <c r="Q145" s="243">
        <v>-833000000</v>
      </c>
      <c r="R145" s="224" t="s">
        <v>256</v>
      </c>
      <c r="S145" s="224" t="s">
        <v>255</v>
      </c>
      <c r="T145" s="224" t="s">
        <v>254</v>
      </c>
      <c r="U145" s="224" t="s">
        <v>253</v>
      </c>
      <c r="V145" s="224" t="s">
        <v>43</v>
      </c>
      <c r="W145" s="224">
        <v>0</v>
      </c>
    </row>
    <row r="146" spans="1:24">
      <c r="A146" s="224" t="s">
        <v>533</v>
      </c>
      <c r="B146" s="242">
        <v>44697</v>
      </c>
      <c r="C146" s="224">
        <v>107</v>
      </c>
      <c r="D146" s="224" t="s">
        <v>251</v>
      </c>
      <c r="E146" s="224">
        <v>3314246</v>
      </c>
      <c r="F146" s="224">
        <v>0</v>
      </c>
      <c r="G146" s="224" t="s">
        <v>264</v>
      </c>
      <c r="H146" s="224" t="s">
        <v>2066</v>
      </c>
      <c r="J146" s="224">
        <v>0</v>
      </c>
      <c r="K146" s="224" t="s">
        <v>43</v>
      </c>
      <c r="L146" s="243">
        <v>59500000</v>
      </c>
      <c r="N146" s="243">
        <v>59500000</v>
      </c>
      <c r="P146" s="243">
        <f t="shared" si="2"/>
        <v>59500000</v>
      </c>
      <c r="Q146" s="243">
        <v>-773500000</v>
      </c>
      <c r="R146" s="224" t="s">
        <v>263</v>
      </c>
      <c r="S146" s="224" t="s">
        <v>262</v>
      </c>
      <c r="T146" s="224" t="s">
        <v>261</v>
      </c>
      <c r="U146" s="224" t="s">
        <v>253</v>
      </c>
      <c r="V146" s="224" t="s">
        <v>260</v>
      </c>
      <c r="W146" s="224" t="s">
        <v>259</v>
      </c>
      <c r="X146" s="224" t="s">
        <v>1888</v>
      </c>
    </row>
    <row r="147" spans="1:24">
      <c r="A147" s="224" t="s">
        <v>533</v>
      </c>
      <c r="B147" s="242">
        <v>44697</v>
      </c>
      <c r="C147" s="224">
        <v>107</v>
      </c>
      <c r="D147" s="224" t="s">
        <v>251</v>
      </c>
      <c r="E147" s="224">
        <v>3314246</v>
      </c>
      <c r="F147" s="224">
        <v>0</v>
      </c>
      <c r="G147" s="224" t="s">
        <v>264</v>
      </c>
      <c r="H147" s="224" t="s">
        <v>2067</v>
      </c>
      <c r="J147" s="224">
        <v>0</v>
      </c>
      <c r="K147" s="224" t="s">
        <v>43</v>
      </c>
      <c r="L147" s="243">
        <v>238000000</v>
      </c>
      <c r="N147" s="243">
        <v>238000000</v>
      </c>
      <c r="P147" s="243">
        <f t="shared" si="2"/>
        <v>238000000</v>
      </c>
      <c r="Q147" s="243">
        <v>-535500000</v>
      </c>
      <c r="R147" s="224" t="s">
        <v>263</v>
      </c>
      <c r="S147" s="224" t="s">
        <v>262</v>
      </c>
      <c r="T147" s="224" t="s">
        <v>261</v>
      </c>
      <c r="U147" s="224" t="s">
        <v>253</v>
      </c>
      <c r="V147" s="224" t="s">
        <v>260</v>
      </c>
      <c r="W147" s="224" t="s">
        <v>259</v>
      </c>
      <c r="X147" s="224" t="s">
        <v>1888</v>
      </c>
    </row>
    <row r="148" spans="1:24">
      <c r="A148" s="224" t="s">
        <v>533</v>
      </c>
      <c r="B148" s="242">
        <v>44732</v>
      </c>
      <c r="C148" s="224">
        <v>107</v>
      </c>
      <c r="D148" s="224" t="s">
        <v>251</v>
      </c>
      <c r="E148" s="224">
        <v>3314246</v>
      </c>
      <c r="F148" s="224">
        <v>0</v>
      </c>
      <c r="G148" s="224" t="s">
        <v>264</v>
      </c>
      <c r="H148" s="224" t="s">
        <v>2068</v>
      </c>
      <c r="J148" s="224">
        <v>0</v>
      </c>
      <c r="K148" s="224" t="s">
        <v>43</v>
      </c>
      <c r="L148" s="243">
        <v>59500000</v>
      </c>
      <c r="N148" s="243">
        <v>59500000</v>
      </c>
      <c r="P148" s="243">
        <f t="shared" si="2"/>
        <v>59500000</v>
      </c>
      <c r="Q148" s="243">
        <v>-476000000</v>
      </c>
      <c r="R148" s="224" t="s">
        <v>263</v>
      </c>
      <c r="S148" s="224" t="s">
        <v>262</v>
      </c>
      <c r="T148" s="224" t="s">
        <v>261</v>
      </c>
      <c r="U148" s="224" t="s">
        <v>253</v>
      </c>
      <c r="V148" s="224" t="s">
        <v>260</v>
      </c>
      <c r="W148" s="224" t="s">
        <v>259</v>
      </c>
      <c r="X148" s="224" t="s">
        <v>1888</v>
      </c>
    </row>
    <row r="149" spans="1:24">
      <c r="A149" s="224" t="s">
        <v>533</v>
      </c>
      <c r="B149" s="242">
        <v>44750</v>
      </c>
      <c r="C149" s="224">
        <v>107</v>
      </c>
      <c r="D149" s="224" t="s">
        <v>251</v>
      </c>
      <c r="E149" s="224">
        <v>3314246</v>
      </c>
      <c r="F149" s="224">
        <v>0</v>
      </c>
      <c r="G149" s="224" t="s">
        <v>264</v>
      </c>
      <c r="H149" s="224" t="s">
        <v>1887</v>
      </c>
      <c r="J149" s="224">
        <v>0</v>
      </c>
      <c r="K149" s="224" t="s">
        <v>43</v>
      </c>
      <c r="L149" s="243">
        <v>59500000</v>
      </c>
      <c r="N149" s="243">
        <v>59500000</v>
      </c>
      <c r="P149" s="243">
        <f t="shared" si="2"/>
        <v>59500000</v>
      </c>
      <c r="Q149" s="243">
        <v>-416500000</v>
      </c>
      <c r="R149" s="224" t="s">
        <v>263</v>
      </c>
      <c r="S149" s="224" t="s">
        <v>262</v>
      </c>
      <c r="T149" s="224" t="s">
        <v>261</v>
      </c>
      <c r="U149" s="224" t="s">
        <v>253</v>
      </c>
      <c r="V149" s="224" t="s">
        <v>260</v>
      </c>
      <c r="W149" s="224" t="s">
        <v>259</v>
      </c>
      <c r="X149" s="224" t="s">
        <v>1888</v>
      </c>
    </row>
    <row r="150" spans="1:24">
      <c r="A150" s="224" t="s">
        <v>533</v>
      </c>
      <c r="B150" s="242">
        <v>44783</v>
      </c>
      <c r="C150" s="224">
        <v>107</v>
      </c>
      <c r="D150" s="224" t="s">
        <v>251</v>
      </c>
      <c r="E150" s="224">
        <v>3314246</v>
      </c>
      <c r="F150" s="224">
        <v>0</v>
      </c>
      <c r="G150" s="224" t="s">
        <v>264</v>
      </c>
      <c r="H150" s="224" t="s">
        <v>1889</v>
      </c>
      <c r="J150" s="224">
        <v>0</v>
      </c>
      <c r="K150" s="224" t="s">
        <v>43</v>
      </c>
      <c r="L150" s="243">
        <v>59500000</v>
      </c>
      <c r="N150" s="243">
        <v>59500000</v>
      </c>
      <c r="P150" s="243">
        <f t="shared" si="2"/>
        <v>59500000</v>
      </c>
      <c r="Q150" s="243">
        <v>-357000000</v>
      </c>
      <c r="R150" s="224" t="s">
        <v>263</v>
      </c>
      <c r="S150" s="224" t="s">
        <v>262</v>
      </c>
      <c r="T150" s="224" t="s">
        <v>261</v>
      </c>
      <c r="U150" s="224" t="s">
        <v>253</v>
      </c>
      <c r="V150" s="224" t="s">
        <v>260</v>
      </c>
      <c r="W150" s="224" t="s">
        <v>259</v>
      </c>
      <c r="X150" s="224" t="s">
        <v>1888</v>
      </c>
    </row>
    <row r="151" spans="1:24">
      <c r="A151" s="224" t="s">
        <v>533</v>
      </c>
      <c r="B151" s="242">
        <v>44813</v>
      </c>
      <c r="C151" s="224">
        <v>107</v>
      </c>
      <c r="D151" s="224" t="s">
        <v>251</v>
      </c>
      <c r="E151" s="224">
        <v>3314246</v>
      </c>
      <c r="F151" s="224">
        <v>0</v>
      </c>
      <c r="G151" s="224" t="s">
        <v>264</v>
      </c>
      <c r="H151" s="224" t="s">
        <v>1890</v>
      </c>
      <c r="J151" s="224">
        <v>0</v>
      </c>
      <c r="K151" s="224" t="s">
        <v>43</v>
      </c>
      <c r="L151" s="243">
        <v>59500000</v>
      </c>
      <c r="N151" s="243">
        <v>59500000</v>
      </c>
      <c r="P151" s="243">
        <f t="shared" si="2"/>
        <v>59500000</v>
      </c>
      <c r="Q151" s="243">
        <v>-297500000</v>
      </c>
      <c r="R151" s="224" t="s">
        <v>263</v>
      </c>
      <c r="S151" s="224" t="s">
        <v>262</v>
      </c>
      <c r="T151" s="224" t="s">
        <v>261</v>
      </c>
      <c r="U151" s="224" t="s">
        <v>253</v>
      </c>
      <c r="V151" s="224" t="s">
        <v>260</v>
      </c>
      <c r="W151" s="224" t="s">
        <v>259</v>
      </c>
      <c r="X151" s="224" t="s">
        <v>1888</v>
      </c>
    </row>
    <row r="152" spans="1:24">
      <c r="A152" s="224" t="s">
        <v>533</v>
      </c>
      <c r="B152" s="242">
        <v>44845</v>
      </c>
      <c r="C152" s="224">
        <v>107</v>
      </c>
      <c r="D152" s="224" t="s">
        <v>251</v>
      </c>
      <c r="E152" s="224">
        <v>3314246</v>
      </c>
      <c r="F152" s="224">
        <v>0</v>
      </c>
      <c r="G152" s="224" t="s">
        <v>264</v>
      </c>
      <c r="H152" s="224" t="s">
        <v>2069</v>
      </c>
      <c r="J152" s="224">
        <v>0</v>
      </c>
      <c r="K152" s="224" t="s">
        <v>43</v>
      </c>
      <c r="L152" s="243">
        <v>59500000</v>
      </c>
      <c r="N152" s="243">
        <v>59500000</v>
      </c>
      <c r="P152" s="243">
        <f t="shared" si="2"/>
        <v>59500000</v>
      </c>
      <c r="Q152" s="243">
        <v>-238000000</v>
      </c>
      <c r="R152" s="224" t="s">
        <v>263</v>
      </c>
      <c r="S152" s="224" t="s">
        <v>262</v>
      </c>
      <c r="T152" s="224" t="s">
        <v>261</v>
      </c>
      <c r="U152" s="224" t="s">
        <v>253</v>
      </c>
      <c r="V152" s="224" t="s">
        <v>260</v>
      </c>
      <c r="W152" s="224" t="s">
        <v>259</v>
      </c>
      <c r="X152" s="224" t="s">
        <v>1888</v>
      </c>
    </row>
    <row r="153" spans="1:24">
      <c r="A153" s="224" t="s">
        <v>533</v>
      </c>
      <c r="B153" s="242">
        <v>44876</v>
      </c>
      <c r="C153" s="224">
        <v>107</v>
      </c>
      <c r="D153" s="224" t="s">
        <v>251</v>
      </c>
      <c r="E153" s="224">
        <v>3314246</v>
      </c>
      <c r="F153" s="224">
        <v>0</v>
      </c>
      <c r="G153" s="224" t="s">
        <v>264</v>
      </c>
      <c r="H153" s="224" t="s">
        <v>2070</v>
      </c>
      <c r="J153" s="224">
        <v>0</v>
      </c>
      <c r="K153" s="224" t="s">
        <v>43</v>
      </c>
      <c r="L153" s="243">
        <v>59500000</v>
      </c>
      <c r="N153" s="243">
        <v>59500000</v>
      </c>
      <c r="P153" s="243">
        <f t="shared" si="2"/>
        <v>59500000</v>
      </c>
      <c r="Q153" s="243">
        <v>-178500000</v>
      </c>
      <c r="R153" s="224" t="s">
        <v>263</v>
      </c>
      <c r="S153" s="224" t="s">
        <v>262</v>
      </c>
      <c r="T153" s="224" t="s">
        <v>261</v>
      </c>
      <c r="U153" s="224" t="s">
        <v>253</v>
      </c>
      <c r="V153" s="224" t="s">
        <v>260</v>
      </c>
      <c r="W153" s="224" t="s">
        <v>259</v>
      </c>
      <c r="X153" s="224" t="s">
        <v>1888</v>
      </c>
    </row>
    <row r="154" spans="1:24">
      <c r="A154" s="224" t="s">
        <v>533</v>
      </c>
      <c r="B154" s="242">
        <v>44896</v>
      </c>
      <c r="C154" s="224">
        <v>107</v>
      </c>
      <c r="D154" s="224" t="s">
        <v>251</v>
      </c>
      <c r="E154" s="224">
        <v>3314246</v>
      </c>
      <c r="F154" s="224">
        <v>0</v>
      </c>
      <c r="G154" s="224" t="s">
        <v>264</v>
      </c>
      <c r="H154" s="224" t="s">
        <v>2071</v>
      </c>
      <c r="J154" s="224">
        <v>0</v>
      </c>
      <c r="K154" s="224" t="s">
        <v>43</v>
      </c>
      <c r="L154" s="243">
        <v>514263612</v>
      </c>
      <c r="N154" s="243">
        <v>514263612</v>
      </c>
      <c r="P154" s="243">
        <f t="shared" si="2"/>
        <v>514263612</v>
      </c>
      <c r="Q154" s="243">
        <v>335763612</v>
      </c>
      <c r="R154" s="224" t="s">
        <v>263</v>
      </c>
      <c r="S154" s="224" t="s">
        <v>262</v>
      </c>
      <c r="T154" s="224" t="s">
        <v>261</v>
      </c>
      <c r="U154" s="224" t="s">
        <v>253</v>
      </c>
      <c r="V154" s="224" t="s">
        <v>260</v>
      </c>
      <c r="W154" s="224" t="s">
        <v>259</v>
      </c>
      <c r="X154" s="224" t="s">
        <v>1888</v>
      </c>
    </row>
    <row r="155" spans="1:24">
      <c r="A155" s="224" t="s">
        <v>533</v>
      </c>
      <c r="B155" s="242">
        <v>44897</v>
      </c>
      <c r="C155" s="224">
        <v>107</v>
      </c>
      <c r="D155" s="224" t="s">
        <v>251</v>
      </c>
      <c r="E155" s="224">
        <v>3314246</v>
      </c>
      <c r="F155" s="224">
        <v>0</v>
      </c>
      <c r="G155" s="224" t="s">
        <v>264</v>
      </c>
      <c r="H155" s="224" t="s">
        <v>2072</v>
      </c>
      <c r="J155" s="224">
        <v>0</v>
      </c>
      <c r="K155" s="224" t="s">
        <v>43</v>
      </c>
      <c r="L155" s="243">
        <v>59500000</v>
      </c>
      <c r="N155" s="243">
        <v>59500000</v>
      </c>
      <c r="P155" s="243">
        <f t="shared" si="2"/>
        <v>59500000</v>
      </c>
      <c r="Q155" s="243">
        <v>395263612</v>
      </c>
      <c r="R155" s="224" t="s">
        <v>263</v>
      </c>
      <c r="S155" s="224" t="s">
        <v>262</v>
      </c>
      <c r="T155" s="224" t="s">
        <v>261</v>
      </c>
      <c r="U155" s="224" t="s">
        <v>253</v>
      </c>
      <c r="V155" s="224" t="s">
        <v>260</v>
      </c>
      <c r="W155" s="224" t="s">
        <v>259</v>
      </c>
      <c r="X155" s="224" t="s">
        <v>1888</v>
      </c>
    </row>
    <row r="156" spans="1:24" hidden="1">
      <c r="A156" s="224" t="s">
        <v>533</v>
      </c>
      <c r="B156" s="242">
        <v>44926</v>
      </c>
      <c r="C156" s="224">
        <v>0</v>
      </c>
      <c r="D156" s="224">
        <v>0</v>
      </c>
      <c r="E156" s="224">
        <v>0</v>
      </c>
      <c r="F156" s="224">
        <v>0</v>
      </c>
      <c r="G156" s="224" t="s">
        <v>1977</v>
      </c>
      <c r="H156" s="224">
        <v>1576329</v>
      </c>
      <c r="I156" s="224" t="s">
        <v>1978</v>
      </c>
      <c r="J156" s="224" t="s">
        <v>1977</v>
      </c>
      <c r="K156" s="224" t="s">
        <v>43</v>
      </c>
      <c r="M156" s="243">
        <v>514263612</v>
      </c>
      <c r="O156" s="243">
        <v>514263612</v>
      </c>
      <c r="P156" s="243">
        <f t="shared" si="2"/>
        <v>-514263612</v>
      </c>
      <c r="Q156" s="243">
        <v>-119000000</v>
      </c>
      <c r="R156" s="224" t="s">
        <v>256</v>
      </c>
      <c r="S156" s="224" t="s">
        <v>255</v>
      </c>
      <c r="T156" s="224" t="s">
        <v>254</v>
      </c>
      <c r="U156" s="224" t="s">
        <v>253</v>
      </c>
      <c r="V156" s="224" t="s">
        <v>43</v>
      </c>
      <c r="W156" s="224">
        <v>0</v>
      </c>
    </row>
    <row r="157" spans="1:24" hidden="1">
      <c r="A157" s="224" t="s">
        <v>537</v>
      </c>
      <c r="B157" s="242">
        <v>44562</v>
      </c>
      <c r="C157" s="224">
        <v>0</v>
      </c>
      <c r="D157" s="224">
        <v>0</v>
      </c>
      <c r="E157" s="224">
        <v>0</v>
      </c>
      <c r="F157" s="224">
        <v>0</v>
      </c>
      <c r="G157" s="224" t="s">
        <v>1900</v>
      </c>
      <c r="H157" s="224">
        <v>1496983</v>
      </c>
      <c r="I157" s="224" t="s">
        <v>1901</v>
      </c>
      <c r="J157" s="224" t="s">
        <v>257</v>
      </c>
      <c r="K157" s="224" t="s">
        <v>43</v>
      </c>
      <c r="L157" s="243">
        <v>49078725980</v>
      </c>
      <c r="M157" s="243">
        <v>49350257701</v>
      </c>
      <c r="N157" s="243">
        <v>49078725980</v>
      </c>
      <c r="O157" s="243">
        <v>49350257701</v>
      </c>
      <c r="P157" s="243">
        <f t="shared" si="2"/>
        <v>-271531721</v>
      </c>
      <c r="Q157" s="243">
        <v>-271531721</v>
      </c>
      <c r="R157" s="224" t="s">
        <v>256</v>
      </c>
      <c r="S157" s="224" t="s">
        <v>258</v>
      </c>
      <c r="T157" s="224" t="s">
        <v>257</v>
      </c>
      <c r="U157" s="224" t="s">
        <v>253</v>
      </c>
      <c r="V157" s="224" t="s">
        <v>43</v>
      </c>
      <c r="W157" s="224">
        <v>0</v>
      </c>
    </row>
    <row r="158" spans="1:24">
      <c r="A158" s="224" t="s">
        <v>537</v>
      </c>
      <c r="B158" s="242">
        <v>44586</v>
      </c>
      <c r="C158" s="224">
        <v>107</v>
      </c>
      <c r="D158" s="224" t="s">
        <v>245</v>
      </c>
      <c r="E158" s="224">
        <v>3315402</v>
      </c>
      <c r="F158" s="224">
        <v>0</v>
      </c>
      <c r="G158" s="224" t="s">
        <v>264</v>
      </c>
      <c r="H158" s="224" t="s">
        <v>2073</v>
      </c>
      <c r="J158" s="224">
        <v>0</v>
      </c>
      <c r="K158" s="224" t="s">
        <v>43</v>
      </c>
      <c r="L158" s="243">
        <v>31500000</v>
      </c>
      <c r="N158" s="243">
        <v>31500000</v>
      </c>
      <c r="P158" s="243">
        <f t="shared" si="2"/>
        <v>31500000</v>
      </c>
      <c r="Q158" s="243">
        <v>-240031721</v>
      </c>
      <c r="R158" s="224" t="s">
        <v>263</v>
      </c>
      <c r="S158" s="224" t="s">
        <v>262</v>
      </c>
      <c r="T158" s="224" t="s">
        <v>261</v>
      </c>
      <c r="U158" s="224" t="s">
        <v>253</v>
      </c>
      <c r="V158" s="224" t="s">
        <v>260</v>
      </c>
      <c r="W158" s="224" t="s">
        <v>259</v>
      </c>
      <c r="X158" s="224" t="s">
        <v>368</v>
      </c>
    </row>
    <row r="159" spans="1:24">
      <c r="A159" s="224" t="s">
        <v>537</v>
      </c>
      <c r="B159" s="242">
        <v>44602</v>
      </c>
      <c r="C159" s="224">
        <v>107</v>
      </c>
      <c r="D159" s="224" t="s">
        <v>245</v>
      </c>
      <c r="E159" s="224">
        <v>3315402</v>
      </c>
      <c r="F159" s="224">
        <v>0</v>
      </c>
      <c r="G159" s="224" t="s">
        <v>264</v>
      </c>
      <c r="H159" s="224" t="s">
        <v>2074</v>
      </c>
      <c r="J159" s="224">
        <v>0</v>
      </c>
      <c r="K159" s="224" t="s">
        <v>43</v>
      </c>
      <c r="L159" s="243">
        <v>31500000</v>
      </c>
      <c r="N159" s="243">
        <v>31500000</v>
      </c>
      <c r="P159" s="243">
        <f t="shared" si="2"/>
        <v>31500000</v>
      </c>
      <c r="Q159" s="243">
        <v>-208531721</v>
      </c>
      <c r="R159" s="224" t="s">
        <v>263</v>
      </c>
      <c r="S159" s="224" t="s">
        <v>262</v>
      </c>
      <c r="T159" s="224" t="s">
        <v>261</v>
      </c>
      <c r="U159" s="224" t="s">
        <v>253</v>
      </c>
      <c r="V159" s="224" t="s">
        <v>260</v>
      </c>
      <c r="W159" s="224" t="s">
        <v>259</v>
      </c>
      <c r="X159" s="224" t="s">
        <v>368</v>
      </c>
    </row>
    <row r="160" spans="1:24">
      <c r="A160" s="224" t="s">
        <v>537</v>
      </c>
      <c r="B160" s="242">
        <v>44627</v>
      </c>
      <c r="C160" s="224">
        <v>107</v>
      </c>
      <c r="D160" s="224" t="s">
        <v>245</v>
      </c>
      <c r="E160" s="224">
        <v>3315402</v>
      </c>
      <c r="F160" s="224">
        <v>0</v>
      </c>
      <c r="G160" s="224" t="s">
        <v>264</v>
      </c>
      <c r="H160" s="224" t="s">
        <v>2075</v>
      </c>
      <c r="J160" s="224">
        <v>0</v>
      </c>
      <c r="K160" s="224" t="s">
        <v>43</v>
      </c>
      <c r="L160" s="243">
        <v>55661102</v>
      </c>
      <c r="N160" s="243">
        <v>55661102</v>
      </c>
      <c r="P160" s="243">
        <f t="shared" si="2"/>
        <v>55661102</v>
      </c>
      <c r="Q160" s="243">
        <v>-152870619</v>
      </c>
      <c r="R160" s="224" t="s">
        <v>263</v>
      </c>
      <c r="S160" s="224" t="s">
        <v>262</v>
      </c>
      <c r="T160" s="224" t="s">
        <v>261</v>
      </c>
      <c r="U160" s="224" t="s">
        <v>253</v>
      </c>
      <c r="V160" s="224" t="s">
        <v>260</v>
      </c>
      <c r="W160" s="224" t="s">
        <v>259</v>
      </c>
      <c r="X160" s="224" t="s">
        <v>368</v>
      </c>
    </row>
    <row r="161" spans="1:24">
      <c r="A161" s="224" t="s">
        <v>537</v>
      </c>
      <c r="B161" s="242">
        <v>44671</v>
      </c>
      <c r="C161" s="224">
        <v>107</v>
      </c>
      <c r="D161" s="224" t="s">
        <v>245</v>
      </c>
      <c r="E161" s="224">
        <v>3315402</v>
      </c>
      <c r="F161" s="224">
        <v>0</v>
      </c>
      <c r="G161" s="224" t="s">
        <v>264</v>
      </c>
      <c r="H161" s="224" t="s">
        <v>2076</v>
      </c>
      <c r="J161" s="224">
        <v>0</v>
      </c>
      <c r="K161" s="224" t="s">
        <v>43</v>
      </c>
      <c r="L161" s="243">
        <v>79515860</v>
      </c>
      <c r="N161" s="243">
        <v>79515860</v>
      </c>
      <c r="P161" s="243">
        <f t="shared" si="2"/>
        <v>79515860</v>
      </c>
      <c r="Q161" s="243">
        <v>-73354759</v>
      </c>
      <c r="R161" s="224" t="s">
        <v>263</v>
      </c>
      <c r="S161" s="224" t="s">
        <v>262</v>
      </c>
      <c r="T161" s="224" t="s">
        <v>261</v>
      </c>
      <c r="U161" s="224" t="s">
        <v>253</v>
      </c>
      <c r="V161" s="224" t="s">
        <v>260</v>
      </c>
      <c r="W161" s="224" t="s">
        <v>259</v>
      </c>
      <c r="X161" s="224" t="s">
        <v>368</v>
      </c>
    </row>
    <row r="162" spans="1:24">
      <c r="A162" s="224" t="s">
        <v>537</v>
      </c>
      <c r="B162" s="242">
        <v>44671</v>
      </c>
      <c r="C162" s="224">
        <v>107</v>
      </c>
      <c r="D162" s="224" t="s">
        <v>245</v>
      </c>
      <c r="E162" s="224">
        <v>3315402</v>
      </c>
      <c r="F162" s="224">
        <v>0</v>
      </c>
      <c r="G162" s="224" t="s">
        <v>264</v>
      </c>
      <c r="H162" s="224" t="s">
        <v>2077</v>
      </c>
      <c r="J162" s="224">
        <v>0</v>
      </c>
      <c r="K162" s="224" t="s">
        <v>43</v>
      </c>
      <c r="L162" s="243">
        <v>84000000</v>
      </c>
      <c r="N162" s="243">
        <v>84000000</v>
      </c>
      <c r="P162" s="243">
        <f t="shared" si="2"/>
        <v>84000000</v>
      </c>
      <c r="Q162" s="243">
        <v>10645241</v>
      </c>
      <c r="R162" s="224" t="s">
        <v>263</v>
      </c>
      <c r="S162" s="224" t="s">
        <v>262</v>
      </c>
      <c r="T162" s="224" t="s">
        <v>261</v>
      </c>
      <c r="U162" s="224" t="s">
        <v>253</v>
      </c>
      <c r="V162" s="224" t="s">
        <v>260</v>
      </c>
      <c r="W162" s="224" t="s">
        <v>259</v>
      </c>
      <c r="X162" s="224" t="s">
        <v>2078</v>
      </c>
    </row>
    <row r="163" spans="1:24">
      <c r="A163" s="224" t="s">
        <v>537</v>
      </c>
      <c r="B163" s="242">
        <v>44671</v>
      </c>
      <c r="C163" s="224">
        <v>107</v>
      </c>
      <c r="D163" s="224" t="s">
        <v>245</v>
      </c>
      <c r="E163" s="224">
        <v>3315402</v>
      </c>
      <c r="F163" s="224">
        <v>0</v>
      </c>
      <c r="G163" s="224" t="s">
        <v>264</v>
      </c>
      <c r="H163" s="224" t="s">
        <v>2079</v>
      </c>
      <c r="J163" s="224">
        <v>0</v>
      </c>
      <c r="K163" s="224" t="s">
        <v>43</v>
      </c>
      <c r="L163" s="243">
        <v>336000000</v>
      </c>
      <c r="N163" s="243">
        <v>336000000</v>
      </c>
      <c r="P163" s="243">
        <f t="shared" si="2"/>
        <v>336000000</v>
      </c>
      <c r="Q163" s="243">
        <v>346645241</v>
      </c>
      <c r="R163" s="224" t="s">
        <v>263</v>
      </c>
      <c r="S163" s="224" t="s">
        <v>262</v>
      </c>
      <c r="T163" s="224" t="s">
        <v>261</v>
      </c>
      <c r="U163" s="224" t="s">
        <v>253</v>
      </c>
      <c r="V163" s="224" t="s">
        <v>260</v>
      </c>
      <c r="W163" s="224" t="s">
        <v>259</v>
      </c>
      <c r="X163" s="224" t="s">
        <v>2078</v>
      </c>
    </row>
    <row r="164" spans="1:24" hidden="1">
      <c r="A164" s="224" t="s">
        <v>537</v>
      </c>
      <c r="B164" s="242">
        <v>44677</v>
      </c>
      <c r="C164" s="224">
        <v>0</v>
      </c>
      <c r="D164" s="224">
        <v>0</v>
      </c>
      <c r="E164" s="224">
        <v>0</v>
      </c>
      <c r="F164" s="224">
        <v>0</v>
      </c>
      <c r="G164" s="224" t="s">
        <v>1913</v>
      </c>
      <c r="H164" s="224">
        <v>1497035</v>
      </c>
      <c r="I164" s="224" t="s">
        <v>1914</v>
      </c>
      <c r="J164" s="224" t="s">
        <v>1915</v>
      </c>
      <c r="K164" s="224" t="s">
        <v>43</v>
      </c>
      <c r="M164" s="243">
        <v>1155000000</v>
      </c>
      <c r="O164" s="243">
        <v>1155000000</v>
      </c>
      <c r="P164" s="243">
        <f t="shared" si="2"/>
        <v>-1155000000</v>
      </c>
      <c r="Q164" s="243">
        <v>-808354759</v>
      </c>
      <c r="R164" s="224" t="s">
        <v>256</v>
      </c>
      <c r="S164" s="224" t="s">
        <v>255</v>
      </c>
      <c r="T164" s="224" t="s">
        <v>254</v>
      </c>
      <c r="U164" s="224" t="s">
        <v>253</v>
      </c>
      <c r="V164" s="224" t="s">
        <v>43</v>
      </c>
      <c r="W164" s="224">
        <v>0</v>
      </c>
    </row>
    <row r="165" spans="1:24" hidden="1">
      <c r="A165" s="224" t="s">
        <v>537</v>
      </c>
      <c r="B165" s="242">
        <v>44681</v>
      </c>
      <c r="C165" s="224">
        <v>0</v>
      </c>
      <c r="D165" s="224">
        <v>0</v>
      </c>
      <c r="E165" s="224">
        <v>0</v>
      </c>
      <c r="F165" s="224">
        <v>0</v>
      </c>
      <c r="G165" s="224" t="s">
        <v>1967</v>
      </c>
      <c r="H165" s="224">
        <v>1506173</v>
      </c>
      <c r="I165" s="224" t="s">
        <v>1968</v>
      </c>
      <c r="J165" s="224" t="s">
        <v>1967</v>
      </c>
      <c r="K165" s="224" t="s">
        <v>43</v>
      </c>
      <c r="L165" s="243">
        <v>73354759</v>
      </c>
      <c r="N165" s="243">
        <v>73354759</v>
      </c>
      <c r="P165" s="243">
        <f t="shared" si="2"/>
        <v>73354759</v>
      </c>
      <c r="Q165" s="243">
        <v>-735000000</v>
      </c>
      <c r="R165" s="224" t="s">
        <v>256</v>
      </c>
      <c r="S165" s="224" t="s">
        <v>255</v>
      </c>
      <c r="T165" s="224" t="s">
        <v>254</v>
      </c>
      <c r="U165" s="224" t="s">
        <v>253</v>
      </c>
      <c r="V165" s="224" t="s">
        <v>43</v>
      </c>
      <c r="W165" s="224">
        <v>0</v>
      </c>
    </row>
    <row r="166" spans="1:24">
      <c r="A166" s="224" t="s">
        <v>537</v>
      </c>
      <c r="B166" s="242">
        <v>44697</v>
      </c>
      <c r="C166" s="224">
        <v>107</v>
      </c>
      <c r="D166" s="224" t="s">
        <v>245</v>
      </c>
      <c r="E166" s="224">
        <v>3315402</v>
      </c>
      <c r="F166" s="224">
        <v>0</v>
      </c>
      <c r="G166" s="224" t="s">
        <v>264</v>
      </c>
      <c r="H166" s="224" t="s">
        <v>2080</v>
      </c>
      <c r="J166" s="224">
        <v>0</v>
      </c>
      <c r="K166" s="224" t="s">
        <v>43</v>
      </c>
      <c r="L166" s="243">
        <v>52500000</v>
      </c>
      <c r="N166" s="243">
        <v>52500000</v>
      </c>
      <c r="P166" s="243">
        <f t="shared" si="2"/>
        <v>52500000</v>
      </c>
      <c r="Q166" s="243">
        <v>-682500000</v>
      </c>
      <c r="R166" s="224" t="s">
        <v>263</v>
      </c>
      <c r="S166" s="224" t="s">
        <v>262</v>
      </c>
      <c r="T166" s="224" t="s">
        <v>261</v>
      </c>
      <c r="U166" s="224" t="s">
        <v>253</v>
      </c>
      <c r="V166" s="224" t="s">
        <v>260</v>
      </c>
      <c r="W166" s="224" t="s">
        <v>259</v>
      </c>
      <c r="X166" s="224" t="s">
        <v>1892</v>
      </c>
    </row>
    <row r="167" spans="1:24">
      <c r="A167" s="224" t="s">
        <v>537</v>
      </c>
      <c r="B167" s="242">
        <v>44697</v>
      </c>
      <c r="C167" s="224">
        <v>107</v>
      </c>
      <c r="D167" s="224" t="s">
        <v>245</v>
      </c>
      <c r="E167" s="224">
        <v>3315402</v>
      </c>
      <c r="F167" s="224">
        <v>0</v>
      </c>
      <c r="G167" s="224" t="s">
        <v>264</v>
      </c>
      <c r="H167" s="224" t="s">
        <v>2081</v>
      </c>
      <c r="J167" s="224">
        <v>0</v>
      </c>
      <c r="K167" s="224" t="s">
        <v>43</v>
      </c>
      <c r="L167" s="243">
        <v>210000000</v>
      </c>
      <c r="N167" s="243">
        <v>210000000</v>
      </c>
      <c r="P167" s="243">
        <f t="shared" si="2"/>
        <v>210000000</v>
      </c>
      <c r="Q167" s="243">
        <v>-472500000</v>
      </c>
      <c r="R167" s="224" t="s">
        <v>263</v>
      </c>
      <c r="S167" s="224" t="s">
        <v>262</v>
      </c>
      <c r="T167" s="224" t="s">
        <v>261</v>
      </c>
      <c r="U167" s="224" t="s">
        <v>253</v>
      </c>
      <c r="V167" s="224" t="s">
        <v>260</v>
      </c>
      <c r="W167" s="224" t="s">
        <v>259</v>
      </c>
      <c r="X167" s="224" t="s">
        <v>1892</v>
      </c>
    </row>
    <row r="168" spans="1:24">
      <c r="A168" s="224" t="s">
        <v>537</v>
      </c>
      <c r="B168" s="242">
        <v>44732</v>
      </c>
      <c r="C168" s="224">
        <v>107</v>
      </c>
      <c r="D168" s="224" t="s">
        <v>245</v>
      </c>
      <c r="E168" s="224">
        <v>3315402</v>
      </c>
      <c r="F168" s="224">
        <v>0</v>
      </c>
      <c r="G168" s="224" t="s">
        <v>264</v>
      </c>
      <c r="H168" s="224" t="s">
        <v>2082</v>
      </c>
      <c r="J168" s="224">
        <v>0</v>
      </c>
      <c r="K168" s="224" t="s">
        <v>43</v>
      </c>
      <c r="L168" s="243">
        <v>52500000</v>
      </c>
      <c r="N168" s="243">
        <v>52500000</v>
      </c>
      <c r="P168" s="243">
        <f t="shared" si="2"/>
        <v>52500000</v>
      </c>
      <c r="Q168" s="243">
        <v>-420000000</v>
      </c>
      <c r="R168" s="224" t="s">
        <v>263</v>
      </c>
      <c r="S168" s="224" t="s">
        <v>262</v>
      </c>
      <c r="T168" s="224" t="s">
        <v>261</v>
      </c>
      <c r="U168" s="224" t="s">
        <v>253</v>
      </c>
      <c r="V168" s="224" t="s">
        <v>260</v>
      </c>
      <c r="W168" s="224" t="s">
        <v>259</v>
      </c>
      <c r="X168" s="224" t="s">
        <v>1892</v>
      </c>
    </row>
    <row r="169" spans="1:24">
      <c r="A169" s="224" t="s">
        <v>537</v>
      </c>
      <c r="B169" s="242">
        <v>44750</v>
      </c>
      <c r="C169" s="224">
        <v>107</v>
      </c>
      <c r="D169" s="224" t="s">
        <v>245</v>
      </c>
      <c r="E169" s="224">
        <v>3315402</v>
      </c>
      <c r="F169" s="224">
        <v>0</v>
      </c>
      <c r="G169" s="224" t="s">
        <v>264</v>
      </c>
      <c r="H169" s="224" t="s">
        <v>1891</v>
      </c>
      <c r="J169" s="224">
        <v>0</v>
      </c>
      <c r="K169" s="224" t="s">
        <v>43</v>
      </c>
      <c r="L169" s="243">
        <v>52500000</v>
      </c>
      <c r="N169" s="243">
        <v>52500000</v>
      </c>
      <c r="P169" s="243">
        <f t="shared" si="2"/>
        <v>52500000</v>
      </c>
      <c r="Q169" s="243">
        <v>-367500000</v>
      </c>
      <c r="R169" s="224" t="s">
        <v>263</v>
      </c>
      <c r="S169" s="224" t="s">
        <v>262</v>
      </c>
      <c r="T169" s="224" t="s">
        <v>261</v>
      </c>
      <c r="U169" s="224" t="s">
        <v>253</v>
      </c>
      <c r="V169" s="224" t="s">
        <v>260</v>
      </c>
      <c r="W169" s="224" t="s">
        <v>259</v>
      </c>
      <c r="X169" s="224" t="s">
        <v>1892</v>
      </c>
    </row>
    <row r="170" spans="1:24">
      <c r="A170" s="224" t="s">
        <v>537</v>
      </c>
      <c r="B170" s="242">
        <v>44783</v>
      </c>
      <c r="C170" s="224">
        <v>107</v>
      </c>
      <c r="D170" s="224" t="s">
        <v>245</v>
      </c>
      <c r="E170" s="224">
        <v>3315402</v>
      </c>
      <c r="F170" s="224">
        <v>0</v>
      </c>
      <c r="G170" s="224" t="s">
        <v>264</v>
      </c>
      <c r="H170" s="224" t="s">
        <v>1893</v>
      </c>
      <c r="J170" s="224">
        <v>0</v>
      </c>
      <c r="K170" s="224" t="s">
        <v>43</v>
      </c>
      <c r="L170" s="243">
        <v>52500000</v>
      </c>
      <c r="N170" s="243">
        <v>52500000</v>
      </c>
      <c r="P170" s="243">
        <f t="shared" si="2"/>
        <v>52500000</v>
      </c>
      <c r="Q170" s="243">
        <v>-315000000</v>
      </c>
      <c r="R170" s="224" t="s">
        <v>263</v>
      </c>
      <c r="S170" s="224" t="s">
        <v>262</v>
      </c>
      <c r="T170" s="224" t="s">
        <v>261</v>
      </c>
      <c r="U170" s="224" t="s">
        <v>253</v>
      </c>
      <c r="V170" s="224" t="s">
        <v>260</v>
      </c>
      <c r="W170" s="224" t="s">
        <v>259</v>
      </c>
      <c r="X170" s="224" t="s">
        <v>1892</v>
      </c>
    </row>
    <row r="171" spans="1:24">
      <c r="A171" s="224" t="s">
        <v>537</v>
      </c>
      <c r="B171" s="242">
        <v>44813</v>
      </c>
      <c r="C171" s="224">
        <v>107</v>
      </c>
      <c r="D171" s="224" t="s">
        <v>245</v>
      </c>
      <c r="E171" s="224">
        <v>3315402</v>
      </c>
      <c r="F171" s="224">
        <v>0</v>
      </c>
      <c r="G171" s="224" t="s">
        <v>264</v>
      </c>
      <c r="H171" s="224" t="s">
        <v>1894</v>
      </c>
      <c r="J171" s="224">
        <v>0</v>
      </c>
      <c r="K171" s="224" t="s">
        <v>43</v>
      </c>
      <c r="L171" s="243">
        <v>52500000</v>
      </c>
      <c r="N171" s="243">
        <v>52500000</v>
      </c>
      <c r="P171" s="243">
        <f t="shared" si="2"/>
        <v>52500000</v>
      </c>
      <c r="Q171" s="243">
        <v>-262500000</v>
      </c>
      <c r="R171" s="224" t="s">
        <v>263</v>
      </c>
      <c r="S171" s="224" t="s">
        <v>262</v>
      </c>
      <c r="T171" s="224" t="s">
        <v>261</v>
      </c>
      <c r="U171" s="224" t="s">
        <v>253</v>
      </c>
      <c r="V171" s="224" t="s">
        <v>260</v>
      </c>
      <c r="W171" s="224" t="s">
        <v>259</v>
      </c>
      <c r="X171" s="224" t="s">
        <v>1892</v>
      </c>
    </row>
    <row r="172" spans="1:24">
      <c r="A172" s="224" t="s">
        <v>537</v>
      </c>
      <c r="B172" s="242">
        <v>44845</v>
      </c>
      <c r="C172" s="224">
        <v>107</v>
      </c>
      <c r="D172" s="224" t="s">
        <v>245</v>
      </c>
      <c r="E172" s="224">
        <v>3315402</v>
      </c>
      <c r="F172" s="224">
        <v>0</v>
      </c>
      <c r="G172" s="224" t="s">
        <v>264</v>
      </c>
      <c r="H172" s="224" t="s">
        <v>2083</v>
      </c>
      <c r="J172" s="224">
        <v>0</v>
      </c>
      <c r="K172" s="224" t="s">
        <v>43</v>
      </c>
      <c r="L172" s="243">
        <v>52500000</v>
      </c>
      <c r="N172" s="243">
        <v>52500000</v>
      </c>
      <c r="P172" s="243">
        <f t="shared" si="2"/>
        <v>52500000</v>
      </c>
      <c r="Q172" s="243">
        <v>-210000000</v>
      </c>
      <c r="R172" s="224" t="s">
        <v>263</v>
      </c>
      <c r="S172" s="224" t="s">
        <v>262</v>
      </c>
      <c r="T172" s="224" t="s">
        <v>261</v>
      </c>
      <c r="U172" s="224" t="s">
        <v>253</v>
      </c>
      <c r="V172" s="224" t="s">
        <v>260</v>
      </c>
      <c r="W172" s="224" t="s">
        <v>259</v>
      </c>
      <c r="X172" s="224" t="s">
        <v>1892</v>
      </c>
    </row>
    <row r="173" spans="1:24">
      <c r="A173" s="224" t="s">
        <v>537</v>
      </c>
      <c r="B173" s="242">
        <v>44876</v>
      </c>
      <c r="C173" s="224">
        <v>107</v>
      </c>
      <c r="D173" s="224" t="s">
        <v>245</v>
      </c>
      <c r="E173" s="224">
        <v>3315402</v>
      </c>
      <c r="F173" s="224">
        <v>0</v>
      </c>
      <c r="G173" s="224" t="s">
        <v>264</v>
      </c>
      <c r="H173" s="224" t="s">
        <v>2084</v>
      </c>
      <c r="J173" s="224">
        <v>0</v>
      </c>
      <c r="K173" s="224" t="s">
        <v>43</v>
      </c>
      <c r="L173" s="243">
        <v>52500000</v>
      </c>
      <c r="N173" s="243">
        <v>52500000</v>
      </c>
      <c r="P173" s="243">
        <f t="shared" si="2"/>
        <v>52500000</v>
      </c>
      <c r="Q173" s="243">
        <v>-157500000</v>
      </c>
      <c r="R173" s="224" t="s">
        <v>263</v>
      </c>
      <c r="S173" s="224" t="s">
        <v>262</v>
      </c>
      <c r="T173" s="224" t="s">
        <v>261</v>
      </c>
      <c r="U173" s="224" t="s">
        <v>253</v>
      </c>
      <c r="V173" s="224" t="s">
        <v>260</v>
      </c>
      <c r="W173" s="224" t="s">
        <v>259</v>
      </c>
      <c r="X173" s="224" t="s">
        <v>1892</v>
      </c>
    </row>
    <row r="174" spans="1:24">
      <c r="A174" s="224" t="s">
        <v>537</v>
      </c>
      <c r="B174" s="242">
        <v>44896</v>
      </c>
      <c r="C174" s="224">
        <v>107</v>
      </c>
      <c r="D174" s="224" t="s">
        <v>245</v>
      </c>
      <c r="E174" s="224">
        <v>3315402</v>
      </c>
      <c r="F174" s="224">
        <v>0</v>
      </c>
      <c r="G174" s="224" t="s">
        <v>264</v>
      </c>
      <c r="H174" s="224" t="s">
        <v>2085</v>
      </c>
      <c r="J174" s="224">
        <v>0</v>
      </c>
      <c r="K174" s="224" t="s">
        <v>43</v>
      </c>
      <c r="L174" s="243">
        <v>453762010</v>
      </c>
      <c r="N174" s="243">
        <v>453762010</v>
      </c>
      <c r="P174" s="243">
        <f t="shared" si="2"/>
        <v>453762010</v>
      </c>
      <c r="Q174" s="243">
        <v>296262010</v>
      </c>
      <c r="R174" s="224" t="s">
        <v>263</v>
      </c>
      <c r="S174" s="224" t="s">
        <v>262</v>
      </c>
      <c r="T174" s="224" t="s">
        <v>261</v>
      </c>
      <c r="U174" s="224" t="s">
        <v>253</v>
      </c>
      <c r="V174" s="224" t="s">
        <v>260</v>
      </c>
      <c r="W174" s="224" t="s">
        <v>259</v>
      </c>
      <c r="X174" s="224" t="s">
        <v>1892</v>
      </c>
    </row>
    <row r="175" spans="1:24">
      <c r="A175" s="224" t="s">
        <v>537</v>
      </c>
      <c r="B175" s="242">
        <v>44897</v>
      </c>
      <c r="C175" s="224">
        <v>107</v>
      </c>
      <c r="D175" s="224" t="s">
        <v>245</v>
      </c>
      <c r="E175" s="224">
        <v>3315402</v>
      </c>
      <c r="F175" s="224">
        <v>0</v>
      </c>
      <c r="G175" s="224" t="s">
        <v>264</v>
      </c>
      <c r="H175" s="224" t="s">
        <v>2086</v>
      </c>
      <c r="J175" s="224">
        <v>0</v>
      </c>
      <c r="K175" s="224" t="s">
        <v>43</v>
      </c>
      <c r="L175" s="243">
        <v>52500000</v>
      </c>
      <c r="N175" s="243">
        <v>52500000</v>
      </c>
      <c r="P175" s="243">
        <f t="shared" si="2"/>
        <v>52500000</v>
      </c>
      <c r="Q175" s="243">
        <v>348762010</v>
      </c>
      <c r="R175" s="224" t="s">
        <v>263</v>
      </c>
      <c r="S175" s="224" t="s">
        <v>262</v>
      </c>
      <c r="T175" s="224" t="s">
        <v>261</v>
      </c>
      <c r="U175" s="224" t="s">
        <v>253</v>
      </c>
      <c r="V175" s="224" t="s">
        <v>260</v>
      </c>
      <c r="W175" s="224" t="s">
        <v>259</v>
      </c>
      <c r="X175" s="224" t="s">
        <v>1892</v>
      </c>
    </row>
    <row r="176" spans="1:24" hidden="1">
      <c r="A176" s="224" t="s">
        <v>537</v>
      </c>
      <c r="B176" s="242">
        <v>44926</v>
      </c>
      <c r="C176" s="224">
        <v>0</v>
      </c>
      <c r="D176" s="224">
        <v>0</v>
      </c>
      <c r="E176" s="224">
        <v>0</v>
      </c>
      <c r="F176" s="224">
        <v>0</v>
      </c>
      <c r="G176" s="224" t="s">
        <v>1977</v>
      </c>
      <c r="H176" s="224">
        <v>1576329</v>
      </c>
      <c r="I176" s="224" t="s">
        <v>1978</v>
      </c>
      <c r="J176" s="224" t="s">
        <v>1977</v>
      </c>
      <c r="K176" s="224" t="s">
        <v>43</v>
      </c>
      <c r="M176" s="243">
        <v>453762010</v>
      </c>
      <c r="O176" s="243">
        <v>453762010</v>
      </c>
      <c r="P176" s="243">
        <f t="shared" si="2"/>
        <v>-453762010</v>
      </c>
      <c r="Q176" s="243">
        <v>-105000000</v>
      </c>
      <c r="R176" s="224" t="s">
        <v>256</v>
      </c>
      <c r="S176" s="224" t="s">
        <v>255</v>
      </c>
      <c r="T176" s="224" t="s">
        <v>254</v>
      </c>
      <c r="U176" s="224" t="s">
        <v>253</v>
      </c>
      <c r="V176" s="224" t="s">
        <v>43</v>
      </c>
      <c r="W176" s="224">
        <v>0</v>
      </c>
    </row>
    <row r="177" spans="1:24" hidden="1">
      <c r="A177" s="224" t="s">
        <v>541</v>
      </c>
      <c r="B177" s="242">
        <v>44562</v>
      </c>
      <c r="C177" s="224">
        <v>0</v>
      </c>
      <c r="D177" s="224">
        <v>0</v>
      </c>
      <c r="E177" s="224">
        <v>0</v>
      </c>
      <c r="F177" s="224">
        <v>0</v>
      </c>
      <c r="G177" s="224" t="s">
        <v>1900</v>
      </c>
      <c r="H177" s="224">
        <v>1496983</v>
      </c>
      <c r="I177" s="224" t="s">
        <v>1901</v>
      </c>
      <c r="J177" s="224" t="s">
        <v>257</v>
      </c>
      <c r="K177" s="224" t="s">
        <v>43</v>
      </c>
      <c r="L177" s="243">
        <v>242451019613</v>
      </c>
      <c r="M177" s="243">
        <v>242546302275</v>
      </c>
      <c r="N177" s="243">
        <v>242451019613</v>
      </c>
      <c r="O177" s="243">
        <v>242546302275</v>
      </c>
      <c r="P177" s="243">
        <f t="shared" si="2"/>
        <v>-95282662</v>
      </c>
      <c r="Q177" s="243">
        <v>-95282662</v>
      </c>
      <c r="R177" s="224" t="s">
        <v>256</v>
      </c>
      <c r="S177" s="224" t="s">
        <v>258</v>
      </c>
      <c r="T177" s="224" t="s">
        <v>257</v>
      </c>
      <c r="U177" s="224" t="s">
        <v>253</v>
      </c>
      <c r="V177" s="224" t="s">
        <v>43</v>
      </c>
      <c r="W177" s="224">
        <v>0</v>
      </c>
    </row>
    <row r="178" spans="1:24">
      <c r="A178" s="224" t="s">
        <v>541</v>
      </c>
      <c r="B178" s="242">
        <v>44578</v>
      </c>
      <c r="D178" s="224" t="s">
        <v>249</v>
      </c>
      <c r="E178" s="224">
        <v>3314953</v>
      </c>
      <c r="F178" s="224">
        <v>0</v>
      </c>
      <c r="G178" s="224" t="s">
        <v>264</v>
      </c>
      <c r="H178" s="224" t="s">
        <v>2087</v>
      </c>
      <c r="J178" s="224">
        <v>0</v>
      </c>
      <c r="K178" s="224" t="s">
        <v>43</v>
      </c>
      <c r="L178" s="243">
        <v>95282662</v>
      </c>
      <c r="N178" s="243">
        <v>95282662</v>
      </c>
      <c r="P178" s="243">
        <f t="shared" si="2"/>
        <v>95282662</v>
      </c>
      <c r="Q178" s="243">
        <v>0</v>
      </c>
      <c r="R178" s="224" t="s">
        <v>263</v>
      </c>
      <c r="S178" s="224" t="s">
        <v>262</v>
      </c>
      <c r="T178" s="224" t="s">
        <v>261</v>
      </c>
      <c r="U178" s="224" t="s">
        <v>253</v>
      </c>
      <c r="V178" s="224" t="s">
        <v>260</v>
      </c>
      <c r="W178" s="224" t="s">
        <v>259</v>
      </c>
      <c r="X178" s="224" t="s">
        <v>1904</v>
      </c>
    </row>
    <row r="179" spans="1:24" hidden="1">
      <c r="A179" s="224" t="s">
        <v>548</v>
      </c>
      <c r="B179" s="242">
        <v>44562</v>
      </c>
      <c r="C179" s="224">
        <v>0</v>
      </c>
      <c r="D179" s="224">
        <v>0</v>
      </c>
      <c r="E179" s="224">
        <v>0</v>
      </c>
      <c r="F179" s="224">
        <v>0</v>
      </c>
      <c r="G179" s="224" t="s">
        <v>1900</v>
      </c>
      <c r="H179" s="224">
        <v>1496983</v>
      </c>
      <c r="I179" s="224" t="s">
        <v>1901</v>
      </c>
      <c r="J179" s="224" t="s">
        <v>257</v>
      </c>
      <c r="K179" s="224" t="s">
        <v>43</v>
      </c>
      <c r="L179" s="243">
        <v>208330120506</v>
      </c>
      <c r="M179" s="243">
        <v>209395049312</v>
      </c>
      <c r="N179" s="243">
        <v>208330120506</v>
      </c>
      <c r="O179" s="243">
        <v>209395049312</v>
      </c>
      <c r="P179" s="243">
        <f t="shared" si="2"/>
        <v>-1064928806</v>
      </c>
      <c r="Q179" s="243">
        <v>-1064928806</v>
      </c>
      <c r="R179" s="224" t="s">
        <v>256</v>
      </c>
      <c r="S179" s="224" t="s">
        <v>258</v>
      </c>
      <c r="T179" s="224" t="s">
        <v>257</v>
      </c>
      <c r="U179" s="224" t="s">
        <v>253</v>
      </c>
      <c r="V179" s="224" t="s">
        <v>43</v>
      </c>
      <c r="W179" s="224">
        <v>0</v>
      </c>
    </row>
    <row r="180" spans="1:24">
      <c r="A180" s="224" t="s">
        <v>548</v>
      </c>
      <c r="B180" s="242">
        <v>44579</v>
      </c>
      <c r="D180" s="224" t="s">
        <v>247</v>
      </c>
      <c r="E180" s="224">
        <v>3315009</v>
      </c>
      <c r="F180" s="224">
        <v>0</v>
      </c>
      <c r="G180" s="224" t="s">
        <v>264</v>
      </c>
      <c r="H180" s="224" t="s">
        <v>2088</v>
      </c>
      <c r="J180" s="224">
        <v>0</v>
      </c>
      <c r="K180" s="224" t="s">
        <v>43</v>
      </c>
      <c r="L180" s="243">
        <v>200000000</v>
      </c>
      <c r="N180" s="243">
        <v>200000000</v>
      </c>
      <c r="P180" s="243">
        <f t="shared" si="2"/>
        <v>200000000</v>
      </c>
      <c r="Q180" s="243">
        <v>-864928806</v>
      </c>
      <c r="R180" s="224" t="s">
        <v>263</v>
      </c>
      <c r="S180" s="224" t="s">
        <v>262</v>
      </c>
      <c r="T180" s="224" t="s">
        <v>261</v>
      </c>
      <c r="U180" s="224" t="s">
        <v>253</v>
      </c>
      <c r="V180" s="224" t="s">
        <v>260</v>
      </c>
      <c r="W180" s="224" t="s">
        <v>259</v>
      </c>
      <c r="X180" s="224" t="s">
        <v>2089</v>
      </c>
    </row>
    <row r="181" spans="1:24">
      <c r="A181" s="224" t="s">
        <v>548</v>
      </c>
      <c r="B181" s="242">
        <v>44594</v>
      </c>
      <c r="D181" s="224" t="s">
        <v>247</v>
      </c>
      <c r="E181" s="224">
        <v>3315009</v>
      </c>
      <c r="F181" s="224">
        <v>0</v>
      </c>
      <c r="G181" s="224" t="s">
        <v>264</v>
      </c>
      <c r="H181" s="224" t="s">
        <v>2090</v>
      </c>
      <c r="J181" s="224">
        <v>0</v>
      </c>
      <c r="K181" s="224" t="s">
        <v>43</v>
      </c>
      <c r="L181" s="243">
        <v>200000000</v>
      </c>
      <c r="N181" s="243">
        <v>200000000</v>
      </c>
      <c r="P181" s="243">
        <f t="shared" si="2"/>
        <v>200000000</v>
      </c>
      <c r="Q181" s="243">
        <v>-664928806</v>
      </c>
      <c r="R181" s="224" t="s">
        <v>263</v>
      </c>
      <c r="S181" s="224" t="s">
        <v>262</v>
      </c>
      <c r="T181" s="224" t="s">
        <v>261</v>
      </c>
      <c r="U181" s="224" t="s">
        <v>253</v>
      </c>
      <c r="V181" s="224" t="s">
        <v>260</v>
      </c>
      <c r="W181" s="224" t="s">
        <v>259</v>
      </c>
      <c r="X181" s="224" t="s">
        <v>369</v>
      </c>
    </row>
    <row r="182" spans="1:24">
      <c r="A182" s="224" t="s">
        <v>548</v>
      </c>
      <c r="B182" s="242">
        <v>44624</v>
      </c>
      <c r="D182" s="224" t="s">
        <v>247</v>
      </c>
      <c r="E182" s="224">
        <v>3315009</v>
      </c>
      <c r="F182" s="224">
        <v>0</v>
      </c>
      <c r="G182" s="224" t="s">
        <v>264</v>
      </c>
      <c r="H182" s="224" t="s">
        <v>2091</v>
      </c>
      <c r="J182" s="224">
        <v>0</v>
      </c>
      <c r="K182" s="224" t="s">
        <v>43</v>
      </c>
      <c r="M182" s="243">
        <v>330105730</v>
      </c>
      <c r="O182" s="243">
        <v>330105730</v>
      </c>
      <c r="P182" s="243">
        <f t="shared" si="2"/>
        <v>-330105730</v>
      </c>
      <c r="Q182" s="243">
        <v>-995034536</v>
      </c>
      <c r="R182" s="224" t="s">
        <v>263</v>
      </c>
      <c r="S182" s="224" t="s">
        <v>266</v>
      </c>
      <c r="T182" s="224" t="s">
        <v>261</v>
      </c>
      <c r="U182" s="224" t="s">
        <v>253</v>
      </c>
      <c r="V182" s="224" t="s">
        <v>265</v>
      </c>
      <c r="W182" s="224" t="s">
        <v>259</v>
      </c>
      <c r="X182" s="224" t="s">
        <v>369</v>
      </c>
    </row>
    <row r="183" spans="1:24">
      <c r="A183" s="224" t="s">
        <v>548</v>
      </c>
      <c r="B183" s="242">
        <v>44624</v>
      </c>
      <c r="D183" s="224" t="s">
        <v>247</v>
      </c>
      <c r="E183" s="224">
        <v>3315009</v>
      </c>
      <c r="F183" s="224">
        <v>0</v>
      </c>
      <c r="G183" s="224" t="s">
        <v>264</v>
      </c>
      <c r="H183" s="224" t="s">
        <v>2091</v>
      </c>
      <c r="J183" s="224">
        <v>0</v>
      </c>
      <c r="K183" s="224" t="s">
        <v>43</v>
      </c>
      <c r="L183" s="243">
        <v>330105730</v>
      </c>
      <c r="N183" s="243">
        <v>330105730</v>
      </c>
      <c r="P183" s="243">
        <f t="shared" si="2"/>
        <v>330105730</v>
      </c>
      <c r="Q183" s="243">
        <v>-664928806</v>
      </c>
      <c r="R183" s="224" t="s">
        <v>263</v>
      </c>
      <c r="S183" s="224" t="s">
        <v>262</v>
      </c>
      <c r="T183" s="224" t="s">
        <v>261</v>
      </c>
      <c r="U183" s="224" t="s">
        <v>253</v>
      </c>
      <c r="V183" s="224" t="s">
        <v>260</v>
      </c>
      <c r="W183" s="224" t="s">
        <v>259</v>
      </c>
      <c r="X183" s="224" t="s">
        <v>369</v>
      </c>
    </row>
    <row r="184" spans="1:24">
      <c r="A184" s="224" t="s">
        <v>548</v>
      </c>
      <c r="B184" s="242">
        <v>44627</v>
      </c>
      <c r="D184" s="224" t="s">
        <v>247</v>
      </c>
      <c r="E184" s="224">
        <v>3315009</v>
      </c>
      <c r="F184" s="224">
        <v>0</v>
      </c>
      <c r="G184" s="224" t="s">
        <v>264</v>
      </c>
      <c r="H184" s="224" t="s">
        <v>2092</v>
      </c>
      <c r="J184" s="224">
        <v>0</v>
      </c>
      <c r="K184" s="224" t="s">
        <v>43</v>
      </c>
      <c r="L184" s="243">
        <v>265052865</v>
      </c>
      <c r="N184" s="243">
        <v>265052865</v>
      </c>
      <c r="P184" s="243">
        <f t="shared" si="2"/>
        <v>265052865</v>
      </c>
      <c r="Q184" s="243">
        <v>-399875941</v>
      </c>
      <c r="R184" s="224" t="s">
        <v>263</v>
      </c>
      <c r="S184" s="224" t="s">
        <v>262</v>
      </c>
      <c r="T184" s="224" t="s">
        <v>261</v>
      </c>
      <c r="U184" s="224" t="s">
        <v>253</v>
      </c>
      <c r="V184" s="224" t="s">
        <v>260</v>
      </c>
      <c r="W184" s="224" t="s">
        <v>259</v>
      </c>
      <c r="X184" s="224" t="s">
        <v>369</v>
      </c>
    </row>
    <row r="185" spans="1:24">
      <c r="A185" s="224" t="s">
        <v>548</v>
      </c>
      <c r="B185" s="242">
        <v>44651</v>
      </c>
      <c r="D185" s="224" t="s">
        <v>247</v>
      </c>
      <c r="E185" s="224">
        <v>3315009</v>
      </c>
      <c r="F185" s="224">
        <v>0</v>
      </c>
      <c r="G185" s="224" t="s">
        <v>264</v>
      </c>
      <c r="H185" s="224" t="s">
        <v>2093</v>
      </c>
      <c r="J185" s="224">
        <v>0</v>
      </c>
      <c r="K185" s="224" t="s">
        <v>43</v>
      </c>
      <c r="L185" s="243">
        <v>399875941</v>
      </c>
      <c r="N185" s="243">
        <v>399875941</v>
      </c>
      <c r="P185" s="243">
        <f t="shared" si="2"/>
        <v>399875941</v>
      </c>
      <c r="Q185" s="243">
        <v>0</v>
      </c>
      <c r="R185" s="224" t="s">
        <v>263</v>
      </c>
      <c r="S185" s="224" t="s">
        <v>262</v>
      </c>
      <c r="T185" s="224" t="s">
        <v>261</v>
      </c>
      <c r="U185" s="224" t="s">
        <v>253</v>
      </c>
      <c r="V185" s="224" t="s">
        <v>260</v>
      </c>
      <c r="W185" s="224" t="s">
        <v>259</v>
      </c>
      <c r="X185" s="224" t="s">
        <v>369</v>
      </c>
    </row>
    <row r="186" spans="1:24">
      <c r="A186" s="224" t="s">
        <v>548</v>
      </c>
      <c r="B186" s="242">
        <v>44671</v>
      </c>
      <c r="D186" s="224" t="s">
        <v>247</v>
      </c>
      <c r="E186" s="224">
        <v>3315009</v>
      </c>
      <c r="F186" s="224">
        <v>0</v>
      </c>
      <c r="G186" s="224" t="s">
        <v>264</v>
      </c>
      <c r="H186" s="224" t="s">
        <v>2094</v>
      </c>
      <c r="J186" s="224">
        <v>0</v>
      </c>
      <c r="K186" s="224" t="s">
        <v>43</v>
      </c>
      <c r="L186" s="243">
        <v>1600000000</v>
      </c>
      <c r="N186" s="243">
        <v>1600000000</v>
      </c>
      <c r="P186" s="243">
        <f t="shared" si="2"/>
        <v>1600000000</v>
      </c>
      <c r="Q186" s="243">
        <v>1600000000</v>
      </c>
      <c r="R186" s="224" t="s">
        <v>263</v>
      </c>
      <c r="S186" s="224" t="s">
        <v>262</v>
      </c>
      <c r="T186" s="224" t="s">
        <v>261</v>
      </c>
      <c r="U186" s="224" t="s">
        <v>253</v>
      </c>
      <c r="V186" s="224" t="s">
        <v>260</v>
      </c>
      <c r="W186" s="224" t="s">
        <v>259</v>
      </c>
      <c r="X186" s="224" t="s">
        <v>2095</v>
      </c>
    </row>
    <row r="187" spans="1:24">
      <c r="A187" s="224" t="s">
        <v>548</v>
      </c>
      <c r="B187" s="242">
        <v>44671</v>
      </c>
      <c r="D187" s="224" t="s">
        <v>247</v>
      </c>
      <c r="E187" s="224">
        <v>3315009</v>
      </c>
      <c r="F187" s="224">
        <v>0</v>
      </c>
      <c r="G187" s="224" t="s">
        <v>264</v>
      </c>
      <c r="H187" s="224" t="s">
        <v>2096</v>
      </c>
      <c r="J187" s="224">
        <v>0</v>
      </c>
      <c r="K187" s="224" t="s">
        <v>43</v>
      </c>
      <c r="L187" s="243">
        <v>400000000</v>
      </c>
      <c r="N187" s="243">
        <v>400000000</v>
      </c>
      <c r="P187" s="243">
        <f t="shared" si="2"/>
        <v>400000000</v>
      </c>
      <c r="Q187" s="243">
        <v>2000000000</v>
      </c>
      <c r="R187" s="224" t="s">
        <v>263</v>
      </c>
      <c r="S187" s="224" t="s">
        <v>262</v>
      </c>
      <c r="T187" s="224" t="s">
        <v>261</v>
      </c>
      <c r="U187" s="224" t="s">
        <v>253</v>
      </c>
      <c r="V187" s="224" t="s">
        <v>260</v>
      </c>
      <c r="W187" s="224" t="s">
        <v>259</v>
      </c>
      <c r="X187" s="224" t="s">
        <v>2095</v>
      </c>
    </row>
    <row r="188" spans="1:24" hidden="1">
      <c r="A188" s="224" t="s">
        <v>548</v>
      </c>
      <c r="B188" s="242">
        <v>44677</v>
      </c>
      <c r="C188" s="224">
        <v>0</v>
      </c>
      <c r="D188" s="224">
        <v>0</v>
      </c>
      <c r="E188" s="224">
        <v>0</v>
      </c>
      <c r="F188" s="224">
        <v>0</v>
      </c>
      <c r="G188" s="224" t="s">
        <v>1913</v>
      </c>
      <c r="H188" s="224">
        <v>1497035</v>
      </c>
      <c r="I188" s="224" t="s">
        <v>1914</v>
      </c>
      <c r="J188" s="224" t="s">
        <v>1915</v>
      </c>
      <c r="K188" s="224" t="s">
        <v>43</v>
      </c>
      <c r="M188" s="243">
        <v>5500000000</v>
      </c>
      <c r="O188" s="243">
        <v>5500000000</v>
      </c>
      <c r="P188" s="243">
        <f t="shared" si="2"/>
        <v>-5500000000</v>
      </c>
      <c r="Q188" s="243">
        <v>-3500000000</v>
      </c>
      <c r="R188" s="224" t="s">
        <v>256</v>
      </c>
      <c r="S188" s="224" t="s">
        <v>255</v>
      </c>
      <c r="T188" s="224" t="s">
        <v>254</v>
      </c>
      <c r="U188" s="224" t="s">
        <v>253</v>
      </c>
      <c r="V188" s="224" t="s">
        <v>43</v>
      </c>
      <c r="W188" s="224">
        <v>0</v>
      </c>
    </row>
    <row r="189" spans="1:24">
      <c r="A189" s="224" t="s">
        <v>548</v>
      </c>
      <c r="B189" s="242">
        <v>44687</v>
      </c>
      <c r="D189" s="224" t="s">
        <v>247</v>
      </c>
      <c r="E189" s="224">
        <v>3315009</v>
      </c>
      <c r="F189" s="224">
        <v>0</v>
      </c>
      <c r="G189" s="224" t="s">
        <v>264</v>
      </c>
      <c r="H189" s="224" t="s">
        <v>2097</v>
      </c>
      <c r="J189" s="224">
        <v>0</v>
      </c>
      <c r="K189" s="224" t="s">
        <v>43</v>
      </c>
      <c r="L189" s="243">
        <v>250000000</v>
      </c>
      <c r="N189" s="243">
        <v>250000000</v>
      </c>
      <c r="P189" s="243">
        <f t="shared" si="2"/>
        <v>250000000</v>
      </c>
      <c r="Q189" s="243">
        <v>-3250000000</v>
      </c>
      <c r="R189" s="224" t="s">
        <v>263</v>
      </c>
      <c r="S189" s="224" t="s">
        <v>262</v>
      </c>
      <c r="T189" s="224" t="s">
        <v>261</v>
      </c>
      <c r="U189" s="224" t="s">
        <v>253</v>
      </c>
      <c r="V189" s="224" t="s">
        <v>260</v>
      </c>
      <c r="W189" s="224" t="s">
        <v>259</v>
      </c>
      <c r="X189" s="224" t="s">
        <v>2098</v>
      </c>
    </row>
    <row r="190" spans="1:24">
      <c r="A190" s="224" t="s">
        <v>548</v>
      </c>
      <c r="B190" s="242">
        <v>44692</v>
      </c>
      <c r="D190" s="224" t="s">
        <v>247</v>
      </c>
      <c r="E190" s="224">
        <v>3315009</v>
      </c>
      <c r="F190" s="224">
        <v>0</v>
      </c>
      <c r="G190" s="224" t="s">
        <v>264</v>
      </c>
      <c r="H190" s="224" t="s">
        <v>2099</v>
      </c>
      <c r="J190" s="224">
        <v>0</v>
      </c>
      <c r="K190" s="224" t="s">
        <v>43</v>
      </c>
      <c r="L190" s="243">
        <v>1000000000</v>
      </c>
      <c r="N190" s="243">
        <v>1000000000</v>
      </c>
      <c r="P190" s="243">
        <f t="shared" si="2"/>
        <v>1000000000</v>
      </c>
      <c r="Q190" s="243">
        <v>-2250000000</v>
      </c>
      <c r="R190" s="224" t="s">
        <v>263</v>
      </c>
      <c r="S190" s="224" t="s">
        <v>262</v>
      </c>
      <c r="T190" s="224" t="s">
        <v>261</v>
      </c>
      <c r="U190" s="224" t="s">
        <v>253</v>
      </c>
      <c r="V190" s="224" t="s">
        <v>260</v>
      </c>
      <c r="W190" s="224" t="s">
        <v>259</v>
      </c>
      <c r="X190" s="224" t="s">
        <v>1896</v>
      </c>
    </row>
    <row r="191" spans="1:24">
      <c r="A191" s="224" t="s">
        <v>548</v>
      </c>
      <c r="B191" s="242">
        <v>44720</v>
      </c>
      <c r="D191" s="224" t="s">
        <v>247</v>
      </c>
      <c r="E191" s="224">
        <v>3315009</v>
      </c>
      <c r="F191" s="224">
        <v>0</v>
      </c>
      <c r="G191" s="224" t="s">
        <v>264</v>
      </c>
      <c r="H191" s="224" t="s">
        <v>2100</v>
      </c>
      <c r="J191" s="224">
        <v>0</v>
      </c>
      <c r="K191" s="224" t="s">
        <v>43</v>
      </c>
      <c r="L191" s="243">
        <v>250000000</v>
      </c>
      <c r="N191" s="243">
        <v>250000000</v>
      </c>
      <c r="P191" s="243">
        <f t="shared" si="2"/>
        <v>250000000</v>
      </c>
      <c r="Q191" s="243">
        <v>-2000000000</v>
      </c>
      <c r="R191" s="224" t="s">
        <v>263</v>
      </c>
      <c r="S191" s="224" t="s">
        <v>262</v>
      </c>
      <c r="T191" s="224" t="s">
        <v>261</v>
      </c>
      <c r="U191" s="224" t="s">
        <v>253</v>
      </c>
      <c r="V191" s="224" t="s">
        <v>260</v>
      </c>
      <c r="W191" s="224" t="s">
        <v>259</v>
      </c>
      <c r="X191" s="224" t="s">
        <v>1896</v>
      </c>
    </row>
    <row r="192" spans="1:24">
      <c r="A192" s="224" t="s">
        <v>548</v>
      </c>
      <c r="B192" s="242">
        <v>44750</v>
      </c>
      <c r="D192" s="224" t="s">
        <v>247</v>
      </c>
      <c r="E192" s="224">
        <v>3315009</v>
      </c>
      <c r="F192" s="224">
        <v>0</v>
      </c>
      <c r="G192" s="224" t="s">
        <v>264</v>
      </c>
      <c r="H192" s="224" t="s">
        <v>1895</v>
      </c>
      <c r="J192" s="224">
        <v>0</v>
      </c>
      <c r="K192" s="224" t="s">
        <v>43</v>
      </c>
      <c r="L192" s="243">
        <v>250000000</v>
      </c>
      <c r="N192" s="243">
        <v>250000000</v>
      </c>
      <c r="P192" s="243">
        <f t="shared" si="2"/>
        <v>250000000</v>
      </c>
      <c r="Q192" s="243">
        <v>-1750000000</v>
      </c>
      <c r="R192" s="224" t="s">
        <v>263</v>
      </c>
      <c r="S192" s="224" t="s">
        <v>262</v>
      </c>
      <c r="T192" s="224" t="s">
        <v>261</v>
      </c>
      <c r="U192" s="224" t="s">
        <v>253</v>
      </c>
      <c r="V192" s="224" t="s">
        <v>260</v>
      </c>
      <c r="W192" s="224" t="s">
        <v>259</v>
      </c>
      <c r="X192" s="224" t="s">
        <v>1896</v>
      </c>
    </row>
    <row r="193" spans="1:24">
      <c r="A193" s="224" t="s">
        <v>548</v>
      </c>
      <c r="B193" s="242">
        <v>44774</v>
      </c>
      <c r="D193" s="224" t="s">
        <v>247</v>
      </c>
      <c r="E193" s="224">
        <v>3315009</v>
      </c>
      <c r="F193" s="224">
        <v>0</v>
      </c>
      <c r="G193" s="224" t="s">
        <v>264</v>
      </c>
      <c r="H193" s="224" t="s">
        <v>1897</v>
      </c>
      <c r="J193" s="224">
        <v>0</v>
      </c>
      <c r="K193" s="224" t="s">
        <v>43</v>
      </c>
      <c r="L193" s="243">
        <v>250000000</v>
      </c>
      <c r="N193" s="243">
        <v>250000000</v>
      </c>
      <c r="P193" s="243">
        <f t="shared" si="2"/>
        <v>250000000</v>
      </c>
      <c r="Q193" s="243">
        <v>-1500000000</v>
      </c>
      <c r="R193" s="224" t="s">
        <v>263</v>
      </c>
      <c r="S193" s="224" t="s">
        <v>262</v>
      </c>
      <c r="T193" s="224" t="s">
        <v>261</v>
      </c>
      <c r="U193" s="224" t="s">
        <v>253</v>
      </c>
      <c r="V193" s="224" t="s">
        <v>260</v>
      </c>
      <c r="W193" s="224" t="s">
        <v>259</v>
      </c>
      <c r="X193" s="224" t="s">
        <v>1896</v>
      </c>
    </row>
    <row r="194" spans="1:24">
      <c r="A194" s="224" t="s">
        <v>548</v>
      </c>
      <c r="B194" s="242">
        <v>44805</v>
      </c>
      <c r="D194" s="224" t="s">
        <v>247</v>
      </c>
      <c r="E194" s="224">
        <v>3315009</v>
      </c>
      <c r="F194" s="224">
        <v>0</v>
      </c>
      <c r="G194" s="224" t="s">
        <v>264</v>
      </c>
      <c r="H194" s="224" t="s">
        <v>1898</v>
      </c>
      <c r="J194" s="224">
        <v>0</v>
      </c>
      <c r="K194" s="224" t="s">
        <v>43</v>
      </c>
      <c r="L194" s="243">
        <v>250000000</v>
      </c>
      <c r="N194" s="243">
        <v>250000000</v>
      </c>
      <c r="P194" s="243">
        <f t="shared" ref="P194:P218" si="3">+N194-O194</f>
        <v>250000000</v>
      </c>
      <c r="Q194" s="243">
        <v>-1250000000</v>
      </c>
      <c r="R194" s="224" t="s">
        <v>263</v>
      </c>
      <c r="S194" s="224" t="s">
        <v>262</v>
      </c>
      <c r="T194" s="224" t="s">
        <v>261</v>
      </c>
      <c r="U194" s="224" t="s">
        <v>253</v>
      </c>
      <c r="V194" s="224" t="s">
        <v>260</v>
      </c>
      <c r="W194" s="224" t="s">
        <v>259</v>
      </c>
      <c r="X194" s="224" t="s">
        <v>1896</v>
      </c>
    </row>
    <row r="195" spans="1:24">
      <c r="A195" s="224" t="s">
        <v>548</v>
      </c>
      <c r="B195" s="242">
        <v>44838</v>
      </c>
      <c r="D195" s="224" t="s">
        <v>247</v>
      </c>
      <c r="E195" s="224">
        <v>3315009</v>
      </c>
      <c r="F195" s="224">
        <v>0</v>
      </c>
      <c r="G195" s="224" t="s">
        <v>264</v>
      </c>
      <c r="H195" s="224" t="s">
        <v>2101</v>
      </c>
      <c r="J195" s="224">
        <v>0</v>
      </c>
      <c r="K195" s="224" t="s">
        <v>43</v>
      </c>
      <c r="L195" s="243">
        <v>250000000</v>
      </c>
      <c r="N195" s="243">
        <v>250000000</v>
      </c>
      <c r="P195" s="243">
        <f t="shared" si="3"/>
        <v>250000000</v>
      </c>
      <c r="Q195" s="243">
        <v>-1000000000</v>
      </c>
      <c r="R195" s="224" t="s">
        <v>263</v>
      </c>
      <c r="S195" s="224" t="s">
        <v>262</v>
      </c>
      <c r="T195" s="224" t="s">
        <v>261</v>
      </c>
      <c r="U195" s="224" t="s">
        <v>253</v>
      </c>
      <c r="V195" s="224" t="s">
        <v>260</v>
      </c>
      <c r="W195" s="224" t="s">
        <v>259</v>
      </c>
      <c r="X195" s="224" t="s">
        <v>1896</v>
      </c>
    </row>
    <row r="196" spans="1:24">
      <c r="A196" s="224" t="s">
        <v>548</v>
      </c>
      <c r="B196" s="242">
        <v>44866</v>
      </c>
      <c r="D196" s="224" t="s">
        <v>247</v>
      </c>
      <c r="E196" s="224">
        <v>3315009</v>
      </c>
      <c r="F196" s="224">
        <v>0</v>
      </c>
      <c r="G196" s="224" t="s">
        <v>264</v>
      </c>
      <c r="H196" s="224" t="s">
        <v>2102</v>
      </c>
      <c r="J196" s="224">
        <v>0</v>
      </c>
      <c r="K196" s="224" t="s">
        <v>43</v>
      </c>
      <c r="L196" s="243">
        <v>250000000</v>
      </c>
      <c r="N196" s="243">
        <v>250000000</v>
      </c>
      <c r="P196" s="243">
        <f t="shared" si="3"/>
        <v>250000000</v>
      </c>
      <c r="Q196" s="243">
        <v>-750000000</v>
      </c>
      <c r="R196" s="224" t="s">
        <v>263</v>
      </c>
      <c r="S196" s="224" t="s">
        <v>262</v>
      </c>
      <c r="T196" s="224" t="s">
        <v>261</v>
      </c>
      <c r="U196" s="224" t="s">
        <v>253</v>
      </c>
      <c r="V196" s="224" t="s">
        <v>260</v>
      </c>
      <c r="W196" s="224" t="s">
        <v>259</v>
      </c>
      <c r="X196" s="224" t="s">
        <v>1896</v>
      </c>
    </row>
    <row r="197" spans="1:24">
      <c r="A197" s="224" t="s">
        <v>548</v>
      </c>
      <c r="B197" s="242">
        <v>44896</v>
      </c>
      <c r="D197" s="224" t="s">
        <v>247</v>
      </c>
      <c r="E197" s="224">
        <v>3315009</v>
      </c>
      <c r="F197" s="224">
        <v>0</v>
      </c>
      <c r="G197" s="224" t="s">
        <v>264</v>
      </c>
      <c r="H197" s="224" t="s">
        <v>2103</v>
      </c>
      <c r="J197" s="224">
        <v>0</v>
      </c>
      <c r="K197" s="224" t="s">
        <v>43</v>
      </c>
      <c r="L197" s="243">
        <v>2160771478</v>
      </c>
      <c r="N197" s="243">
        <v>2160771478</v>
      </c>
      <c r="P197" s="243">
        <f t="shared" si="3"/>
        <v>2160771478</v>
      </c>
      <c r="Q197" s="243">
        <v>1410771478</v>
      </c>
      <c r="R197" s="224" t="s">
        <v>263</v>
      </c>
      <c r="S197" s="224" t="s">
        <v>262</v>
      </c>
      <c r="T197" s="224" t="s">
        <v>261</v>
      </c>
      <c r="U197" s="224" t="s">
        <v>253</v>
      </c>
      <c r="V197" s="224" t="s">
        <v>260</v>
      </c>
      <c r="W197" s="224" t="s">
        <v>259</v>
      </c>
      <c r="X197" s="224" t="s">
        <v>1896</v>
      </c>
    </row>
    <row r="198" spans="1:24">
      <c r="A198" s="224" t="s">
        <v>548</v>
      </c>
      <c r="B198" s="242">
        <v>44896</v>
      </c>
      <c r="D198" s="224" t="s">
        <v>247</v>
      </c>
      <c r="E198" s="224">
        <v>3315009</v>
      </c>
      <c r="F198" s="224">
        <v>0</v>
      </c>
      <c r="G198" s="224" t="s">
        <v>264</v>
      </c>
      <c r="H198" s="224" t="s">
        <v>2104</v>
      </c>
      <c r="J198" s="224">
        <v>0</v>
      </c>
      <c r="K198" s="224" t="s">
        <v>43</v>
      </c>
      <c r="L198" s="243">
        <v>250000000</v>
      </c>
      <c r="N198" s="243">
        <v>250000000</v>
      </c>
      <c r="P198" s="243">
        <f t="shared" si="3"/>
        <v>250000000</v>
      </c>
      <c r="Q198" s="243">
        <v>1660771478</v>
      </c>
      <c r="R198" s="224" t="s">
        <v>263</v>
      </c>
      <c r="S198" s="224" t="s">
        <v>262</v>
      </c>
      <c r="T198" s="224" t="s">
        <v>261</v>
      </c>
      <c r="U198" s="224" t="s">
        <v>253</v>
      </c>
      <c r="V198" s="224" t="s">
        <v>260</v>
      </c>
      <c r="W198" s="224" t="s">
        <v>259</v>
      </c>
      <c r="X198" s="224" t="s">
        <v>1896</v>
      </c>
    </row>
    <row r="199" spans="1:24" hidden="1">
      <c r="A199" s="224" t="s">
        <v>548</v>
      </c>
      <c r="B199" s="242">
        <v>44926</v>
      </c>
      <c r="C199" s="224">
        <v>0</v>
      </c>
      <c r="D199" s="224">
        <v>0</v>
      </c>
      <c r="E199" s="224">
        <v>0</v>
      </c>
      <c r="F199" s="224">
        <v>0</v>
      </c>
      <c r="G199" s="224" t="s">
        <v>1977</v>
      </c>
      <c r="H199" s="224">
        <v>1576329</v>
      </c>
      <c r="I199" s="224" t="s">
        <v>1978</v>
      </c>
      <c r="J199" s="224" t="s">
        <v>1977</v>
      </c>
      <c r="K199" s="224" t="s">
        <v>43</v>
      </c>
      <c r="M199" s="243">
        <v>2160771478</v>
      </c>
      <c r="O199" s="243">
        <v>2160771478</v>
      </c>
      <c r="P199" s="243">
        <f t="shared" si="3"/>
        <v>-2160771478</v>
      </c>
      <c r="Q199" s="243">
        <v>-500000000</v>
      </c>
      <c r="R199" s="224" t="s">
        <v>256</v>
      </c>
      <c r="S199" s="224" t="s">
        <v>255</v>
      </c>
      <c r="T199" s="224" t="s">
        <v>254</v>
      </c>
      <c r="U199" s="224" t="s">
        <v>253</v>
      </c>
      <c r="V199" s="224" t="s">
        <v>43</v>
      </c>
      <c r="W199" s="224">
        <v>0</v>
      </c>
    </row>
    <row r="200" spans="1:24" hidden="1">
      <c r="A200" s="224" t="s">
        <v>1899</v>
      </c>
      <c r="B200" s="242">
        <v>44562</v>
      </c>
      <c r="C200" s="224">
        <v>0</v>
      </c>
      <c r="D200" s="224">
        <v>0</v>
      </c>
      <c r="E200" s="224">
        <v>0</v>
      </c>
      <c r="F200" s="224">
        <v>0</v>
      </c>
      <c r="G200" s="224" t="s">
        <v>1900</v>
      </c>
      <c r="H200" s="224">
        <v>1496983</v>
      </c>
      <c r="I200" s="224" t="s">
        <v>1901</v>
      </c>
      <c r="J200" s="224" t="s">
        <v>257</v>
      </c>
      <c r="K200" s="224" t="s">
        <v>43</v>
      </c>
      <c r="L200" s="243">
        <v>0</v>
      </c>
      <c r="M200" s="243">
        <v>500000000</v>
      </c>
      <c r="N200" s="243">
        <v>0</v>
      </c>
      <c r="O200" s="243">
        <v>500000000</v>
      </c>
      <c r="P200" s="243">
        <f t="shared" si="3"/>
        <v>-500000000</v>
      </c>
      <c r="Q200" s="243">
        <v>-500000000</v>
      </c>
      <c r="R200" s="224" t="s">
        <v>256</v>
      </c>
      <c r="S200" s="224" t="s">
        <v>258</v>
      </c>
      <c r="T200" s="224" t="s">
        <v>257</v>
      </c>
      <c r="U200" s="224" t="s">
        <v>253</v>
      </c>
      <c r="V200" s="224" t="s">
        <v>43</v>
      </c>
      <c r="W200" s="224">
        <v>0</v>
      </c>
    </row>
    <row r="201" spans="1:24">
      <c r="A201" s="224" t="s">
        <v>1899</v>
      </c>
      <c r="B201" s="242">
        <v>44578</v>
      </c>
      <c r="C201" s="224">
        <v>107</v>
      </c>
      <c r="D201" s="224" t="s">
        <v>1902</v>
      </c>
      <c r="E201" s="224">
        <v>3316571</v>
      </c>
      <c r="F201" s="224">
        <v>0</v>
      </c>
      <c r="G201" s="224" t="s">
        <v>264</v>
      </c>
      <c r="H201" s="224" t="s">
        <v>1903</v>
      </c>
      <c r="J201" s="224">
        <v>0</v>
      </c>
      <c r="K201" s="224" t="s">
        <v>43</v>
      </c>
      <c r="L201" s="243">
        <v>4717338</v>
      </c>
      <c r="N201" s="243">
        <v>4717338</v>
      </c>
      <c r="P201" s="243">
        <f t="shared" si="3"/>
        <v>4717338</v>
      </c>
      <c r="Q201" s="243">
        <v>-495282662</v>
      </c>
      <c r="R201" s="224" t="s">
        <v>263</v>
      </c>
      <c r="S201" s="224" t="s">
        <v>262</v>
      </c>
      <c r="T201" s="224" t="s">
        <v>261</v>
      </c>
      <c r="U201" s="224" t="s">
        <v>253</v>
      </c>
      <c r="V201" s="224" t="s">
        <v>260</v>
      </c>
      <c r="W201" s="224" t="s">
        <v>259</v>
      </c>
      <c r="X201" s="224" t="s">
        <v>1904</v>
      </c>
    </row>
    <row r="202" spans="1:24">
      <c r="A202" s="224" t="s">
        <v>1899</v>
      </c>
      <c r="B202" s="242">
        <v>44594</v>
      </c>
      <c r="C202" s="224">
        <v>107</v>
      </c>
      <c r="D202" s="224" t="s">
        <v>1902</v>
      </c>
      <c r="E202" s="224">
        <v>3316571</v>
      </c>
      <c r="F202" s="224">
        <v>0</v>
      </c>
      <c r="G202" s="224" t="s">
        <v>264</v>
      </c>
      <c r="H202" s="224" t="s">
        <v>1905</v>
      </c>
      <c r="J202" s="224">
        <v>0</v>
      </c>
      <c r="K202" s="224" t="s">
        <v>43</v>
      </c>
      <c r="L202" s="243">
        <v>100000000</v>
      </c>
      <c r="N202" s="243">
        <v>100000000</v>
      </c>
      <c r="P202" s="243">
        <f t="shared" si="3"/>
        <v>100000000</v>
      </c>
      <c r="Q202" s="243">
        <v>-395282662</v>
      </c>
      <c r="R202" s="224" t="s">
        <v>263</v>
      </c>
      <c r="S202" s="224" t="s">
        <v>262</v>
      </c>
      <c r="T202" s="224" t="s">
        <v>261</v>
      </c>
      <c r="U202" s="224" t="s">
        <v>253</v>
      </c>
      <c r="V202" s="224" t="s">
        <v>260</v>
      </c>
      <c r="W202" s="224" t="s">
        <v>259</v>
      </c>
      <c r="X202" s="224" t="s">
        <v>1906</v>
      </c>
    </row>
    <row r="203" spans="1:24">
      <c r="A203" s="224" t="s">
        <v>1899</v>
      </c>
      <c r="B203" s="242">
        <v>44624</v>
      </c>
      <c r="C203" s="224">
        <v>107</v>
      </c>
      <c r="D203" s="224" t="s">
        <v>1902</v>
      </c>
      <c r="E203" s="224">
        <v>3316571</v>
      </c>
      <c r="F203" s="224">
        <v>0</v>
      </c>
      <c r="G203" s="224" t="s">
        <v>264</v>
      </c>
      <c r="H203" s="224" t="s">
        <v>1907</v>
      </c>
      <c r="J203" s="224">
        <v>0</v>
      </c>
      <c r="K203" s="224" t="s">
        <v>43</v>
      </c>
      <c r="L203" s="243">
        <v>200000000</v>
      </c>
      <c r="N203" s="243">
        <v>200000000</v>
      </c>
      <c r="P203" s="243">
        <f t="shared" si="3"/>
        <v>200000000</v>
      </c>
      <c r="Q203" s="243">
        <v>-195282662</v>
      </c>
      <c r="R203" s="224" t="s">
        <v>263</v>
      </c>
      <c r="S203" s="224" t="s">
        <v>262</v>
      </c>
      <c r="T203" s="224" t="s">
        <v>261</v>
      </c>
      <c r="U203" s="224" t="s">
        <v>253</v>
      </c>
      <c r="V203" s="224" t="s">
        <v>260</v>
      </c>
      <c r="W203" s="224" t="s">
        <v>259</v>
      </c>
      <c r="X203" s="224" t="s">
        <v>1906</v>
      </c>
    </row>
    <row r="204" spans="1:24">
      <c r="A204" s="224" t="s">
        <v>1899</v>
      </c>
      <c r="B204" s="242">
        <v>44627</v>
      </c>
      <c r="C204" s="224">
        <v>107</v>
      </c>
      <c r="D204" s="224" t="s">
        <v>1902</v>
      </c>
      <c r="E204" s="224">
        <v>3316571</v>
      </c>
      <c r="F204" s="224">
        <v>0</v>
      </c>
      <c r="G204" s="224" t="s">
        <v>264</v>
      </c>
      <c r="H204" s="224" t="s">
        <v>1908</v>
      </c>
      <c r="J204" s="224">
        <v>0</v>
      </c>
      <c r="K204" s="224" t="s">
        <v>43</v>
      </c>
      <c r="L204" s="243">
        <v>65052865</v>
      </c>
      <c r="N204" s="243">
        <v>65052865</v>
      </c>
      <c r="P204" s="243">
        <f t="shared" si="3"/>
        <v>65052865</v>
      </c>
      <c r="Q204" s="243">
        <v>-130229797</v>
      </c>
      <c r="R204" s="224" t="s">
        <v>263</v>
      </c>
      <c r="S204" s="224" t="s">
        <v>262</v>
      </c>
      <c r="T204" s="224" t="s">
        <v>261</v>
      </c>
      <c r="U204" s="224" t="s">
        <v>253</v>
      </c>
      <c r="V204" s="224" t="s">
        <v>260</v>
      </c>
      <c r="W204" s="224" t="s">
        <v>259</v>
      </c>
      <c r="X204" s="224" t="s">
        <v>1906</v>
      </c>
    </row>
    <row r="205" spans="1:24">
      <c r="A205" s="224" t="s">
        <v>1899</v>
      </c>
      <c r="B205" s="242">
        <v>44651</v>
      </c>
      <c r="C205" s="224">
        <v>107</v>
      </c>
      <c r="D205" s="224" t="s">
        <v>1902</v>
      </c>
      <c r="E205" s="224">
        <v>3316571</v>
      </c>
      <c r="F205" s="224">
        <v>0</v>
      </c>
      <c r="G205" s="224" t="s">
        <v>264</v>
      </c>
      <c r="H205" s="224" t="s">
        <v>1909</v>
      </c>
      <c r="J205" s="224">
        <v>0</v>
      </c>
      <c r="K205" s="224" t="s">
        <v>43</v>
      </c>
      <c r="L205" s="243">
        <v>130229797</v>
      </c>
      <c r="N205" s="243">
        <v>130229797</v>
      </c>
      <c r="P205" s="243">
        <f t="shared" si="3"/>
        <v>130229797</v>
      </c>
      <c r="Q205" s="243">
        <v>0</v>
      </c>
      <c r="R205" s="224" t="s">
        <v>263</v>
      </c>
      <c r="S205" s="224" t="s">
        <v>262</v>
      </c>
      <c r="T205" s="224" t="s">
        <v>261</v>
      </c>
      <c r="U205" s="224" t="s">
        <v>253</v>
      </c>
      <c r="V205" s="224" t="s">
        <v>260</v>
      </c>
      <c r="W205" s="224" t="s">
        <v>259</v>
      </c>
      <c r="X205" s="224" t="s">
        <v>1906</v>
      </c>
    </row>
    <row r="206" spans="1:24">
      <c r="A206" s="224" t="s">
        <v>1899</v>
      </c>
      <c r="B206" s="242">
        <v>44671</v>
      </c>
      <c r="C206" s="224">
        <v>107</v>
      </c>
      <c r="D206" s="224" t="s">
        <v>1902</v>
      </c>
      <c r="E206" s="224">
        <v>3316571</v>
      </c>
      <c r="F206" s="224">
        <v>0</v>
      </c>
      <c r="G206" s="224" t="s">
        <v>264</v>
      </c>
      <c r="H206" s="224" t="s">
        <v>1910</v>
      </c>
      <c r="J206" s="224">
        <v>0</v>
      </c>
      <c r="K206" s="224" t="s">
        <v>43</v>
      </c>
      <c r="L206" s="243">
        <v>1600000000</v>
      </c>
      <c r="N206" s="243">
        <v>1600000000</v>
      </c>
      <c r="P206" s="243">
        <f t="shared" si="3"/>
        <v>1600000000</v>
      </c>
      <c r="Q206" s="243">
        <v>1600000000</v>
      </c>
      <c r="R206" s="224" t="s">
        <v>263</v>
      </c>
      <c r="S206" s="224" t="s">
        <v>262</v>
      </c>
      <c r="T206" s="224" t="s">
        <v>261</v>
      </c>
      <c r="U206" s="224" t="s">
        <v>253</v>
      </c>
      <c r="V206" s="224" t="s">
        <v>260</v>
      </c>
      <c r="W206" s="224" t="s">
        <v>259</v>
      </c>
      <c r="X206" s="224" t="s">
        <v>1911</v>
      </c>
    </row>
    <row r="207" spans="1:24">
      <c r="A207" s="224" t="s">
        <v>1899</v>
      </c>
      <c r="B207" s="242">
        <v>44671</v>
      </c>
      <c r="C207" s="224">
        <v>107</v>
      </c>
      <c r="D207" s="224" t="s">
        <v>1902</v>
      </c>
      <c r="E207" s="224">
        <v>3316571</v>
      </c>
      <c r="F207" s="224">
        <v>0</v>
      </c>
      <c r="G207" s="224" t="s">
        <v>264</v>
      </c>
      <c r="H207" s="224" t="s">
        <v>1912</v>
      </c>
      <c r="J207" s="224">
        <v>0</v>
      </c>
      <c r="K207" s="224" t="s">
        <v>43</v>
      </c>
      <c r="L207" s="243">
        <v>400000000</v>
      </c>
      <c r="N207" s="243">
        <v>400000000</v>
      </c>
      <c r="P207" s="243">
        <f t="shared" si="3"/>
        <v>400000000</v>
      </c>
      <c r="Q207" s="243">
        <v>2000000000</v>
      </c>
      <c r="R207" s="224" t="s">
        <v>263</v>
      </c>
      <c r="S207" s="224" t="s">
        <v>262</v>
      </c>
      <c r="T207" s="224" t="s">
        <v>261</v>
      </c>
      <c r="U207" s="224" t="s">
        <v>253</v>
      </c>
      <c r="V207" s="224" t="s">
        <v>260</v>
      </c>
      <c r="W207" s="224" t="s">
        <v>259</v>
      </c>
      <c r="X207" s="224" t="s">
        <v>1911</v>
      </c>
    </row>
    <row r="208" spans="1:24" hidden="1">
      <c r="A208" s="224" t="s">
        <v>1899</v>
      </c>
      <c r="B208" s="242">
        <v>44677</v>
      </c>
      <c r="C208" s="224">
        <v>0</v>
      </c>
      <c r="D208" s="224">
        <v>0</v>
      </c>
      <c r="E208" s="224">
        <v>0</v>
      </c>
      <c r="F208" s="224">
        <v>0</v>
      </c>
      <c r="G208" s="224" t="s">
        <v>1913</v>
      </c>
      <c r="H208" s="224">
        <v>1497035</v>
      </c>
      <c r="I208" s="224" t="s">
        <v>1914</v>
      </c>
      <c r="J208" s="224" t="s">
        <v>1915</v>
      </c>
      <c r="K208" s="224" t="s">
        <v>43</v>
      </c>
      <c r="M208" s="243">
        <v>5500000000</v>
      </c>
      <c r="O208" s="243">
        <v>5500000000</v>
      </c>
      <c r="P208" s="243">
        <f t="shared" si="3"/>
        <v>-5500000000</v>
      </c>
      <c r="Q208" s="243">
        <v>-3500000000</v>
      </c>
      <c r="R208" s="224" t="s">
        <v>256</v>
      </c>
      <c r="S208" s="224" t="s">
        <v>255</v>
      </c>
      <c r="T208" s="224" t="s">
        <v>254</v>
      </c>
      <c r="U208" s="224" t="s">
        <v>253</v>
      </c>
      <c r="V208" s="224" t="s">
        <v>43</v>
      </c>
      <c r="W208" s="224">
        <v>0</v>
      </c>
    </row>
    <row r="209" spans="1:24">
      <c r="A209" s="224" t="s">
        <v>1899</v>
      </c>
      <c r="B209" s="242">
        <v>44684</v>
      </c>
      <c r="C209" s="224">
        <v>107</v>
      </c>
      <c r="D209" s="224" t="s">
        <v>1902</v>
      </c>
      <c r="E209" s="224">
        <v>3316571</v>
      </c>
      <c r="F209" s="224">
        <v>0</v>
      </c>
      <c r="G209" s="224" t="s">
        <v>264</v>
      </c>
      <c r="H209" s="224" t="s">
        <v>1916</v>
      </c>
      <c r="J209" s="224">
        <v>0</v>
      </c>
      <c r="K209" s="224" t="s">
        <v>43</v>
      </c>
      <c r="L209" s="243">
        <v>250000000</v>
      </c>
      <c r="N209" s="243">
        <v>250000000</v>
      </c>
      <c r="P209" s="243">
        <f t="shared" si="3"/>
        <v>250000000</v>
      </c>
      <c r="Q209" s="243">
        <v>-3250000000</v>
      </c>
      <c r="R209" s="224" t="s">
        <v>263</v>
      </c>
      <c r="S209" s="224" t="s">
        <v>262</v>
      </c>
      <c r="T209" s="224" t="s">
        <v>261</v>
      </c>
      <c r="U209" s="224" t="s">
        <v>253</v>
      </c>
      <c r="V209" s="224" t="s">
        <v>260</v>
      </c>
      <c r="W209" s="224" t="s">
        <v>259</v>
      </c>
      <c r="X209" s="224" t="s">
        <v>1906</v>
      </c>
    </row>
    <row r="210" spans="1:24">
      <c r="A210" s="224" t="s">
        <v>1899</v>
      </c>
      <c r="B210" s="242">
        <v>44692</v>
      </c>
      <c r="C210" s="224">
        <v>107</v>
      </c>
      <c r="D210" s="224" t="s">
        <v>1902</v>
      </c>
      <c r="E210" s="224">
        <v>3316571</v>
      </c>
      <c r="F210" s="224">
        <v>0</v>
      </c>
      <c r="G210" s="224" t="s">
        <v>264</v>
      </c>
      <c r="H210" s="224" t="s">
        <v>1917</v>
      </c>
      <c r="J210" s="224">
        <v>0</v>
      </c>
      <c r="K210" s="224" t="s">
        <v>43</v>
      </c>
      <c r="L210" s="243">
        <v>1000000000</v>
      </c>
      <c r="N210" s="243">
        <v>1000000000</v>
      </c>
      <c r="P210" s="243">
        <f t="shared" si="3"/>
        <v>1000000000</v>
      </c>
      <c r="Q210" s="243">
        <v>-2250000000</v>
      </c>
      <c r="R210" s="224" t="s">
        <v>263</v>
      </c>
      <c r="S210" s="224" t="s">
        <v>262</v>
      </c>
      <c r="T210" s="224" t="s">
        <v>261</v>
      </c>
      <c r="U210" s="224" t="s">
        <v>253</v>
      </c>
      <c r="V210" s="224" t="s">
        <v>260</v>
      </c>
      <c r="W210" s="224" t="s">
        <v>259</v>
      </c>
      <c r="X210" s="224" t="s">
        <v>1918</v>
      </c>
    </row>
    <row r="211" spans="1:24">
      <c r="A211" s="224" t="s">
        <v>1899</v>
      </c>
      <c r="B211" s="242">
        <v>44714</v>
      </c>
      <c r="C211" s="224">
        <v>107</v>
      </c>
      <c r="D211" s="224" t="s">
        <v>1902</v>
      </c>
      <c r="E211" s="224">
        <v>3316571</v>
      </c>
      <c r="F211" s="224">
        <v>0</v>
      </c>
      <c r="G211" s="224" t="s">
        <v>264</v>
      </c>
      <c r="H211" s="224" t="s">
        <v>1920</v>
      </c>
      <c r="J211" s="224">
        <v>0</v>
      </c>
      <c r="K211" s="224" t="s">
        <v>43</v>
      </c>
      <c r="L211" s="243">
        <v>250000000</v>
      </c>
      <c r="N211" s="243">
        <v>250000000</v>
      </c>
      <c r="P211" s="243">
        <f t="shared" si="3"/>
        <v>250000000</v>
      </c>
      <c r="Q211" s="243">
        <v>-2000000000</v>
      </c>
      <c r="R211" s="224" t="s">
        <v>263</v>
      </c>
      <c r="S211" s="224" t="s">
        <v>262</v>
      </c>
      <c r="T211" s="224" t="s">
        <v>261</v>
      </c>
      <c r="U211" s="224" t="s">
        <v>253</v>
      </c>
      <c r="V211" s="224" t="s">
        <v>260</v>
      </c>
      <c r="W211" s="224" t="s">
        <v>259</v>
      </c>
      <c r="X211" s="224" t="s">
        <v>1906</v>
      </c>
    </row>
    <row r="212" spans="1:24">
      <c r="A212" s="224" t="s">
        <v>1899</v>
      </c>
      <c r="B212" s="242">
        <v>44714</v>
      </c>
      <c r="C212" s="224">
        <v>107</v>
      </c>
      <c r="D212" s="224" t="s">
        <v>1902</v>
      </c>
      <c r="E212" s="224">
        <v>3316571</v>
      </c>
      <c r="F212" s="224">
        <v>0</v>
      </c>
      <c r="G212" s="224" t="s">
        <v>264</v>
      </c>
      <c r="H212" s="224" t="s">
        <v>1919</v>
      </c>
      <c r="J212" s="224">
        <v>0</v>
      </c>
      <c r="K212" s="224" t="s">
        <v>43</v>
      </c>
      <c r="L212" s="243">
        <v>250000000</v>
      </c>
      <c r="N212" s="243">
        <v>250000000</v>
      </c>
      <c r="P212" s="243">
        <f t="shared" si="3"/>
        <v>250000000</v>
      </c>
      <c r="Q212" s="243">
        <v>-1750000000</v>
      </c>
      <c r="R212" s="224" t="s">
        <v>263</v>
      </c>
      <c r="S212" s="224" t="s">
        <v>262</v>
      </c>
      <c r="T212" s="224" t="s">
        <v>261</v>
      </c>
      <c r="U212" s="224" t="s">
        <v>253</v>
      </c>
      <c r="V212" s="224" t="s">
        <v>260</v>
      </c>
      <c r="W212" s="224" t="s">
        <v>259</v>
      </c>
      <c r="X212" s="224" t="s">
        <v>1906</v>
      </c>
    </row>
    <row r="213" spans="1:24">
      <c r="A213" s="224" t="s">
        <v>1899</v>
      </c>
      <c r="B213" s="242">
        <v>44774</v>
      </c>
      <c r="C213" s="224">
        <v>107</v>
      </c>
      <c r="D213" s="224" t="s">
        <v>1902</v>
      </c>
      <c r="E213" s="224">
        <v>3316571</v>
      </c>
      <c r="F213" s="224">
        <v>0</v>
      </c>
      <c r="G213" s="224" t="s">
        <v>264</v>
      </c>
      <c r="H213" s="224" t="s">
        <v>1921</v>
      </c>
      <c r="J213" s="224">
        <v>0</v>
      </c>
      <c r="K213" s="224" t="s">
        <v>43</v>
      </c>
      <c r="L213" s="243">
        <v>250000000</v>
      </c>
      <c r="N213" s="243">
        <v>250000000</v>
      </c>
      <c r="P213" s="243">
        <f t="shared" si="3"/>
        <v>250000000</v>
      </c>
      <c r="Q213" s="243">
        <v>-1500000000</v>
      </c>
      <c r="R213" s="224" t="s">
        <v>263</v>
      </c>
      <c r="S213" s="224" t="s">
        <v>262</v>
      </c>
      <c r="T213" s="224" t="s">
        <v>261</v>
      </c>
      <c r="U213" s="224" t="s">
        <v>253</v>
      </c>
      <c r="V213" s="224" t="s">
        <v>260</v>
      </c>
      <c r="W213" s="224" t="s">
        <v>259</v>
      </c>
      <c r="X213" s="224" t="s">
        <v>1918</v>
      </c>
    </row>
    <row r="214" spans="1:24">
      <c r="A214" s="224" t="s">
        <v>1899</v>
      </c>
      <c r="B214" s="242">
        <v>44805</v>
      </c>
      <c r="C214" s="224">
        <v>107</v>
      </c>
      <c r="D214" s="224" t="s">
        <v>1902</v>
      </c>
      <c r="E214" s="224">
        <v>3316571</v>
      </c>
      <c r="F214" s="224">
        <v>0</v>
      </c>
      <c r="G214" s="224" t="s">
        <v>264</v>
      </c>
      <c r="H214" s="224" t="s">
        <v>1922</v>
      </c>
      <c r="J214" s="224">
        <v>0</v>
      </c>
      <c r="K214" s="224" t="s">
        <v>43</v>
      </c>
      <c r="L214" s="243">
        <v>250000000</v>
      </c>
      <c r="N214" s="243">
        <v>250000000</v>
      </c>
      <c r="P214" s="243">
        <f t="shared" si="3"/>
        <v>250000000</v>
      </c>
      <c r="Q214" s="243">
        <v>-1250000000</v>
      </c>
      <c r="R214" s="224" t="s">
        <v>263</v>
      </c>
      <c r="S214" s="224" t="s">
        <v>262</v>
      </c>
      <c r="T214" s="224" t="s">
        <v>261</v>
      </c>
      <c r="U214" s="224" t="s">
        <v>253</v>
      </c>
      <c r="V214" s="224" t="s">
        <v>260</v>
      </c>
      <c r="W214" s="224" t="s">
        <v>259</v>
      </c>
      <c r="X214" s="224" t="s">
        <v>1918</v>
      </c>
    </row>
    <row r="215" spans="1:24">
      <c r="A215" s="224" t="s">
        <v>1899</v>
      </c>
      <c r="B215" s="242">
        <v>44838</v>
      </c>
      <c r="C215" s="224">
        <v>107</v>
      </c>
      <c r="D215" s="224" t="s">
        <v>1902</v>
      </c>
      <c r="E215" s="224">
        <v>3316571</v>
      </c>
      <c r="F215" s="224">
        <v>0</v>
      </c>
      <c r="G215" s="224" t="s">
        <v>264</v>
      </c>
      <c r="H215" s="224" t="s">
        <v>2105</v>
      </c>
      <c r="J215" s="224">
        <v>0</v>
      </c>
      <c r="K215" s="224" t="s">
        <v>43</v>
      </c>
      <c r="L215" s="243">
        <v>250000000</v>
      </c>
      <c r="N215" s="243">
        <v>250000000</v>
      </c>
      <c r="P215" s="243">
        <f t="shared" si="3"/>
        <v>250000000</v>
      </c>
      <c r="Q215" s="243">
        <v>-1000000000</v>
      </c>
      <c r="R215" s="224" t="s">
        <v>263</v>
      </c>
      <c r="S215" s="224" t="s">
        <v>262</v>
      </c>
      <c r="T215" s="224" t="s">
        <v>261</v>
      </c>
      <c r="U215" s="224" t="s">
        <v>253</v>
      </c>
      <c r="V215" s="224" t="s">
        <v>260</v>
      </c>
      <c r="W215" s="224" t="s">
        <v>259</v>
      </c>
      <c r="X215" s="224" t="s">
        <v>1918</v>
      </c>
    </row>
    <row r="216" spans="1:24">
      <c r="A216" s="224" t="s">
        <v>1899</v>
      </c>
      <c r="B216" s="242">
        <v>44866</v>
      </c>
      <c r="C216" s="224">
        <v>107</v>
      </c>
      <c r="D216" s="224" t="s">
        <v>1902</v>
      </c>
      <c r="E216" s="224">
        <v>3316571</v>
      </c>
      <c r="F216" s="224">
        <v>0</v>
      </c>
      <c r="G216" s="224" t="s">
        <v>264</v>
      </c>
      <c r="H216" s="224" t="s">
        <v>2106</v>
      </c>
      <c r="J216" s="224">
        <v>0</v>
      </c>
      <c r="K216" s="224" t="s">
        <v>43</v>
      </c>
      <c r="L216" s="243">
        <v>250000000</v>
      </c>
      <c r="N216" s="243">
        <v>250000000</v>
      </c>
      <c r="P216" s="243">
        <f t="shared" si="3"/>
        <v>250000000</v>
      </c>
      <c r="Q216" s="243">
        <v>-750000000</v>
      </c>
      <c r="R216" s="224" t="s">
        <v>263</v>
      </c>
      <c r="S216" s="224" t="s">
        <v>262</v>
      </c>
      <c r="T216" s="224" t="s">
        <v>261</v>
      </c>
      <c r="U216" s="224" t="s">
        <v>253</v>
      </c>
      <c r="V216" s="224" t="s">
        <v>260</v>
      </c>
      <c r="W216" s="224" t="s">
        <v>259</v>
      </c>
      <c r="X216" s="224" t="s">
        <v>1918</v>
      </c>
    </row>
    <row r="217" spans="1:24">
      <c r="A217" s="224" t="s">
        <v>1899</v>
      </c>
      <c r="B217" s="242">
        <v>44896</v>
      </c>
      <c r="C217" s="224">
        <v>107</v>
      </c>
      <c r="D217" s="224" t="s">
        <v>1902</v>
      </c>
      <c r="E217" s="224">
        <v>3316571</v>
      </c>
      <c r="F217" s="224">
        <v>0</v>
      </c>
      <c r="G217" s="224" t="s">
        <v>264</v>
      </c>
      <c r="H217" s="224" t="s">
        <v>2107</v>
      </c>
      <c r="J217" s="224">
        <v>0</v>
      </c>
      <c r="K217" s="224" t="s">
        <v>43</v>
      </c>
      <c r="L217" s="243">
        <v>2160771478</v>
      </c>
      <c r="N217" s="243">
        <v>2160771478</v>
      </c>
      <c r="P217" s="243">
        <f t="shared" si="3"/>
        <v>2160771478</v>
      </c>
      <c r="Q217" s="243">
        <v>1410771478</v>
      </c>
      <c r="R217" s="224" t="s">
        <v>263</v>
      </c>
      <c r="S217" s="224" t="s">
        <v>262</v>
      </c>
      <c r="T217" s="224" t="s">
        <v>261</v>
      </c>
      <c r="U217" s="224" t="s">
        <v>253</v>
      </c>
      <c r="V217" s="224" t="s">
        <v>260</v>
      </c>
      <c r="W217" s="224" t="s">
        <v>259</v>
      </c>
      <c r="X217" s="224" t="s">
        <v>1918</v>
      </c>
    </row>
    <row r="218" spans="1:24">
      <c r="A218" s="224" t="s">
        <v>1899</v>
      </c>
      <c r="B218" s="242">
        <v>44896</v>
      </c>
      <c r="C218" s="224">
        <v>107</v>
      </c>
      <c r="D218" s="224" t="s">
        <v>1902</v>
      </c>
      <c r="E218" s="224">
        <v>3316571</v>
      </c>
      <c r="F218" s="224">
        <v>0</v>
      </c>
      <c r="G218" s="224" t="s">
        <v>264</v>
      </c>
      <c r="H218" s="224" t="s">
        <v>2108</v>
      </c>
      <c r="J218" s="224">
        <v>0</v>
      </c>
      <c r="K218" s="224" t="s">
        <v>43</v>
      </c>
      <c r="L218" s="243">
        <v>250000000</v>
      </c>
      <c r="N218" s="243">
        <v>250000000</v>
      </c>
      <c r="P218" s="243">
        <f t="shared" si="3"/>
        <v>250000000</v>
      </c>
      <c r="Q218" s="243">
        <v>1660771478</v>
      </c>
      <c r="R218" s="224" t="s">
        <v>263</v>
      </c>
      <c r="S218" s="224" t="s">
        <v>262</v>
      </c>
      <c r="T218" s="224" t="s">
        <v>261</v>
      </c>
      <c r="U218" s="224" t="s">
        <v>253</v>
      </c>
      <c r="V218" s="224" t="s">
        <v>260</v>
      </c>
      <c r="W218" s="224" t="s">
        <v>259</v>
      </c>
      <c r="X218" s="224" t="s">
        <v>1918</v>
      </c>
    </row>
    <row r="219" spans="1:24" hidden="1">
      <c r="A219" s="224" t="s">
        <v>1899</v>
      </c>
      <c r="B219" s="242">
        <v>44926</v>
      </c>
      <c r="C219" s="224">
        <v>0</v>
      </c>
      <c r="D219" s="224">
        <v>0</v>
      </c>
      <c r="E219" s="224">
        <v>0</v>
      </c>
      <c r="F219" s="224">
        <v>0</v>
      </c>
      <c r="G219" s="224" t="s">
        <v>1977</v>
      </c>
      <c r="H219" s="224">
        <v>1576329</v>
      </c>
      <c r="I219" s="224" t="s">
        <v>1978</v>
      </c>
      <c r="J219" s="224" t="s">
        <v>1977</v>
      </c>
      <c r="K219" s="224" t="s">
        <v>43</v>
      </c>
      <c r="M219" s="243">
        <v>2160771478</v>
      </c>
      <c r="O219" s="243">
        <v>2160771478</v>
      </c>
      <c r="P219" s="243">
        <f>+N219-O219</f>
        <v>-2160771478</v>
      </c>
      <c r="Q219" s="243">
        <v>-500000000</v>
      </c>
      <c r="R219" s="224" t="s">
        <v>256</v>
      </c>
      <c r="S219" s="224" t="s">
        <v>255</v>
      </c>
      <c r="T219" s="224" t="s">
        <v>254</v>
      </c>
      <c r="U219" s="224" t="s">
        <v>253</v>
      </c>
      <c r="V219" s="224" t="s">
        <v>43</v>
      </c>
      <c r="W219" s="224">
        <v>0</v>
      </c>
    </row>
    <row r="220" spans="1:24" hidden="1">
      <c r="J220" s="224" t="s">
        <v>1958</v>
      </c>
      <c r="P220" s="244">
        <f>SUM(P2:P219)</f>
        <v>-2700000000</v>
      </c>
    </row>
    <row r="221" spans="1:24">
      <c r="P221" s="244">
        <f>SUBTOTAL(9,P8:P218)</f>
        <v>48245263290</v>
      </c>
    </row>
  </sheetData>
  <autoFilter ref="A1:X220" xr:uid="{00000000-0001-0000-0300-000000000000}">
    <filterColumn colId="18">
      <filters>
        <filter val="Ajuste de Facturas"/>
        <filter val="Factura"/>
      </filters>
    </filterColumn>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078E3-82FB-45AD-8E9E-B73C76A77B30}">
  <dimension ref="B4:H26"/>
  <sheetViews>
    <sheetView showGridLines="0" zoomScaleNormal="100" zoomScaleSheetLayoutView="100" workbookViewId="0">
      <selection activeCell="H17" sqref="H17"/>
    </sheetView>
  </sheetViews>
  <sheetFormatPr baseColWidth="10" defaultColWidth="11.42578125" defaultRowHeight="15"/>
  <cols>
    <col min="1" max="1" width="6.140625" style="331" customWidth="1"/>
    <col min="2" max="2" width="17.42578125" style="331" customWidth="1"/>
    <col min="3" max="3" width="16.28515625" style="331" customWidth="1"/>
    <col min="4" max="4" width="14.5703125" style="331" customWidth="1"/>
    <col min="5" max="5" width="16.42578125" style="331" customWidth="1"/>
    <col min="6" max="6" width="11.140625" style="331" customWidth="1"/>
    <col min="7" max="16384" width="11.42578125" style="331"/>
  </cols>
  <sheetData>
    <row r="4" spans="2:8">
      <c r="B4" s="733" t="s">
        <v>3735</v>
      </c>
      <c r="C4" s="734"/>
      <c r="D4" s="734"/>
      <c r="E4" s="734"/>
      <c r="F4" s="735"/>
    </row>
    <row r="5" spans="2:8">
      <c r="B5" s="736"/>
      <c r="C5" s="737"/>
      <c r="D5" s="737"/>
      <c r="E5" s="737"/>
      <c r="F5" s="738"/>
    </row>
    <row r="6" spans="2:8">
      <c r="B6" s="736"/>
      <c r="C6" s="737"/>
      <c r="D6" s="737"/>
      <c r="E6" s="737"/>
      <c r="F6" s="738"/>
    </row>
    <row r="7" spans="2:8">
      <c r="B7" s="736"/>
      <c r="C7" s="737"/>
      <c r="D7" s="737"/>
      <c r="E7" s="737"/>
      <c r="F7" s="738"/>
    </row>
    <row r="8" spans="2:8">
      <c r="B8" s="736"/>
      <c r="C8" s="737"/>
      <c r="D8" s="737"/>
      <c r="E8" s="737"/>
      <c r="F8" s="738"/>
    </row>
    <row r="9" spans="2:8">
      <c r="B9" s="736"/>
      <c r="C9" s="737"/>
      <c r="D9" s="737"/>
      <c r="E9" s="737"/>
      <c r="F9" s="738"/>
    </row>
    <row r="10" spans="2:8">
      <c r="B10" s="736"/>
      <c r="C10" s="737"/>
      <c r="D10" s="737"/>
      <c r="E10" s="737"/>
      <c r="F10" s="738"/>
      <c r="H10" s="511"/>
    </row>
    <row r="11" spans="2:8">
      <c r="B11" s="736"/>
      <c r="C11" s="737"/>
      <c r="D11" s="737"/>
      <c r="E11" s="737"/>
      <c r="F11" s="738"/>
    </row>
    <row r="12" spans="2:8">
      <c r="B12" s="736"/>
      <c r="C12" s="737"/>
      <c r="D12" s="737"/>
      <c r="E12" s="737"/>
      <c r="F12" s="738"/>
    </row>
    <row r="13" spans="2:8">
      <c r="B13" s="736"/>
      <c r="C13" s="737"/>
      <c r="D13" s="737"/>
      <c r="E13" s="737"/>
      <c r="F13" s="738"/>
    </row>
    <row r="14" spans="2:8">
      <c r="B14" s="736"/>
      <c r="C14" s="737"/>
      <c r="D14" s="737"/>
      <c r="E14" s="737"/>
      <c r="F14" s="738"/>
    </row>
    <row r="15" spans="2:8">
      <c r="B15" s="736"/>
      <c r="C15" s="737"/>
      <c r="D15" s="737"/>
      <c r="E15" s="737"/>
      <c r="F15" s="738"/>
    </row>
    <row r="16" spans="2:8">
      <c r="B16" s="736"/>
      <c r="C16" s="737"/>
      <c r="D16" s="737"/>
      <c r="E16" s="737"/>
      <c r="F16" s="738"/>
    </row>
    <row r="17" spans="2:6">
      <c r="B17" s="736"/>
      <c r="C17" s="737"/>
      <c r="D17" s="737"/>
      <c r="E17" s="737"/>
      <c r="F17" s="738"/>
    </row>
    <row r="18" spans="2:6">
      <c r="B18" s="736"/>
      <c r="C18" s="737"/>
      <c r="D18" s="737"/>
      <c r="E18" s="737"/>
      <c r="F18" s="738"/>
    </row>
    <row r="19" spans="2:6">
      <c r="B19" s="736"/>
      <c r="C19" s="737"/>
      <c r="D19" s="737"/>
      <c r="E19" s="737"/>
      <c r="F19" s="738"/>
    </row>
    <row r="20" spans="2:6">
      <c r="B20" s="736"/>
      <c r="C20" s="737"/>
      <c r="D20" s="737"/>
      <c r="E20" s="737"/>
      <c r="F20" s="738"/>
    </row>
    <row r="21" spans="2:6">
      <c r="B21" s="736"/>
      <c r="C21" s="737"/>
      <c r="D21" s="737"/>
      <c r="E21" s="737"/>
      <c r="F21" s="738"/>
    </row>
    <row r="22" spans="2:6">
      <c r="B22" s="736"/>
      <c r="C22" s="737"/>
      <c r="D22" s="737"/>
      <c r="E22" s="737"/>
      <c r="F22" s="738"/>
    </row>
    <row r="23" spans="2:6">
      <c r="B23" s="736"/>
      <c r="C23" s="737"/>
      <c r="D23" s="737"/>
      <c r="E23" s="737"/>
      <c r="F23" s="738"/>
    </row>
    <row r="24" spans="2:6">
      <c r="B24" s="736"/>
      <c r="C24" s="737"/>
      <c r="D24" s="737"/>
      <c r="E24" s="737"/>
      <c r="F24" s="738"/>
    </row>
    <row r="25" spans="2:6">
      <c r="B25" s="736"/>
      <c r="C25" s="737"/>
      <c r="D25" s="737"/>
      <c r="E25" s="737"/>
      <c r="F25" s="738"/>
    </row>
    <row r="26" spans="2:6">
      <c r="B26" s="739"/>
      <c r="C26" s="740"/>
      <c r="D26" s="740"/>
      <c r="E26" s="740"/>
      <c r="F26" s="741"/>
    </row>
  </sheetData>
  <mergeCells count="1">
    <mergeCell ref="B4:F2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20770-8331-4F94-954F-9F2330672DB6}">
  <dimension ref="B2:M86"/>
  <sheetViews>
    <sheetView showGridLines="0" topLeftCell="A14" zoomScaleNormal="100" zoomScaleSheetLayoutView="100" workbookViewId="0">
      <selection activeCell="D67" sqref="D67:D71"/>
    </sheetView>
  </sheetViews>
  <sheetFormatPr baseColWidth="10" defaultColWidth="11.42578125" defaultRowHeight="12.75"/>
  <cols>
    <col min="1" max="1" width="11.42578125" style="144"/>
    <col min="2" max="2" width="11.5703125" style="144" bestFit="1" customWidth="1"/>
    <col min="3" max="3" width="28.7109375" style="144" customWidth="1"/>
    <col min="4" max="5" width="11.5703125" style="144" bestFit="1" customWidth="1"/>
    <col min="6" max="6" width="27.140625" style="144" customWidth="1"/>
    <col min="7" max="7" width="16.5703125" style="144" bestFit="1" customWidth="1"/>
    <col min="8" max="8" width="11.5703125" style="144" bestFit="1" customWidth="1"/>
    <col min="9" max="9" width="12.5703125" style="144" bestFit="1" customWidth="1"/>
    <col min="10" max="10" width="0.85546875" style="144" customWidth="1"/>
    <col min="11" max="11" width="13.42578125" style="144" bestFit="1" customWidth="1"/>
    <col min="12" max="12" width="2.7109375" style="144" customWidth="1"/>
    <col min="13" max="16384" width="11.42578125" style="144"/>
  </cols>
  <sheetData>
    <row r="2" spans="2:13">
      <c r="H2" s="367" t="s">
        <v>2923</v>
      </c>
    </row>
    <row r="6" spans="2:13">
      <c r="B6" s="755" t="s">
        <v>3080</v>
      </c>
      <c r="C6" s="755"/>
      <c r="D6" s="755"/>
      <c r="E6" s="755"/>
      <c r="F6" s="755"/>
    </row>
    <row r="7" spans="2:13">
      <c r="B7" s="756" t="s">
        <v>3840</v>
      </c>
      <c r="C7" s="756"/>
      <c r="D7" s="756"/>
      <c r="E7" s="756"/>
      <c r="F7" s="756"/>
    </row>
    <row r="8" spans="2:13" ht="37.5" customHeight="1">
      <c r="B8" s="512"/>
      <c r="C8" s="512"/>
      <c r="D8" s="512"/>
      <c r="E8" s="744"/>
      <c r="F8" s="744"/>
      <c r="G8" s="744"/>
      <c r="H8" s="744"/>
      <c r="I8" s="744"/>
      <c r="J8" s="744"/>
      <c r="K8" s="744"/>
      <c r="L8" s="744"/>
      <c r="M8" s="744"/>
    </row>
    <row r="9" spans="2:13">
      <c r="B9" s="757" t="s">
        <v>3081</v>
      </c>
      <c r="C9" s="757"/>
      <c r="D9" s="757"/>
      <c r="E9" s="757"/>
      <c r="F9" s="757"/>
    </row>
    <row r="10" spans="2:13">
      <c r="B10" s="513"/>
      <c r="C10" s="513"/>
      <c r="D10" s="513"/>
      <c r="E10" s="513"/>
      <c r="F10" s="513"/>
    </row>
    <row r="11" spans="2:13">
      <c r="B11" s="193" t="s">
        <v>3082</v>
      </c>
      <c r="D11" s="514" t="str">
        <f>Indice!$C$7</f>
        <v>PANCHITA G DE NAVEGACIÓN S.A.E.</v>
      </c>
      <c r="F11" s="424"/>
      <c r="G11" s="424"/>
      <c r="H11" s="424"/>
    </row>
    <row r="12" spans="2:13">
      <c r="E12" s="424"/>
      <c r="F12" s="424"/>
      <c r="G12" s="424"/>
      <c r="H12" s="424"/>
    </row>
    <row r="13" spans="2:13">
      <c r="B13" s="193" t="s">
        <v>3083</v>
      </c>
      <c r="E13" s="424"/>
      <c r="F13" s="424"/>
      <c r="G13" s="424"/>
      <c r="H13" s="424"/>
    </row>
    <row r="14" spans="2:13" ht="18" customHeight="1">
      <c r="B14" s="751" t="s">
        <v>3719</v>
      </c>
      <c r="C14" s="751"/>
      <c r="D14" s="751"/>
      <c r="E14" s="751"/>
      <c r="F14" s="751"/>
      <c r="G14" s="751"/>
      <c r="H14" s="751"/>
    </row>
    <row r="15" spans="2:13" ht="28.5" customHeight="1">
      <c r="B15" s="751" t="s">
        <v>3126</v>
      </c>
      <c r="C15" s="751"/>
      <c r="D15" s="751"/>
      <c r="E15" s="751"/>
      <c r="F15" s="751"/>
      <c r="G15" s="751"/>
      <c r="H15" s="751"/>
    </row>
    <row r="16" spans="2:13">
      <c r="B16" s="193"/>
      <c r="E16" s="424"/>
      <c r="F16" s="424"/>
      <c r="G16" s="424"/>
      <c r="H16" s="424"/>
    </row>
    <row r="17" spans="2:8">
      <c r="B17" s="193" t="s">
        <v>3084</v>
      </c>
      <c r="C17" s="144" t="s">
        <v>3114</v>
      </c>
      <c r="E17" s="424"/>
      <c r="F17" s="424"/>
      <c r="G17" s="424"/>
      <c r="H17" s="424"/>
    </row>
    <row r="18" spans="2:8">
      <c r="B18" s="193"/>
      <c r="E18" s="424"/>
      <c r="F18" s="424"/>
      <c r="G18" s="424"/>
      <c r="H18" s="424"/>
    </row>
    <row r="19" spans="2:8">
      <c r="B19" s="193" t="s">
        <v>3085</v>
      </c>
      <c r="E19" s="424"/>
      <c r="F19" s="424"/>
      <c r="G19" s="424"/>
      <c r="H19" s="424"/>
    </row>
    <row r="20" spans="2:8">
      <c r="B20" s="265" t="s">
        <v>3127</v>
      </c>
      <c r="C20" s="265"/>
      <c r="D20" s="265"/>
      <c r="E20" s="275"/>
      <c r="F20" s="275"/>
      <c r="G20" s="275"/>
      <c r="H20" s="275"/>
    </row>
    <row r="21" spans="2:8">
      <c r="B21" s="193"/>
      <c r="E21" s="424"/>
      <c r="F21" s="424"/>
      <c r="G21" s="424"/>
      <c r="H21" s="424"/>
    </row>
    <row r="22" spans="2:8">
      <c r="B22" s="193" t="s">
        <v>3086</v>
      </c>
      <c r="E22" s="424"/>
      <c r="F22" s="424"/>
      <c r="G22" s="424"/>
      <c r="H22" s="424"/>
    </row>
    <row r="23" spans="2:8">
      <c r="B23" s="265" t="s">
        <v>3125</v>
      </c>
      <c r="C23" s="265"/>
      <c r="D23" s="265"/>
      <c r="E23" s="275"/>
      <c r="F23" s="275"/>
      <c r="G23" s="275"/>
      <c r="H23" s="275"/>
    </row>
    <row r="24" spans="2:8">
      <c r="B24" s="265"/>
      <c r="C24" s="265"/>
      <c r="D24" s="265"/>
      <c r="E24" s="275"/>
      <c r="F24" s="275"/>
      <c r="G24" s="275"/>
      <c r="H24" s="275"/>
    </row>
    <row r="25" spans="2:8">
      <c r="B25" s="193" t="s">
        <v>3087</v>
      </c>
      <c r="D25" s="144" t="s">
        <v>3115</v>
      </c>
      <c r="E25" s="424"/>
      <c r="F25" s="424"/>
      <c r="G25" s="424"/>
      <c r="H25" s="424"/>
    </row>
    <row r="26" spans="2:8">
      <c r="B26" s="193"/>
      <c r="E26" s="424"/>
      <c r="F26" s="424"/>
      <c r="G26" s="424"/>
      <c r="H26" s="424"/>
    </row>
    <row r="27" spans="2:8">
      <c r="B27" s="193" t="s">
        <v>3088</v>
      </c>
      <c r="D27" s="144" t="s">
        <v>3116</v>
      </c>
      <c r="E27" s="424"/>
      <c r="F27" s="424"/>
      <c r="G27" s="424"/>
      <c r="H27" s="424"/>
    </row>
    <row r="28" spans="2:8">
      <c r="B28" s="193"/>
      <c r="E28" s="424"/>
      <c r="F28" s="424"/>
      <c r="G28" s="424"/>
      <c r="H28" s="424"/>
    </row>
    <row r="29" spans="2:8">
      <c r="B29" s="193" t="s">
        <v>3089</v>
      </c>
      <c r="D29" s="144" t="s">
        <v>3118</v>
      </c>
      <c r="E29" s="424"/>
      <c r="F29" s="424"/>
      <c r="G29" s="424"/>
      <c r="H29" s="424"/>
    </row>
    <row r="30" spans="2:8">
      <c r="B30" s="193"/>
      <c r="E30" s="424"/>
      <c r="F30" s="424"/>
      <c r="G30" s="424"/>
      <c r="H30" s="424"/>
    </row>
    <row r="31" spans="2:8">
      <c r="B31" s="193" t="s">
        <v>3090</v>
      </c>
      <c r="D31" s="144" t="s">
        <v>3117</v>
      </c>
      <c r="E31" s="424"/>
      <c r="F31" s="424"/>
      <c r="G31" s="424"/>
      <c r="H31" s="424"/>
    </row>
    <row r="32" spans="2:8">
      <c r="B32" s="193"/>
      <c r="E32" s="424"/>
      <c r="F32" s="424"/>
      <c r="G32" s="424"/>
      <c r="H32" s="424"/>
    </row>
    <row r="34" spans="2:8">
      <c r="B34" s="742" t="s">
        <v>3091</v>
      </c>
      <c r="C34" s="742"/>
      <c r="D34" s="742"/>
      <c r="E34" s="742"/>
      <c r="F34" s="742"/>
      <c r="G34" s="742"/>
      <c r="H34" s="742"/>
    </row>
    <row r="36" spans="2:8">
      <c r="B36" s="754" t="s">
        <v>3092</v>
      </c>
      <c r="C36" s="754"/>
      <c r="D36" s="516"/>
      <c r="E36" s="754" t="s">
        <v>3093</v>
      </c>
      <c r="F36" s="754"/>
    </row>
    <row r="37" spans="2:8" ht="13.15" customHeight="1">
      <c r="B37" s="752" t="s">
        <v>3094</v>
      </c>
      <c r="C37" s="752"/>
      <c r="D37" s="424"/>
      <c r="E37" s="144" t="s">
        <v>3822</v>
      </c>
      <c r="F37" s="515"/>
      <c r="H37" s="328"/>
    </row>
    <row r="38" spans="2:8" ht="13.15" customHeight="1">
      <c r="B38" s="752" t="s">
        <v>3095</v>
      </c>
      <c r="C38" s="752"/>
      <c r="D38" s="424"/>
      <c r="E38" s="144" t="s">
        <v>3823</v>
      </c>
      <c r="F38" s="515"/>
    </row>
    <row r="39" spans="2:8" ht="13.15" customHeight="1">
      <c r="B39" s="752" t="s">
        <v>3143</v>
      </c>
      <c r="C39" s="752"/>
      <c r="D39" s="424"/>
      <c r="E39" s="144" t="s">
        <v>3824</v>
      </c>
      <c r="F39" s="515"/>
    </row>
    <row r="40" spans="2:8" ht="13.15" customHeight="1">
      <c r="B40" s="752" t="s">
        <v>163</v>
      </c>
      <c r="C40" s="752"/>
      <c r="D40" s="424"/>
      <c r="E40" s="144" t="s">
        <v>3825</v>
      </c>
      <c r="F40" s="515"/>
      <c r="G40" s="328"/>
    </row>
    <row r="41" spans="2:8" ht="13.15" customHeight="1">
      <c r="B41" s="752" t="s">
        <v>163</v>
      </c>
      <c r="C41" s="752"/>
      <c r="D41" s="424"/>
      <c r="E41" s="144" t="s">
        <v>3826</v>
      </c>
      <c r="F41" s="515"/>
    </row>
    <row r="42" spans="2:8" ht="13.15" customHeight="1">
      <c r="B42" s="144" t="s">
        <v>2975</v>
      </c>
      <c r="C42" s="424"/>
      <c r="D42" s="424"/>
      <c r="E42" s="144" t="s">
        <v>3121</v>
      </c>
    </row>
    <row r="43" spans="2:8" ht="12.75" customHeight="1"/>
    <row r="44" spans="2:8">
      <c r="H44" s="328"/>
    </row>
    <row r="45" spans="2:8">
      <c r="B45" s="424"/>
      <c r="C45" s="424"/>
      <c r="D45" s="424"/>
      <c r="E45" s="751"/>
      <c r="F45" s="751"/>
    </row>
    <row r="46" spans="2:8">
      <c r="B46" s="753" t="s">
        <v>3096</v>
      </c>
      <c r="C46" s="753"/>
      <c r="D46" s="517"/>
      <c r="E46" s="515"/>
      <c r="F46" s="515"/>
    </row>
    <row r="47" spans="2:8">
      <c r="B47" s="424" t="s">
        <v>3097</v>
      </c>
      <c r="C47" s="424"/>
      <c r="D47" s="424"/>
      <c r="E47" s="751" t="s">
        <v>3122</v>
      </c>
      <c r="F47" s="751"/>
    </row>
    <row r="48" spans="2:8">
      <c r="B48" s="752" t="s">
        <v>3123</v>
      </c>
      <c r="C48" s="752"/>
      <c r="D48" s="424"/>
      <c r="E48" s="751" t="s">
        <v>3748</v>
      </c>
      <c r="F48" s="751"/>
    </row>
    <row r="49" spans="2:8">
      <c r="B49" s="752" t="s">
        <v>164</v>
      </c>
      <c r="C49" s="752"/>
      <c r="D49" s="424"/>
      <c r="E49" s="751" t="s">
        <v>3124</v>
      </c>
      <c r="F49" s="751"/>
    </row>
    <row r="50" spans="2:8">
      <c r="B50" s="424" t="s">
        <v>3678</v>
      </c>
      <c r="C50" s="424"/>
      <c r="D50" s="424"/>
      <c r="E50" s="751" t="s">
        <v>3823</v>
      </c>
      <c r="F50" s="751"/>
    </row>
    <row r="52" spans="2:8">
      <c r="B52" s="514" t="s">
        <v>3098</v>
      </c>
    </row>
    <row r="54" spans="2:8" ht="33" customHeight="1">
      <c r="B54" s="743" t="s">
        <v>3675</v>
      </c>
      <c r="C54" s="743"/>
      <c r="D54" s="743"/>
      <c r="E54" s="743"/>
      <c r="F54" s="743"/>
      <c r="G54" s="743"/>
      <c r="H54" s="743"/>
    </row>
    <row r="55" spans="2:8" ht="9" customHeight="1">
      <c r="B55" s="335"/>
      <c r="C55" s="335"/>
      <c r="D55" s="335"/>
      <c r="E55" s="335"/>
      <c r="F55" s="335"/>
      <c r="G55" s="335"/>
      <c r="H55" s="335"/>
    </row>
    <row r="56" spans="2:8" ht="32.25" customHeight="1">
      <c r="B56" s="743" t="s">
        <v>3676</v>
      </c>
      <c r="C56" s="743"/>
      <c r="D56" s="743"/>
      <c r="E56" s="743"/>
      <c r="F56" s="743"/>
      <c r="G56" s="743"/>
      <c r="H56" s="743"/>
    </row>
    <row r="57" spans="2:8" ht="12.75" customHeight="1">
      <c r="B57" s="335"/>
      <c r="C57" s="335"/>
      <c r="D57" s="335"/>
      <c r="E57" s="335"/>
      <c r="F57" s="335"/>
      <c r="G57" s="335"/>
      <c r="H57" s="335"/>
    </row>
    <row r="58" spans="2:8" ht="27" customHeight="1">
      <c r="B58" s="743" t="s">
        <v>3677</v>
      </c>
      <c r="C58" s="743"/>
      <c r="D58" s="743"/>
      <c r="E58" s="743"/>
      <c r="F58" s="743"/>
      <c r="G58" s="743"/>
      <c r="H58" s="743"/>
    </row>
    <row r="59" spans="2:8">
      <c r="B59" s="518"/>
      <c r="C59" s="518"/>
      <c r="D59" s="518"/>
      <c r="E59" s="518"/>
      <c r="F59" s="518"/>
      <c r="G59" s="518"/>
      <c r="H59" s="518"/>
    </row>
    <row r="60" spans="2:8">
      <c r="B60" s="193" t="s">
        <v>3099</v>
      </c>
      <c r="E60" s="745" t="s">
        <v>3662</v>
      </c>
      <c r="F60" s="745"/>
      <c r="H60" s="328"/>
    </row>
    <row r="61" spans="2:8">
      <c r="B61" s="193" t="s">
        <v>3100</v>
      </c>
      <c r="E61" s="745" t="s">
        <v>3662</v>
      </c>
      <c r="F61" s="745"/>
    </row>
    <row r="62" spans="2:8">
      <c r="B62" s="193" t="s">
        <v>3101</v>
      </c>
      <c r="E62" s="745" t="s">
        <v>3662</v>
      </c>
      <c r="F62" s="745"/>
    </row>
    <row r="63" spans="2:8">
      <c r="B63" s="193" t="s">
        <v>3102</v>
      </c>
      <c r="E63" s="745" t="s">
        <v>3663</v>
      </c>
      <c r="F63" s="745"/>
    </row>
    <row r="65" spans="2:10">
      <c r="B65" s="746" t="s">
        <v>3103</v>
      </c>
      <c r="C65" s="747"/>
      <c r="D65" s="747"/>
      <c r="E65" s="747"/>
      <c r="F65" s="747"/>
      <c r="G65" s="747"/>
      <c r="H65" s="748"/>
    </row>
    <row r="66" spans="2:10" ht="51">
      <c r="B66" s="340" t="s">
        <v>3104</v>
      </c>
      <c r="C66" s="340" t="s">
        <v>3105</v>
      </c>
      <c r="D66" s="340" t="s">
        <v>2880</v>
      </c>
      <c r="E66" s="340" t="s">
        <v>3106</v>
      </c>
      <c r="F66" s="340" t="s">
        <v>3107</v>
      </c>
      <c r="G66" s="276" t="s">
        <v>2981</v>
      </c>
      <c r="H66" s="276" t="s">
        <v>3108</v>
      </c>
    </row>
    <row r="67" spans="2:10">
      <c r="B67" s="519">
        <v>1</v>
      </c>
      <c r="C67" s="705" t="s">
        <v>3823</v>
      </c>
      <c r="D67" s="520">
        <v>16000</v>
      </c>
      <c r="E67" s="521" t="s">
        <v>3120</v>
      </c>
      <c r="F67" s="520">
        <f>D67</f>
        <v>16000</v>
      </c>
      <c r="G67" s="520">
        <v>16000000000</v>
      </c>
      <c r="H67" s="522">
        <f>D67/D72</f>
        <v>0.25</v>
      </c>
      <c r="I67" s="706"/>
      <c r="J67" s="342"/>
    </row>
    <row r="68" spans="2:10">
      <c r="B68" s="519">
        <v>2</v>
      </c>
      <c r="C68" s="705" t="s">
        <v>3824</v>
      </c>
      <c r="D68" s="520">
        <v>16000</v>
      </c>
      <c r="E68" s="521" t="s">
        <v>3120</v>
      </c>
      <c r="F68" s="520">
        <f t="shared" ref="F68:F70" si="0">D68</f>
        <v>16000</v>
      </c>
      <c r="G68" s="520">
        <v>16000000000</v>
      </c>
      <c r="H68" s="522">
        <f>D68/D72</f>
        <v>0.25</v>
      </c>
      <c r="J68" s="342"/>
    </row>
    <row r="69" spans="2:10">
      <c r="B69" s="519">
        <v>3</v>
      </c>
      <c r="C69" s="705" t="s">
        <v>3825</v>
      </c>
      <c r="D69" s="520">
        <v>16000</v>
      </c>
      <c r="E69" s="521" t="s">
        <v>3120</v>
      </c>
      <c r="F69" s="520">
        <f t="shared" si="0"/>
        <v>16000</v>
      </c>
      <c r="G69" s="520">
        <v>16000000000</v>
      </c>
      <c r="H69" s="522">
        <f>D69/D72</f>
        <v>0.25</v>
      </c>
      <c r="J69" s="342"/>
    </row>
    <row r="70" spans="2:10">
      <c r="B70" s="519">
        <v>4</v>
      </c>
      <c r="C70" s="705" t="s">
        <v>3826</v>
      </c>
      <c r="D70" s="520">
        <v>15936</v>
      </c>
      <c r="E70" s="521" t="s">
        <v>3120</v>
      </c>
      <c r="F70" s="520">
        <f t="shared" si="0"/>
        <v>15936</v>
      </c>
      <c r="G70" s="520">
        <v>15936000000</v>
      </c>
      <c r="H70" s="522">
        <f>D70/D72</f>
        <v>0.249</v>
      </c>
      <c r="J70" s="342"/>
    </row>
    <row r="71" spans="2:10">
      <c r="B71" s="519">
        <v>5</v>
      </c>
      <c r="C71" s="705" t="s">
        <v>3119</v>
      </c>
      <c r="D71" s="520">
        <v>64</v>
      </c>
      <c r="E71" s="521" t="s">
        <v>3120</v>
      </c>
      <c r="F71" s="520">
        <f>+G71/1000000</f>
        <v>64</v>
      </c>
      <c r="G71" s="520">
        <v>64000000</v>
      </c>
      <c r="H71" s="522">
        <f>D71/D72</f>
        <v>1E-3</v>
      </c>
      <c r="J71" s="342"/>
    </row>
    <row r="72" spans="2:10">
      <c r="B72" s="749" t="s">
        <v>160</v>
      </c>
      <c r="C72" s="750"/>
      <c r="D72" s="523">
        <f>+SUM(D67:D71)</f>
        <v>64000</v>
      </c>
      <c r="E72" s="524"/>
      <c r="F72" s="523">
        <f>+SUM(F67:F71)</f>
        <v>64000</v>
      </c>
      <c r="G72" s="525">
        <f>+SUM(G67:G71)</f>
        <v>64000000000</v>
      </c>
      <c r="H72" s="526">
        <f>SUM(H67:H71)</f>
        <v>1</v>
      </c>
    </row>
    <row r="74" spans="2:10">
      <c r="B74" s="742" t="s">
        <v>3109</v>
      </c>
      <c r="C74" s="742"/>
      <c r="D74" s="742"/>
      <c r="E74" s="742"/>
      <c r="F74" s="742"/>
      <c r="G74" s="742"/>
      <c r="H74" s="742"/>
    </row>
    <row r="76" spans="2:10">
      <c r="B76" s="193" t="s">
        <v>3110</v>
      </c>
      <c r="D76" s="144" t="s">
        <v>3111</v>
      </c>
    </row>
    <row r="77" spans="2:10">
      <c r="B77" s="193" t="s">
        <v>3112</v>
      </c>
      <c r="D77" s="144" t="s">
        <v>3113</v>
      </c>
    </row>
    <row r="78" spans="2:10">
      <c r="H78" s="527"/>
    </row>
    <row r="84" spans="2:2">
      <c r="B84" s="144" t="s">
        <v>3679</v>
      </c>
    </row>
    <row r="85" spans="2:2">
      <c r="B85" s="144" t="s">
        <v>3680</v>
      </c>
    </row>
    <row r="86" spans="2:2">
      <c r="B86" s="144" t="s">
        <v>3681</v>
      </c>
    </row>
  </sheetData>
  <mergeCells count="32">
    <mergeCell ref="B6:F6"/>
    <mergeCell ref="B7:F7"/>
    <mergeCell ref="B9:F9"/>
    <mergeCell ref="B14:H14"/>
    <mergeCell ref="B15:H15"/>
    <mergeCell ref="B36:C36"/>
    <mergeCell ref="E36:F36"/>
    <mergeCell ref="B37:C37"/>
    <mergeCell ref="B38:C38"/>
    <mergeCell ref="B34:H34"/>
    <mergeCell ref="E48:F48"/>
    <mergeCell ref="E45:F45"/>
    <mergeCell ref="B46:C46"/>
    <mergeCell ref="B41:C41"/>
    <mergeCell ref="B39:C39"/>
    <mergeCell ref="B40:C40"/>
    <mergeCell ref="B74:H74"/>
    <mergeCell ref="B56:H56"/>
    <mergeCell ref="B58:H58"/>
    <mergeCell ref="E8:M8"/>
    <mergeCell ref="E60:F60"/>
    <mergeCell ref="E61:F61"/>
    <mergeCell ref="E62:F62"/>
    <mergeCell ref="E63:F63"/>
    <mergeCell ref="B65:H65"/>
    <mergeCell ref="B72:C72"/>
    <mergeCell ref="E50:F50"/>
    <mergeCell ref="B49:C49"/>
    <mergeCell ref="E49:F49"/>
    <mergeCell ref="B54:H54"/>
    <mergeCell ref="E47:F47"/>
    <mergeCell ref="B48:C48"/>
  </mergeCells>
  <hyperlinks>
    <hyperlink ref="D31" r:id="rId1" xr:uid="{CA321505-6420-4086-88A9-3CEE4ED560E7}"/>
    <hyperlink ref="H2" location="Indice!A1" display="INDICE" xr:uid="{873AAF63-9DD2-43D2-B928-64B7A4F8B2B6}"/>
    <hyperlink ref="D29" r:id="rId2" xr:uid="{6E14A803-6CC2-49B4-81A4-08C38A8164FD}"/>
  </hyperlinks>
  <pageMargins left="0.7" right="0.7" top="0.75" bottom="0.75" header="0.3" footer="0.3"/>
  <pageSetup paperSize="9" scale="54" orientation="portrait" horizontalDpi="300" verticalDpi="300" r:id="rId3"/>
  <colBreaks count="1" manualBreakCount="1">
    <brk id="12" max="73" man="1"/>
  </colBreaks>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03393-2BF5-4016-A09A-1F04AF83718A}">
  <dimension ref="A1:E57"/>
  <sheetViews>
    <sheetView showGridLines="0" zoomScaleNormal="100" zoomScaleSheetLayoutView="80" workbookViewId="0">
      <selection activeCell="B8" sqref="B8:D57"/>
    </sheetView>
  </sheetViews>
  <sheetFormatPr baseColWidth="10" defaultColWidth="11.42578125" defaultRowHeight="12.75"/>
  <cols>
    <col min="1" max="1" width="4.140625" style="144" customWidth="1"/>
    <col min="2" max="2" width="10.140625" style="144" bestFit="1" customWidth="1"/>
    <col min="3" max="3" width="69.28515625" style="144" customWidth="1"/>
    <col min="4" max="4" width="14.85546875" style="424" customWidth="1"/>
    <col min="5" max="5" width="4.85546875" style="144" customWidth="1"/>
    <col min="6" max="6" width="6.7109375" style="144" bestFit="1" customWidth="1"/>
    <col min="7" max="7" width="14.140625" style="144" customWidth="1"/>
    <col min="8" max="16384" width="11.42578125" style="144"/>
  </cols>
  <sheetData>
    <row r="1" spans="1:5">
      <c r="D1" s="144"/>
    </row>
    <row r="5" spans="1:5">
      <c r="E5" s="528"/>
    </row>
    <row r="6" spans="1:5">
      <c r="E6" s="528"/>
    </row>
    <row r="7" spans="1:5">
      <c r="B7" s="514" t="s">
        <v>2921</v>
      </c>
      <c r="C7" s="327" t="s">
        <v>2963</v>
      </c>
    </row>
    <row r="8" spans="1:5">
      <c r="C8" s="529" t="s">
        <v>2922</v>
      </c>
      <c r="D8" s="530">
        <v>45930</v>
      </c>
    </row>
    <row r="9" spans="1:5">
      <c r="A9" s="531"/>
    </row>
    <row r="10" spans="1:5" ht="26.45" customHeight="1">
      <c r="B10" s="341"/>
      <c r="C10" s="532" t="s">
        <v>2923</v>
      </c>
      <c r="D10" s="533" t="s">
        <v>2924</v>
      </c>
    </row>
    <row r="11" spans="1:5" ht="26.45" customHeight="1">
      <c r="B11" s="534" t="s">
        <v>2925</v>
      </c>
      <c r="C11" s="535"/>
      <c r="D11" s="536" t="s">
        <v>2926</v>
      </c>
    </row>
    <row r="12" spans="1:5" ht="15">
      <c r="A12" s="424"/>
      <c r="B12" s="537"/>
      <c r="C12" s="144" t="s">
        <v>2927</v>
      </c>
      <c r="D12" s="538" t="s">
        <v>2928</v>
      </c>
    </row>
    <row r="13" spans="1:5" ht="15">
      <c r="A13" s="424"/>
      <c r="B13" s="537"/>
      <c r="C13" s="144" t="s">
        <v>2929</v>
      </c>
      <c r="D13" s="538" t="s">
        <v>2930</v>
      </c>
    </row>
    <row r="14" spans="1:5" ht="15">
      <c r="A14" s="424"/>
      <c r="B14" s="534" t="s">
        <v>2931</v>
      </c>
      <c r="D14" s="538" t="s">
        <v>2861</v>
      </c>
    </row>
    <row r="15" spans="1:5">
      <c r="A15" s="424"/>
      <c r="B15" s="537"/>
      <c r="C15" s="144" t="s">
        <v>25</v>
      </c>
      <c r="D15" s="536" t="s">
        <v>2932</v>
      </c>
    </row>
    <row r="16" spans="1:5">
      <c r="A16" s="424"/>
      <c r="B16" s="537"/>
      <c r="C16" s="144" t="s">
        <v>3264</v>
      </c>
      <c r="D16" s="536" t="s">
        <v>2933</v>
      </c>
    </row>
    <row r="17" spans="1:4">
      <c r="A17" s="424"/>
      <c r="B17" s="537"/>
      <c r="C17" s="144" t="s">
        <v>26</v>
      </c>
      <c r="D17" s="536" t="s">
        <v>2934</v>
      </c>
    </row>
    <row r="18" spans="1:4">
      <c r="A18" s="424"/>
      <c r="B18" s="537"/>
      <c r="C18" s="144" t="s">
        <v>3</v>
      </c>
      <c r="D18" s="536" t="s">
        <v>2935</v>
      </c>
    </row>
    <row r="19" spans="1:4">
      <c r="A19" s="424"/>
      <c r="B19" s="537"/>
      <c r="C19" s="144" t="s">
        <v>27</v>
      </c>
      <c r="D19" s="536" t="s">
        <v>2936</v>
      </c>
    </row>
    <row r="20" spans="1:4">
      <c r="A20" s="424"/>
      <c r="B20" s="537"/>
      <c r="C20" s="144" t="s">
        <v>3723</v>
      </c>
      <c r="D20" s="536" t="s">
        <v>2937</v>
      </c>
    </row>
    <row r="21" spans="1:4">
      <c r="A21" s="424"/>
      <c r="B21" s="537"/>
      <c r="C21" s="144" t="s">
        <v>2938</v>
      </c>
      <c r="D21" s="536" t="s">
        <v>2939</v>
      </c>
    </row>
    <row r="22" spans="1:4">
      <c r="A22" s="424"/>
      <c r="B22" s="537"/>
      <c r="C22" s="144" t="s">
        <v>3265</v>
      </c>
      <c r="D22" s="536" t="s">
        <v>2940</v>
      </c>
    </row>
    <row r="23" spans="1:4">
      <c r="A23" s="424"/>
      <c r="B23" s="537"/>
      <c r="C23" s="144" t="s">
        <v>18</v>
      </c>
      <c r="D23" s="536" t="s">
        <v>2941</v>
      </c>
    </row>
    <row r="24" spans="1:4">
      <c r="A24" s="424"/>
      <c r="B24" s="537"/>
      <c r="C24" s="144" t="s">
        <v>3266</v>
      </c>
      <c r="D24" s="536" t="s">
        <v>2942</v>
      </c>
    </row>
    <row r="25" spans="1:4">
      <c r="A25" s="424"/>
      <c r="B25" s="537"/>
      <c r="C25" s="144" t="s">
        <v>15</v>
      </c>
      <c r="D25" s="536" t="s">
        <v>2943</v>
      </c>
    </row>
    <row r="26" spans="1:4">
      <c r="A26" s="424"/>
      <c r="B26" s="537"/>
      <c r="C26" s="144" t="s">
        <v>3724</v>
      </c>
      <c r="D26" s="536" t="s">
        <v>2944</v>
      </c>
    </row>
    <row r="27" spans="1:4">
      <c r="A27" s="424"/>
      <c r="B27" s="537"/>
      <c r="C27" s="144" t="s">
        <v>3725</v>
      </c>
      <c r="D27" s="536" t="s">
        <v>2945</v>
      </c>
    </row>
    <row r="28" spans="1:4">
      <c r="A28" s="424"/>
      <c r="B28" s="537"/>
      <c r="C28" s="144" t="s">
        <v>10</v>
      </c>
      <c r="D28" s="536" t="s">
        <v>2946</v>
      </c>
    </row>
    <row r="29" spans="1:4">
      <c r="A29" s="424"/>
      <c r="B29" s="537"/>
      <c r="C29" s="144" t="s">
        <v>3267</v>
      </c>
      <c r="D29" s="536" t="s">
        <v>2947</v>
      </c>
    </row>
    <row r="30" spans="1:4">
      <c r="A30" s="424"/>
      <c r="B30" s="537"/>
      <c r="C30" s="144" t="s">
        <v>12</v>
      </c>
      <c r="D30" s="536" t="s">
        <v>2948</v>
      </c>
    </row>
    <row r="31" spans="1:4">
      <c r="A31" s="424"/>
      <c r="B31" s="537"/>
      <c r="C31" s="144" t="s">
        <v>3268</v>
      </c>
      <c r="D31" s="536" t="s">
        <v>2949</v>
      </c>
    </row>
    <row r="32" spans="1:4">
      <c r="A32" s="424"/>
      <c r="B32" s="537"/>
      <c r="C32" s="144" t="s">
        <v>32</v>
      </c>
      <c r="D32" s="536" t="s">
        <v>2950</v>
      </c>
    </row>
    <row r="33" spans="1:4">
      <c r="A33" s="424"/>
      <c r="B33" s="537"/>
      <c r="C33" s="144" t="s">
        <v>3269</v>
      </c>
      <c r="D33" s="536" t="s">
        <v>3078</v>
      </c>
    </row>
    <row r="34" spans="1:4">
      <c r="A34" s="424"/>
      <c r="B34" s="537"/>
      <c r="C34" s="144" t="s">
        <v>3726</v>
      </c>
      <c r="D34" s="536" t="s">
        <v>2951</v>
      </c>
    </row>
    <row r="35" spans="1:4">
      <c r="A35" s="424"/>
      <c r="B35" s="537"/>
      <c r="C35" s="144" t="s">
        <v>5</v>
      </c>
      <c r="D35" s="536" t="s">
        <v>2952</v>
      </c>
    </row>
    <row r="36" spans="1:4">
      <c r="A36" s="424"/>
      <c r="B36" s="537"/>
      <c r="C36" s="144" t="s">
        <v>3727</v>
      </c>
      <c r="D36" s="536" t="s">
        <v>2953</v>
      </c>
    </row>
    <row r="37" spans="1:4">
      <c r="A37" s="424"/>
      <c r="B37" s="534" t="s">
        <v>3722</v>
      </c>
      <c r="D37" s="536" t="s">
        <v>2847</v>
      </c>
    </row>
    <row r="38" spans="1:4">
      <c r="A38" s="424"/>
      <c r="B38" s="537"/>
      <c r="C38" s="144" t="s">
        <v>9</v>
      </c>
      <c r="D38" s="536" t="s">
        <v>2955</v>
      </c>
    </row>
    <row r="39" spans="1:4">
      <c r="A39" s="424"/>
      <c r="B39" s="537"/>
      <c r="C39" s="144" t="s">
        <v>3728</v>
      </c>
      <c r="D39" s="536" t="s">
        <v>2956</v>
      </c>
    </row>
    <row r="40" spans="1:4">
      <c r="A40" s="424"/>
      <c r="B40" s="534"/>
      <c r="C40" s="144" t="s">
        <v>3270</v>
      </c>
      <c r="D40" s="536" t="s">
        <v>2957</v>
      </c>
    </row>
    <row r="41" spans="1:4">
      <c r="A41" s="424"/>
      <c r="B41" s="534"/>
      <c r="C41" s="144" t="s">
        <v>41</v>
      </c>
      <c r="D41" s="536" t="s">
        <v>2958</v>
      </c>
    </row>
    <row r="42" spans="1:4">
      <c r="A42" s="424"/>
      <c r="B42" s="537"/>
      <c r="C42" s="144" t="s">
        <v>3729</v>
      </c>
      <c r="D42" s="536" t="s">
        <v>3079</v>
      </c>
    </row>
    <row r="43" spans="1:4">
      <c r="A43" s="424"/>
      <c r="B43" s="537"/>
      <c r="C43" s="144" t="s">
        <v>3271</v>
      </c>
      <c r="D43" s="536" t="s">
        <v>2961</v>
      </c>
    </row>
    <row r="44" spans="1:4">
      <c r="A44" s="424"/>
      <c r="B44" s="537"/>
      <c r="C44" s="144" t="s">
        <v>3185</v>
      </c>
      <c r="D44" s="536" t="s">
        <v>3272</v>
      </c>
    </row>
    <row r="45" spans="1:4">
      <c r="A45" s="424"/>
      <c r="B45" s="537"/>
      <c r="C45" s="144" t="s">
        <v>1826</v>
      </c>
      <c r="D45" s="536" t="s">
        <v>3273</v>
      </c>
    </row>
    <row r="46" spans="1:4">
      <c r="A46" s="424"/>
      <c r="B46" s="537"/>
      <c r="C46" s="144" t="s">
        <v>3274</v>
      </c>
      <c r="D46" s="536" t="s">
        <v>3275</v>
      </c>
    </row>
    <row r="47" spans="1:4">
      <c r="A47" s="424"/>
      <c r="B47" s="537"/>
      <c r="C47" s="144" t="s">
        <v>3755</v>
      </c>
      <c r="D47" s="536" t="s">
        <v>3276</v>
      </c>
    </row>
    <row r="48" spans="1:4">
      <c r="A48" s="424"/>
      <c r="B48" s="534" t="s">
        <v>3721</v>
      </c>
      <c r="D48" s="536" t="s">
        <v>2959</v>
      </c>
    </row>
    <row r="49" spans="2:4">
      <c r="B49" s="534" t="s">
        <v>3730</v>
      </c>
      <c r="D49" s="536" t="s">
        <v>2960</v>
      </c>
    </row>
    <row r="50" spans="2:4">
      <c r="B50" s="534" t="s">
        <v>3720</v>
      </c>
      <c r="D50" s="536"/>
    </row>
    <row r="51" spans="2:4">
      <c r="B51" s="537"/>
      <c r="C51" s="144" t="s">
        <v>3277</v>
      </c>
      <c r="D51" s="536" t="s">
        <v>3278</v>
      </c>
    </row>
    <row r="52" spans="2:4">
      <c r="B52" s="537"/>
      <c r="C52" s="144" t="s">
        <v>3279</v>
      </c>
      <c r="D52" s="536" t="s">
        <v>3280</v>
      </c>
    </row>
    <row r="53" spans="2:4">
      <c r="B53" s="537"/>
      <c r="C53" s="144" t="s">
        <v>3731</v>
      </c>
      <c r="D53" s="536" t="s">
        <v>3281</v>
      </c>
    </row>
    <row r="54" spans="2:4">
      <c r="B54" s="537"/>
      <c r="C54" s="144" t="s">
        <v>470</v>
      </c>
      <c r="D54" s="536" t="s">
        <v>3282</v>
      </c>
    </row>
    <row r="55" spans="2:4">
      <c r="B55" s="537"/>
      <c r="C55" s="144" t="s">
        <v>2962</v>
      </c>
      <c r="D55" s="536" t="s">
        <v>3283</v>
      </c>
    </row>
    <row r="56" spans="2:4">
      <c r="B56" s="537"/>
      <c r="C56" s="144" t="s">
        <v>3732</v>
      </c>
      <c r="D56" s="536" t="s">
        <v>3284</v>
      </c>
    </row>
    <row r="57" spans="2:4">
      <c r="B57" s="539"/>
      <c r="C57" s="540"/>
      <c r="D57" s="541"/>
    </row>
  </sheetData>
  <hyperlinks>
    <hyperlink ref="D14" location="BG!A1" display="BG" xr:uid="{BDDD5574-88A5-423D-AD93-2FF33EABEC44}"/>
    <hyperlink ref="D11" location="IG!A1" display="Inf. Gral." xr:uid="{B301B28F-F650-43A9-B6BE-BAF5D0C9307E}"/>
    <hyperlink ref="D12" location="'N1'!A1" display="Nota 1" xr:uid="{04A0864B-2D9D-4C49-9853-F2D09E8B7122}"/>
    <hyperlink ref="D13" location="'N2'!A1" display="Nota 2" xr:uid="{CC07C6F5-AF2D-4647-AAFC-B5AB7B538DC0}"/>
    <hyperlink ref="D37" location="ER!A1" display="ER" xr:uid="{B8EAFC95-D72D-4ED2-BC70-D5CDC6200984}"/>
    <hyperlink ref="D48" location="EPN!A1" display="EVPN" xr:uid="{67542597-3104-4538-A238-37C8AE03F8D6}"/>
    <hyperlink ref="D49" location="EFE!A1" display="EFE" xr:uid="{75A7393D-9103-423A-BC5D-4B3CD680C4D2}"/>
    <hyperlink ref="D15" location="'N3'!A1" display="Nota 3" xr:uid="{0F5D45B1-7C78-46AC-BE96-B7FD8E92295C}"/>
    <hyperlink ref="D17" location="'N5'!A1" display="Nota 5" xr:uid="{872A0A28-2154-4645-A997-07CF01F82448}"/>
    <hyperlink ref="D18" location="'N6'!A1" display="Nota 6" xr:uid="{F07EE5E2-2CED-40E7-BF43-274B87A3023C}"/>
    <hyperlink ref="D19" location="'N7'!A1" display="Nota 7" xr:uid="{E263A5A0-283C-4D46-B29B-B0083101051B}"/>
    <hyperlink ref="D20" location="'N8'!A1" display="Nota 8" xr:uid="{45084287-216E-4417-97EC-73D558C2EF3C}"/>
    <hyperlink ref="D21" location="'N9'!A1" display="Nota 9" xr:uid="{00CC3F24-CC15-4A02-976B-757C17472BBD}"/>
    <hyperlink ref="D22" location="'N10'!A1" display="Nota 10" xr:uid="{7530B955-7CE0-49DE-83E8-82B466530ECD}"/>
    <hyperlink ref="D23" location="'N11'!A1" display="Nota 11" xr:uid="{C6C33961-7DB9-4B7E-BD86-EA4020832807}"/>
    <hyperlink ref="D24" location="'N12'!A1" display="Nota 12" xr:uid="{B1368106-FEE8-450F-9C9A-5CD8F8074789}"/>
    <hyperlink ref="D25" location="'N13'!A1" display="Nota 13" xr:uid="{C5FFD99A-876F-4393-94BB-FF25B4C82816}"/>
    <hyperlink ref="D16" location="'N4'!A1" display="Nota 4" xr:uid="{C9560DA7-989D-4FC2-AE73-34730E990241}"/>
    <hyperlink ref="D26" location="'N14'!A1" display="Nota 14" xr:uid="{1E461935-FF9B-4902-A06F-604B01BC2BF4}"/>
    <hyperlink ref="D27" location="'N15'!A1" display="Nota 15" xr:uid="{246BCF72-2D86-44EF-BB59-657164365C87}"/>
    <hyperlink ref="D28" location="'N16'!A1" display="Nota 16" xr:uid="{EECE589C-A0B5-4E7A-A45E-CFEC090AE1F2}"/>
    <hyperlink ref="D29" location="'N17'!A1" display="Nota 17" xr:uid="{F2C50C19-6EF8-4D05-827F-6795FD0185C7}"/>
    <hyperlink ref="D30" location="'N18'!A1" display="Nota 18" xr:uid="{1F2D772A-CF75-4CCE-9613-F044157EBDD4}"/>
    <hyperlink ref="D31" location="'N19'!A1" display="Nota 19" xr:uid="{833215E6-B70F-41E5-A050-63ADFE705D3B}"/>
    <hyperlink ref="D32" location="'N20'!A1" display="Nota 20" xr:uid="{DB0D4683-EFBC-42AF-97E8-41FD8B9E45A3}"/>
    <hyperlink ref="D34" location="'N22'!A1" display="Nota 22" xr:uid="{A7DC0E77-5AF9-46CE-A3A9-6513038FDDD3}"/>
    <hyperlink ref="D33" location="'N21'!A1" display="Nota 21" xr:uid="{D5E97FFD-A561-4F7E-96F2-3D4DBF1F09ED}"/>
    <hyperlink ref="D35:D36" location="'N24'!A1" display="Nota 24" xr:uid="{0E60E388-9AF7-451A-80BF-1D24B79F3B96}"/>
    <hyperlink ref="D38" location="'N25'!A1" display="Nota 25" xr:uid="{2FB6F0D6-E2F3-4F01-9B08-DBC4EECBED5B}"/>
    <hyperlink ref="D39" location="'N26'!A1" display="Nota 26" xr:uid="{8ABDA45E-F177-4EBF-A55B-858D8D1328B8}"/>
    <hyperlink ref="D40" location="'N27'!A1" display="Nota 27" xr:uid="{DFB0A104-F947-4541-84ED-6C9C69F70CB1}"/>
    <hyperlink ref="D42" location="'N29'!A1" display="Nota 29" xr:uid="{301ABBBF-E7DF-4B4A-B955-FE6EA897B175}"/>
    <hyperlink ref="D35" location="'N23'!A1" display="Nota 23" xr:uid="{8E34C6FC-1E10-4DC8-96C6-302B4F7D5081}"/>
    <hyperlink ref="D41" location="'N28'!A1" display="Nota 28" xr:uid="{EC2E183B-0B4C-4D5A-950B-8909D6C71B1A}"/>
    <hyperlink ref="D55" location="'N39'!A1" display="Nota 39" xr:uid="{EF3F419D-E57F-41A5-B207-ADCBE664209E}"/>
    <hyperlink ref="D56" location="'N40'!A1" display="Nota 40" xr:uid="{FF973E92-3253-4F71-8074-D48215858091}"/>
    <hyperlink ref="D47" location="'N34'!A1" display="Nota 34" xr:uid="{9DB0A848-CE0D-4269-A50C-E90D0DE18611}"/>
    <hyperlink ref="D51" location="'N35'!A1" display="Nota 35" xr:uid="{4623F380-AFEA-4FE2-8A35-ABDDA0671FB2}"/>
    <hyperlink ref="D43:D46" location="'N29'!A1" display="Nota 29" xr:uid="{413C90C6-69D0-47C8-9D07-F03C03C81A24}"/>
    <hyperlink ref="D43" location="'N30'!A1" display="Nota 30" xr:uid="{5E887CDF-3971-4318-AF21-1C76B997E6F7}"/>
    <hyperlink ref="D44" location="'N31'!A1" display="Nota 31" xr:uid="{5684D8BF-7012-4FE6-9E8C-E1E0B029F2A4}"/>
    <hyperlink ref="D45" location="'N32'!A1" display="Nota 32" xr:uid="{A79E6D69-4A45-47B3-9307-C4132FAAF20D}"/>
    <hyperlink ref="D46" location="'N33'!A1" display="Nota 33" xr:uid="{C2079A1E-7232-4935-8D06-2992ABC36A77}"/>
    <hyperlink ref="D52" location="'N36'!A1" display="Nota 36" xr:uid="{25A594E8-23D5-461A-B9EF-08E740086E22}"/>
    <hyperlink ref="D53" location="'N37'!A1" display="Nota 37" xr:uid="{BE459542-1856-48CD-81D8-AA27D2EF8386}"/>
    <hyperlink ref="D54" location="'N38'!A1" display="Nota 38" xr:uid="{E3A13EA2-1FEF-43A8-ACC3-DF591A2047D5}"/>
  </hyperlinks>
  <pageMargins left="0.7" right="0.7" top="0.75" bottom="0.75" header="0.3" footer="0.3"/>
  <pageSetup paperSize="9" scale="82" orientation="portrait"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EF489-A3C5-42BA-A32D-17609FB7D839}">
  <dimension ref="B2:I86"/>
  <sheetViews>
    <sheetView showGridLines="0" topLeftCell="B1" zoomScaleNormal="100" zoomScaleSheetLayoutView="100" workbookViewId="0">
      <selection activeCell="E30" sqref="E30"/>
    </sheetView>
  </sheetViews>
  <sheetFormatPr baseColWidth="10" defaultColWidth="11.42578125" defaultRowHeight="12.75" outlineLevelRow="1"/>
  <cols>
    <col min="1" max="1" width="2.140625" style="265" customWidth="1"/>
    <col min="2" max="2" width="2" style="265" customWidth="1"/>
    <col min="3" max="3" width="36.7109375" style="265" customWidth="1"/>
    <col min="4" max="4" width="4" style="265" customWidth="1"/>
    <col min="5" max="5" width="20.42578125" style="265" customWidth="1"/>
    <col min="6" max="6" width="24.140625" style="265" customWidth="1"/>
    <col min="7" max="7" width="3.42578125" style="275" customWidth="1"/>
    <col min="8" max="8" width="1.5703125" style="265" customWidth="1"/>
    <col min="9" max="9" width="11.42578125" style="265"/>
    <col min="10" max="10" width="21" style="265" customWidth="1"/>
    <col min="11" max="11" width="19.42578125" style="265" customWidth="1"/>
    <col min="12" max="16384" width="11.42578125" style="265"/>
  </cols>
  <sheetData>
    <row r="2" spans="2:6">
      <c r="D2" s="542" t="s">
        <v>2909</v>
      </c>
    </row>
    <row r="3" spans="2:6">
      <c r="F3" s="542"/>
    </row>
    <row r="7" spans="2:6" ht="6" customHeight="1"/>
    <row r="8" spans="2:6">
      <c r="B8" s="759" t="str">
        <f>Indice!C7</f>
        <v>PANCHITA G DE NAVEGACIÓN S.A.E.</v>
      </c>
      <c r="C8" s="759"/>
      <c r="D8" s="759"/>
      <c r="E8" s="759"/>
      <c r="F8" s="759"/>
    </row>
    <row r="9" spans="2:6">
      <c r="B9" s="759" t="s">
        <v>2964</v>
      </c>
      <c r="C9" s="759"/>
      <c r="D9" s="759"/>
      <c r="E9" s="759"/>
      <c r="F9" s="759"/>
    </row>
    <row r="10" spans="2:6" ht="15" customHeight="1">
      <c r="B10" s="759" t="s">
        <v>3841</v>
      </c>
      <c r="C10" s="759"/>
      <c r="D10" s="759"/>
      <c r="E10" s="759"/>
      <c r="F10" s="759"/>
    </row>
    <row r="11" spans="2:6" ht="15" customHeight="1">
      <c r="B11" s="760" t="s">
        <v>3769</v>
      </c>
      <c r="C11" s="760"/>
      <c r="D11" s="760"/>
      <c r="E11" s="760"/>
      <c r="F11" s="760"/>
    </row>
    <row r="12" spans="2:6">
      <c r="B12" s="760" t="s">
        <v>3285</v>
      </c>
      <c r="C12" s="760"/>
      <c r="D12" s="760"/>
      <c r="E12" s="760"/>
      <c r="F12" s="760"/>
    </row>
    <row r="14" spans="2:6">
      <c r="D14" s="316" t="s">
        <v>23</v>
      </c>
      <c r="E14" s="264">
        <v>45930</v>
      </c>
      <c r="F14" s="304">
        <v>45657</v>
      </c>
    </row>
    <row r="15" spans="2:6">
      <c r="D15" s="317"/>
      <c r="E15" s="708" t="s">
        <v>3838</v>
      </c>
      <c r="F15" s="319"/>
    </row>
    <row r="16" spans="2:6">
      <c r="B16" s="761" t="s">
        <v>24</v>
      </c>
      <c r="C16" s="761"/>
      <c r="D16" s="321"/>
    </row>
    <row r="17" spans="2:7">
      <c r="B17" s="267" t="s">
        <v>2965</v>
      </c>
      <c r="D17" s="322"/>
      <c r="F17" s="268"/>
    </row>
    <row r="18" spans="2:7">
      <c r="C18" s="265" t="s">
        <v>25</v>
      </c>
      <c r="D18" s="323">
        <v>3</v>
      </c>
      <c r="E18" s="324">
        <v>25729890</v>
      </c>
      <c r="F18" s="324">
        <v>15991204.81116</v>
      </c>
      <c r="G18" s="543"/>
    </row>
    <row r="19" spans="2:7">
      <c r="C19" s="265" t="s">
        <v>26</v>
      </c>
      <c r="D19" s="323">
        <v>5</v>
      </c>
      <c r="E19" s="324">
        <v>51590019</v>
      </c>
      <c r="F19" s="324">
        <v>80256536.580010906</v>
      </c>
      <c r="G19" s="543"/>
    </row>
    <row r="20" spans="2:7">
      <c r="C20" s="265" t="s">
        <v>3</v>
      </c>
      <c r="D20" s="323">
        <v>6</v>
      </c>
      <c r="E20" s="324">
        <v>10052236</v>
      </c>
      <c r="F20" s="324">
        <v>5447991.6953999996</v>
      </c>
      <c r="G20" s="543"/>
    </row>
    <row r="21" spans="2:7">
      <c r="C21" s="265" t="s">
        <v>27</v>
      </c>
      <c r="D21" s="323">
        <v>7</v>
      </c>
      <c r="E21" s="324">
        <v>0</v>
      </c>
      <c r="F21" s="324">
        <v>4793695.2467436902</v>
      </c>
      <c r="G21" s="543"/>
    </row>
    <row r="22" spans="2:7">
      <c r="C22" s="267" t="s">
        <v>2966</v>
      </c>
      <c r="D22" s="325"/>
      <c r="E22" s="326">
        <f>SUM(E18:E21)</f>
        <v>87372145</v>
      </c>
      <c r="F22" s="326">
        <f>SUM(F18:F21)</f>
        <v>106489428.3333146</v>
      </c>
      <c r="G22" s="544"/>
    </row>
    <row r="23" spans="2:7">
      <c r="C23" s="267"/>
      <c r="D23" s="325"/>
      <c r="E23" s="271"/>
      <c r="F23" s="271"/>
      <c r="G23" s="544"/>
    </row>
    <row r="24" spans="2:7">
      <c r="B24" s="267" t="s">
        <v>2967</v>
      </c>
      <c r="D24" s="325"/>
      <c r="E24" s="259"/>
      <c r="F24" s="269"/>
    </row>
    <row r="25" spans="2:7" hidden="1">
      <c r="C25" s="265" t="s">
        <v>3703</v>
      </c>
      <c r="D25" s="325"/>
      <c r="E25" s="324" t="e">
        <v>#VALUE!</v>
      </c>
      <c r="F25" s="324" t="e">
        <v>#VALUE!</v>
      </c>
      <c r="G25" s="543"/>
    </row>
    <row r="26" spans="2:7">
      <c r="C26" s="265" t="s">
        <v>3704</v>
      </c>
      <c r="D26" s="323">
        <v>5</v>
      </c>
      <c r="E26" s="324">
        <v>108520567</v>
      </c>
      <c r="F26" s="324">
        <v>131376039</v>
      </c>
      <c r="G26" s="543"/>
    </row>
    <row r="27" spans="2:7">
      <c r="C27" s="265" t="s">
        <v>3705</v>
      </c>
      <c r="D27" s="323">
        <v>6</v>
      </c>
      <c r="E27" s="324">
        <v>14447235</v>
      </c>
      <c r="F27" s="324">
        <v>15325051</v>
      </c>
      <c r="G27" s="543"/>
    </row>
    <row r="28" spans="2:7">
      <c r="C28" s="265" t="s">
        <v>27</v>
      </c>
      <c r="D28" s="323">
        <v>7</v>
      </c>
      <c r="E28" s="324">
        <v>57493523</v>
      </c>
      <c r="F28" s="324">
        <v>63310593</v>
      </c>
      <c r="G28" s="543"/>
    </row>
    <row r="29" spans="2:7">
      <c r="C29" s="265" t="s">
        <v>19</v>
      </c>
      <c r="D29" s="323">
        <v>8</v>
      </c>
      <c r="E29" s="324">
        <v>74929832</v>
      </c>
      <c r="F29" s="324">
        <v>74649017.256378353</v>
      </c>
      <c r="G29" s="543"/>
    </row>
    <row r="30" spans="2:7">
      <c r="C30" s="265" t="s">
        <v>2748</v>
      </c>
      <c r="D30" s="323">
        <v>9</v>
      </c>
      <c r="E30" s="324">
        <v>472618121</v>
      </c>
      <c r="F30" s="324">
        <v>552768716.0041678</v>
      </c>
      <c r="G30" s="543"/>
    </row>
    <row r="31" spans="2:7">
      <c r="C31" s="265" t="s">
        <v>3208</v>
      </c>
      <c r="D31" s="323">
        <v>11</v>
      </c>
      <c r="E31" s="324">
        <v>2950423</v>
      </c>
      <c r="F31" s="324">
        <v>4113563.1526079997</v>
      </c>
      <c r="G31" s="543"/>
    </row>
    <row r="32" spans="2:7">
      <c r="C32" s="327" t="s">
        <v>2968</v>
      </c>
      <c r="D32" s="325"/>
      <c r="E32" s="326">
        <f>SUM(E26:E31)</f>
        <v>730959701</v>
      </c>
      <c r="F32" s="326">
        <f>SUM(F26:F31)</f>
        <v>841542979.41315424</v>
      </c>
      <c r="G32" s="545"/>
    </row>
    <row r="33" spans="2:7" ht="13.5" thickBot="1">
      <c r="B33" s="758" t="s">
        <v>3211</v>
      </c>
      <c r="C33" s="758"/>
      <c r="D33" s="325"/>
      <c r="E33" s="270">
        <f>(+E22+E32)</f>
        <v>818331846</v>
      </c>
      <c r="F33" s="270">
        <f>+F22+F32</f>
        <v>948032407.74646878</v>
      </c>
      <c r="G33" s="543"/>
    </row>
    <row r="34" spans="2:7" ht="13.7" customHeight="1" thickTop="1">
      <c r="G34" s="543"/>
    </row>
    <row r="35" spans="2:7">
      <c r="B35" s="761" t="s">
        <v>3210</v>
      </c>
      <c r="C35" s="761"/>
    </row>
    <row r="36" spans="2:7">
      <c r="B36" s="267" t="s">
        <v>2969</v>
      </c>
      <c r="D36" s="325"/>
      <c r="E36" s="259"/>
      <c r="F36" s="269"/>
    </row>
    <row r="37" spans="2:7">
      <c r="C37" s="265" t="s">
        <v>15</v>
      </c>
      <c r="D37" s="323">
        <v>13</v>
      </c>
      <c r="E37" s="324">
        <v>83708376</v>
      </c>
      <c r="F37" s="324">
        <v>88924028.875989974</v>
      </c>
      <c r="G37" s="543"/>
    </row>
    <row r="38" spans="2:7">
      <c r="C38" s="265" t="s">
        <v>3713</v>
      </c>
      <c r="D38" s="323">
        <v>14</v>
      </c>
      <c r="E38" s="324">
        <v>86021664</v>
      </c>
      <c r="F38" s="324">
        <v>117736631.82791303</v>
      </c>
      <c r="G38" s="543"/>
    </row>
    <row r="39" spans="2:7">
      <c r="C39" s="265" t="s">
        <v>10</v>
      </c>
      <c r="D39" s="323">
        <v>16</v>
      </c>
      <c r="E39" s="324">
        <v>4328657</v>
      </c>
      <c r="F39" s="324">
        <v>714646.10699999996</v>
      </c>
      <c r="G39" s="543"/>
    </row>
    <row r="40" spans="2:7">
      <c r="C40" s="265" t="s">
        <v>11</v>
      </c>
      <c r="D40" s="323">
        <v>17</v>
      </c>
      <c r="E40" s="324">
        <v>3422505</v>
      </c>
      <c r="F40" s="324">
        <v>3824459.2750000004</v>
      </c>
      <c r="G40" s="543"/>
    </row>
    <row r="41" spans="2:7">
      <c r="C41" s="267" t="s">
        <v>2970</v>
      </c>
      <c r="D41" s="325"/>
      <c r="E41" s="326">
        <f>+SUM(E37:E40)</f>
        <v>177481202</v>
      </c>
      <c r="F41" s="326">
        <f>+SUM(F37:F40)</f>
        <v>211199766.08590302</v>
      </c>
    </row>
    <row r="42" spans="2:7">
      <c r="C42" s="267"/>
      <c r="D42" s="325"/>
      <c r="E42" s="271"/>
      <c r="F42" s="271"/>
    </row>
    <row r="43" spans="2:7">
      <c r="B43" s="267" t="s">
        <v>2971</v>
      </c>
      <c r="D43" s="325"/>
      <c r="E43" s="259"/>
      <c r="F43" s="259"/>
    </row>
    <row r="44" spans="2:7">
      <c r="C44" s="265" t="s">
        <v>3706</v>
      </c>
      <c r="D44" s="323">
        <v>13</v>
      </c>
      <c r="E44" s="324">
        <v>3344980</v>
      </c>
      <c r="F44" s="324">
        <v>4286140.1500000004</v>
      </c>
      <c r="G44" s="543"/>
    </row>
    <row r="45" spans="2:7">
      <c r="C45" s="265" t="s">
        <v>3713</v>
      </c>
      <c r="D45" s="323">
        <v>14</v>
      </c>
      <c r="E45" s="324">
        <v>388948439</v>
      </c>
      <c r="F45" s="324">
        <v>412253803.70669007</v>
      </c>
      <c r="G45" s="543"/>
    </row>
    <row r="46" spans="2:7">
      <c r="C46" s="265" t="s">
        <v>3707</v>
      </c>
      <c r="D46" s="323">
        <v>18</v>
      </c>
      <c r="E46" s="324">
        <v>1947705</v>
      </c>
      <c r="F46" s="324">
        <v>1954196</v>
      </c>
      <c r="G46" s="543"/>
    </row>
    <row r="47" spans="2:7">
      <c r="C47" s="267" t="s">
        <v>2972</v>
      </c>
      <c r="D47" s="325"/>
      <c r="E47" s="326">
        <f>SUM(E44:E46)</f>
        <v>394241124</v>
      </c>
      <c r="F47" s="326">
        <f>SUM(F44:F46)</f>
        <v>418494139.85669005</v>
      </c>
    </row>
    <row r="48" spans="2:7" ht="13.5" thickBot="1">
      <c r="B48" s="761" t="s">
        <v>2443</v>
      </c>
      <c r="C48" s="761"/>
      <c r="D48" s="325"/>
      <c r="E48" s="270">
        <f>+E41+E47</f>
        <v>571722326</v>
      </c>
      <c r="F48" s="270">
        <f>+F41+F47</f>
        <v>629693905.9425931</v>
      </c>
    </row>
    <row r="49" spans="2:9" ht="13.5" thickTop="1"/>
    <row r="50" spans="2:9">
      <c r="B50" s="320" t="s">
        <v>98</v>
      </c>
      <c r="C50" s="320"/>
      <c r="D50" s="325"/>
      <c r="E50" s="259"/>
      <c r="F50" s="259"/>
    </row>
    <row r="51" spans="2:9">
      <c r="C51" s="265" t="s">
        <v>32</v>
      </c>
      <c r="D51" s="323">
        <v>20</v>
      </c>
      <c r="E51" s="324">
        <v>64000000</v>
      </c>
      <c r="F51" s="324">
        <v>64000000</v>
      </c>
      <c r="G51" s="543"/>
    </row>
    <row r="52" spans="2:9">
      <c r="C52" s="265" t="s">
        <v>13</v>
      </c>
      <c r="D52" s="323">
        <v>21</v>
      </c>
      <c r="E52" s="324">
        <v>8645460</v>
      </c>
      <c r="F52" s="324">
        <v>7388500.4409999996</v>
      </c>
      <c r="G52" s="543"/>
    </row>
    <row r="53" spans="2:9">
      <c r="C53" s="265" t="s">
        <v>2832</v>
      </c>
      <c r="D53" s="323">
        <v>21</v>
      </c>
      <c r="E53" s="324">
        <v>59720208</v>
      </c>
      <c r="F53" s="324">
        <v>92366847.73610568</v>
      </c>
      <c r="G53" s="543"/>
    </row>
    <row r="54" spans="2:9">
      <c r="C54" s="265" t="s">
        <v>5</v>
      </c>
      <c r="D54" s="323">
        <v>23</v>
      </c>
      <c r="E54" s="324">
        <v>147326194</v>
      </c>
      <c r="F54" s="324">
        <v>129443960.873</v>
      </c>
      <c r="G54" s="543"/>
    </row>
    <row r="55" spans="2:9">
      <c r="C55" s="265" t="s">
        <v>552</v>
      </c>
      <c r="D55" s="323">
        <v>23</v>
      </c>
      <c r="E55" s="324">
        <v>-33082342</v>
      </c>
      <c r="F55" s="324">
        <v>25139193.010043968</v>
      </c>
      <c r="G55" s="543"/>
    </row>
    <row r="56" spans="2:9">
      <c r="B56" s="761" t="s">
        <v>2457</v>
      </c>
      <c r="C56" s="761"/>
      <c r="D56" s="325"/>
      <c r="E56" s="326">
        <f>+SUM(E51:E55)</f>
        <v>246609520</v>
      </c>
      <c r="F56" s="326">
        <f>+SUM(F51:F55)</f>
        <v>318338502.06014967</v>
      </c>
      <c r="I56" s="259"/>
    </row>
    <row r="57" spans="2:9" ht="13.5" thickBot="1">
      <c r="B57" s="761" t="s">
        <v>3212</v>
      </c>
      <c r="C57" s="761"/>
      <c r="D57" s="322"/>
      <c r="E57" s="270">
        <f>+E48+E56</f>
        <v>818331846</v>
      </c>
      <c r="F57" s="270">
        <f>+F48+F56</f>
        <v>948032408.00274277</v>
      </c>
    </row>
    <row r="58" spans="2:9" ht="12.75" hidden="1" customHeight="1" outlineLevel="1" thickTop="1">
      <c r="B58" s="267"/>
      <c r="D58" s="440"/>
      <c r="E58" s="272">
        <f>E33-E57</f>
        <v>0</v>
      </c>
      <c r="F58" s="272">
        <f>F33-F57</f>
        <v>-0.25627398490905762</v>
      </c>
    </row>
    <row r="59" spans="2:9" ht="6.75" customHeight="1" collapsed="1" thickTop="1"/>
    <row r="60" spans="2:9">
      <c r="E60" s="259"/>
    </row>
    <row r="61" spans="2:9">
      <c r="B61" s="265" t="s">
        <v>3209</v>
      </c>
      <c r="D61" s="440"/>
      <c r="E61" s="272"/>
      <c r="F61" s="272"/>
      <c r="G61" s="546"/>
    </row>
    <row r="62" spans="2:9">
      <c r="B62" s="267"/>
      <c r="D62" s="440"/>
      <c r="E62" s="547"/>
      <c r="F62" s="547"/>
    </row>
    <row r="63" spans="2:9">
      <c r="B63" s="267"/>
      <c r="D63" s="440"/>
      <c r="E63" s="548"/>
      <c r="F63" s="549"/>
    </row>
    <row r="64" spans="2:9">
      <c r="B64" s="267"/>
      <c r="D64" s="440"/>
      <c r="E64" s="548"/>
      <c r="F64" s="549"/>
    </row>
    <row r="65" spans="2:8">
      <c r="B65" s="267"/>
      <c r="C65" s="399"/>
      <c r="D65" s="550"/>
    </row>
    <row r="66" spans="2:8">
      <c r="B66" s="267"/>
      <c r="C66" s="262" t="s">
        <v>2973</v>
      </c>
      <c r="D66" s="275"/>
      <c r="E66" s="262" t="s">
        <v>3672</v>
      </c>
      <c r="F66" s="760" t="s">
        <v>3671</v>
      </c>
      <c r="G66" s="760"/>
    </row>
    <row r="67" spans="2:8">
      <c r="C67" s="280" t="s">
        <v>2750</v>
      </c>
      <c r="D67" s="275"/>
      <c r="E67" s="280" t="s">
        <v>3670</v>
      </c>
      <c r="F67" s="760" t="s">
        <v>2751</v>
      </c>
      <c r="G67" s="760"/>
    </row>
    <row r="68" spans="2:8">
      <c r="B68" s="551"/>
      <c r="C68" s="262" t="s">
        <v>163</v>
      </c>
      <c r="D68" s="275"/>
      <c r="E68" s="262" t="s">
        <v>2975</v>
      </c>
      <c r="F68" s="763" t="s">
        <v>164</v>
      </c>
      <c r="G68" s="763"/>
      <c r="H68" s="399"/>
    </row>
    <row r="69" spans="2:8">
      <c r="B69" s="553"/>
      <c r="D69" s="275"/>
      <c r="F69" s="762"/>
      <c r="G69" s="762"/>
    </row>
    <row r="70" spans="2:8">
      <c r="D70" s="321"/>
      <c r="E70" s="267"/>
    </row>
    <row r="71" spans="2:8">
      <c r="D71" s="321"/>
      <c r="E71" s="267"/>
    </row>
    <row r="72" spans="2:8">
      <c r="D72" s="321"/>
      <c r="E72" s="267"/>
    </row>
    <row r="73" spans="2:8">
      <c r="D73" s="263"/>
      <c r="E73" s="764"/>
      <c r="F73" s="764"/>
    </row>
    <row r="74" spans="2:8">
      <c r="B74" s="267"/>
      <c r="C74" s="267"/>
      <c r="D74" s="321"/>
      <c r="E74" s="762"/>
      <c r="F74" s="762"/>
    </row>
    <row r="75" spans="2:8" s="267" customFormat="1">
      <c r="B75" s="761"/>
      <c r="C75" s="761"/>
      <c r="D75" s="321"/>
      <c r="G75" s="327"/>
    </row>
    <row r="76" spans="2:8">
      <c r="C76" s="268"/>
      <c r="D76" s="263"/>
      <c r="E76" s="275"/>
    </row>
    <row r="77" spans="2:8">
      <c r="C77" s="297"/>
      <c r="D77" s="321"/>
      <c r="E77" s="267"/>
    </row>
    <row r="78" spans="2:8">
      <c r="D78" s="554"/>
      <c r="E78" s="555"/>
    </row>
    <row r="79" spans="2:8">
      <c r="D79" s="554"/>
      <c r="E79" s="555"/>
    </row>
    <row r="80" spans="2:8">
      <c r="D80" s="554"/>
      <c r="E80" s="555"/>
    </row>
    <row r="81" spans="3:5">
      <c r="D81" s="554"/>
      <c r="E81" s="555"/>
    </row>
    <row r="82" spans="3:5">
      <c r="D82" s="554"/>
      <c r="E82" s="555"/>
    </row>
    <row r="83" spans="3:5">
      <c r="D83" s="263"/>
    </row>
    <row r="84" spans="3:5">
      <c r="C84" s="268"/>
      <c r="D84" s="263"/>
    </row>
    <row r="85" spans="3:5">
      <c r="C85" s="297"/>
      <c r="D85" s="321"/>
      <c r="E85" s="267"/>
    </row>
    <row r="86" spans="3:5">
      <c r="D86" s="267"/>
      <c r="E86" s="267"/>
    </row>
  </sheetData>
  <mergeCells count="18">
    <mergeCell ref="B35:C35"/>
    <mergeCell ref="E74:F74"/>
    <mergeCell ref="B75:C75"/>
    <mergeCell ref="B57:C57"/>
    <mergeCell ref="F66:G66"/>
    <mergeCell ref="F67:G67"/>
    <mergeCell ref="F68:G68"/>
    <mergeCell ref="F69:G69"/>
    <mergeCell ref="E73:F73"/>
    <mergeCell ref="B56:C56"/>
    <mergeCell ref="B48:C48"/>
    <mergeCell ref="B33:C33"/>
    <mergeCell ref="B8:F8"/>
    <mergeCell ref="B9:F9"/>
    <mergeCell ref="B10:F10"/>
    <mergeCell ref="B11:F11"/>
    <mergeCell ref="B12:F12"/>
    <mergeCell ref="B16:C16"/>
  </mergeCells>
  <hyperlinks>
    <hyperlink ref="D2" location="Indice!A1" display="Indice" xr:uid="{8A4E2135-0C3E-4886-8676-4F0943382C60}"/>
    <hyperlink ref="D18" location="'N3'!A1" display="'N3'!A1" xr:uid="{E7874778-8E76-4DCE-BF09-48ABAA191D7D}"/>
    <hyperlink ref="D19" location="'N5'!A1" display="'N5'!A1" xr:uid="{91C2A2C6-CE78-4106-8E2D-05F0F283508C}"/>
    <hyperlink ref="D20" location="'N6'!A1" display="'N6'!A1" xr:uid="{3F1B0D6D-92AA-4017-9E9E-4FF0D9F8DA02}"/>
    <hyperlink ref="D21" location="'N7'!A1" display="'N7'!A1" xr:uid="{BF7F3119-97F4-4021-B666-D6DD3D83B8F1}"/>
    <hyperlink ref="D26" location="'N5'!A1" display="'N5'!A1" xr:uid="{72F22F75-B775-45EA-9C83-6E5ED9652266}"/>
    <hyperlink ref="D27" location="'N6'!A1" display="'N6'!A1" xr:uid="{18CE8C38-6148-4DB5-84C9-E3C06786179A}"/>
    <hyperlink ref="D29" location="'N8'!A1" display="'N8'!A1" xr:uid="{01B2F4EB-9F7E-4700-A92E-477447336EB3}"/>
    <hyperlink ref="D30" location="'N9'!A1" display="'N9'!A1" xr:uid="{2A77ADE5-6986-4AD1-9560-7BA78EA45B13}"/>
    <hyperlink ref="D31" location="'N11'!A1" display="'N11'!A1" xr:uid="{59D2C724-2969-40CA-84B7-5453410C2AEB}"/>
    <hyperlink ref="D37" location="'N13'!A1" display="'N13'!A1" xr:uid="{8A416ECD-0B7C-49F5-BD6A-667C4116A068}"/>
    <hyperlink ref="D38" location="'N14'!A1" display="'N14'!A1" xr:uid="{CBF43884-D102-488A-8456-9592836F0491}"/>
    <hyperlink ref="D39" location="'N16'!A1" display="'N16'!A1" xr:uid="{EBFC82D1-DE22-4ECF-8938-EBABEFE223AE}"/>
    <hyperlink ref="D40" location="'N17'!A1" display="'N17'!A1" xr:uid="{B8789E4B-0B37-425E-ABA1-CDF181EE27C5}"/>
    <hyperlink ref="D44" location="'N13'!A1" display="'N13'!A1" xr:uid="{EF042F7C-C4DC-4C2F-924A-893A9D48D9C8}"/>
    <hyperlink ref="D45" location="'N14'!A1" display="'N14'!A1" xr:uid="{316655BA-AC98-4927-BC0A-AC25619987F3}"/>
    <hyperlink ref="D46" location="'N18'!A1" display="'N18'!A1" xr:uid="{84DD5BEC-B58B-4A53-A040-34A38C0DD200}"/>
    <hyperlink ref="D51" location="'N20'!A1" display="'N20'!A1" xr:uid="{06E9CB4B-B622-4E8D-AE48-5F077F732A5A}"/>
    <hyperlink ref="D52" location="'N21'!A1" display="'N21'!A1" xr:uid="{74FC96B1-0BC1-46B4-B66B-A6AEDA330351}"/>
    <hyperlink ref="D53" location="'N21'!A1" display="'N21'!A1" xr:uid="{47E36DAD-8D90-474A-BA8F-03AE0385A523}"/>
    <hyperlink ref="D54" location="'N23'!A1" display="'N23'!A1" xr:uid="{7742F670-019A-4D8C-8AA4-E36C261B8AE5}"/>
    <hyperlink ref="D55" location="'N23'!A1" display="'N23'!A1" xr:uid="{BA55271B-4CD0-4549-A0B2-A364A6D17358}"/>
    <hyperlink ref="D28" location="'N7'!A1" display="'N7'!A1" xr:uid="{63F525A6-AA80-4AC5-8919-0A412E204576}"/>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EF22F-B83B-4CD4-8572-991429380A12}">
  <dimension ref="B2:F47"/>
  <sheetViews>
    <sheetView showGridLines="0" topLeftCell="A5" zoomScaleNormal="100" zoomScaleSheetLayoutView="70" workbookViewId="0">
      <selection activeCell="D17" sqref="D17"/>
    </sheetView>
  </sheetViews>
  <sheetFormatPr baseColWidth="10" defaultColWidth="11.42578125" defaultRowHeight="12.75"/>
  <cols>
    <col min="1" max="1" width="6.5703125" style="144" customWidth="1"/>
    <col min="2" max="2" width="44.85546875" style="144" customWidth="1"/>
    <col min="3" max="3" width="11.85546875" style="557" customWidth="1"/>
    <col min="4" max="4" width="14.7109375" style="301" customWidth="1"/>
    <col min="5" max="5" width="16.5703125" style="301" customWidth="1"/>
    <col min="6" max="6" width="14.5703125" style="144" bestFit="1" customWidth="1"/>
    <col min="7" max="7" width="27.140625" style="144" customWidth="1"/>
    <col min="8" max="8" width="3.42578125" style="144" customWidth="1"/>
    <col min="9" max="9" width="19.85546875" style="144" customWidth="1"/>
    <col min="10" max="16384" width="11.42578125" style="144"/>
  </cols>
  <sheetData>
    <row r="2" spans="2:6">
      <c r="C2" s="556" t="s">
        <v>2909</v>
      </c>
    </row>
    <row r="5" spans="2:6">
      <c r="B5" s="144" t="s">
        <v>6</v>
      </c>
    </row>
    <row r="8" spans="2:6">
      <c r="B8" s="766" t="str">
        <f>BG!B8</f>
        <v>PANCHITA G DE NAVEGACIÓN S.A.E.</v>
      </c>
      <c r="C8" s="766"/>
      <c r="D8" s="766"/>
      <c r="E8" s="766"/>
    </row>
    <row r="9" spans="2:6">
      <c r="B9" s="759" t="s">
        <v>2976</v>
      </c>
      <c r="C9" s="759"/>
      <c r="D9" s="759"/>
      <c r="E9" s="759"/>
    </row>
    <row r="10" spans="2:6">
      <c r="B10" s="759" t="s">
        <v>3841</v>
      </c>
      <c r="C10" s="759"/>
      <c r="D10" s="759"/>
      <c r="E10" s="759"/>
      <c r="F10" s="267"/>
    </row>
    <row r="11" spans="2:6">
      <c r="B11" s="760" t="s">
        <v>3842</v>
      </c>
      <c r="C11" s="760"/>
      <c r="D11" s="760"/>
      <c r="E11" s="760"/>
      <c r="F11" s="265"/>
    </row>
    <row r="12" spans="2:6">
      <c r="B12" s="760" t="s">
        <v>3285</v>
      </c>
      <c r="C12" s="760"/>
      <c r="D12" s="760"/>
      <c r="E12" s="760"/>
      <c r="F12" s="265"/>
    </row>
    <row r="13" spans="2:6">
      <c r="B13" s="298"/>
      <c r="C13" s="299"/>
      <c r="D13" s="300"/>
    </row>
    <row r="14" spans="2:6">
      <c r="B14" s="298"/>
      <c r="C14" s="299"/>
      <c r="D14" s="300"/>
    </row>
    <row r="15" spans="2:6">
      <c r="B15" s="302"/>
      <c r="C15" s="303" t="s">
        <v>23</v>
      </c>
      <c r="D15" s="264">
        <f>BG!E14</f>
        <v>45930</v>
      </c>
      <c r="E15" s="264">
        <v>45565</v>
      </c>
      <c r="F15" s="558"/>
    </row>
    <row r="16" spans="2:6">
      <c r="B16" s="302"/>
      <c r="C16" s="709"/>
      <c r="D16" s="708" t="s">
        <v>3838</v>
      </c>
      <c r="E16" s="318"/>
      <c r="F16" s="558"/>
    </row>
    <row r="17" spans="2:6">
      <c r="B17" s="144" t="s">
        <v>9</v>
      </c>
      <c r="C17" s="305">
        <v>25</v>
      </c>
      <c r="D17" s="306">
        <v>366018623.39300001</v>
      </c>
      <c r="E17" s="306">
        <v>359344769.42799997</v>
      </c>
      <c r="F17" s="559"/>
    </row>
    <row r="18" spans="2:6">
      <c r="B18" s="144" t="s">
        <v>20</v>
      </c>
      <c r="C18" s="305">
        <v>26</v>
      </c>
      <c r="D18" s="306">
        <v>-355109306.25226134</v>
      </c>
      <c r="E18" s="306">
        <v>-335758683.49418926</v>
      </c>
      <c r="F18" s="559"/>
    </row>
    <row r="19" spans="2:6">
      <c r="B19" s="267" t="s">
        <v>2845</v>
      </c>
      <c r="C19" s="305"/>
      <c r="D19" s="307">
        <f>D17+D18</f>
        <v>10909317.140738666</v>
      </c>
      <c r="E19" s="308">
        <f>E17+E18</f>
        <v>23586085.933810711</v>
      </c>
      <c r="F19" s="560"/>
    </row>
    <row r="20" spans="2:6">
      <c r="B20" s="144" t="s">
        <v>2954</v>
      </c>
      <c r="C20" s="305">
        <v>27</v>
      </c>
      <c r="D20" s="306">
        <v>-35748689.043738671</v>
      </c>
      <c r="E20" s="306">
        <v>-41014443.892810754</v>
      </c>
      <c r="F20" s="559"/>
    </row>
    <row r="21" spans="2:6">
      <c r="B21" s="144" t="s">
        <v>41</v>
      </c>
      <c r="C21" s="305">
        <v>28</v>
      </c>
      <c r="D21" s="306">
        <v>19836886.800000001</v>
      </c>
      <c r="E21" s="306">
        <v>18540660.903000001</v>
      </c>
      <c r="F21" s="559"/>
    </row>
    <row r="22" spans="2:6">
      <c r="B22" s="267" t="s">
        <v>2846</v>
      </c>
      <c r="C22" s="305"/>
      <c r="D22" s="307">
        <f>SUM(D19:D21)</f>
        <v>-5002485.1030000038</v>
      </c>
      <c r="E22" s="307">
        <f>SUM(E19:E21)</f>
        <v>1112302.9439999573</v>
      </c>
      <c r="F22" s="558"/>
    </row>
    <row r="23" spans="2:6">
      <c r="B23" s="144" t="s">
        <v>2842</v>
      </c>
      <c r="C23" s="305">
        <v>29</v>
      </c>
      <c r="D23" s="306">
        <v>-39403748.165720932</v>
      </c>
      <c r="E23" s="306">
        <v>-34526705.5265994</v>
      </c>
      <c r="F23" s="559"/>
    </row>
    <row r="24" spans="2:6">
      <c r="B24" s="267" t="s">
        <v>3189</v>
      </c>
      <c r="C24" s="305"/>
      <c r="D24" s="309">
        <f>SUM(D22:D23)</f>
        <v>-44406233.26872094</v>
      </c>
      <c r="E24" s="309">
        <f>SUM(E22:E23)</f>
        <v>-33414402.582599442</v>
      </c>
      <c r="F24" s="559"/>
    </row>
    <row r="25" spans="2:6">
      <c r="B25" s="144" t="s">
        <v>3271</v>
      </c>
      <c r="C25" s="305">
        <v>30</v>
      </c>
      <c r="D25" s="306">
        <v>9352320.9564479738</v>
      </c>
      <c r="E25" s="306">
        <v>4939431.4800000004</v>
      </c>
      <c r="F25" s="559"/>
    </row>
    <row r="26" spans="2:6">
      <c r="B26" s="310" t="s">
        <v>2843</v>
      </c>
      <c r="C26" s="305"/>
      <c r="D26" s="308">
        <f>SUM(D24:D25)</f>
        <v>-35053912.312272966</v>
      </c>
      <c r="E26" s="308">
        <f>SUM(E24:E25)</f>
        <v>-28474971.102599442</v>
      </c>
      <c r="F26" s="558"/>
    </row>
    <row r="27" spans="2:6">
      <c r="B27" s="144" t="s">
        <v>7</v>
      </c>
      <c r="C27" s="305">
        <v>32</v>
      </c>
      <c r="D27" s="306">
        <v>0</v>
      </c>
      <c r="E27" s="306">
        <v>0</v>
      </c>
      <c r="F27" s="559"/>
    </row>
    <row r="28" spans="2:6">
      <c r="B28" s="267" t="s">
        <v>2844</v>
      </c>
      <c r="C28" s="305"/>
      <c r="D28" s="307">
        <f>D26+D27</f>
        <v>-35053912.312272966</v>
      </c>
      <c r="E28" s="308">
        <f>E26+E27</f>
        <v>-28474971.102599442</v>
      </c>
      <c r="F28" s="558"/>
    </row>
    <row r="29" spans="2:6">
      <c r="B29" s="144" t="s">
        <v>3274</v>
      </c>
      <c r="C29" s="305">
        <v>33</v>
      </c>
      <c r="D29" s="306">
        <v>1971569.946</v>
      </c>
      <c r="E29" s="306">
        <v>2979576.2039999999</v>
      </c>
      <c r="F29" s="558"/>
    </row>
    <row r="30" spans="2:6" ht="13.5" thickBot="1">
      <c r="B30" s="193" t="s">
        <v>2977</v>
      </c>
      <c r="C30" s="305"/>
      <c r="D30" s="311">
        <f>+SUM(D28:D29)</f>
        <v>-33082342.366272967</v>
      </c>
      <c r="E30" s="312">
        <f>+SUM(E28:E29)</f>
        <v>-25495394.898599442</v>
      </c>
      <c r="F30" s="558"/>
    </row>
    <row r="31" spans="2:6" ht="13.5" thickTop="1">
      <c r="B31" s="193"/>
      <c r="C31" s="305"/>
      <c r="D31" s="313"/>
      <c r="E31" s="314"/>
      <c r="F31" s="558"/>
    </row>
    <row r="32" spans="2:6">
      <c r="B32" s="193" t="s">
        <v>3749</v>
      </c>
      <c r="C32" s="305">
        <v>35</v>
      </c>
      <c r="D32" s="315">
        <f>+Notas!D921</f>
        <v>-516.91159947301514</v>
      </c>
      <c r="E32" s="315">
        <f>+Notas!E921</f>
        <v>-398.3655452906163</v>
      </c>
      <c r="F32" s="561"/>
    </row>
    <row r="34" spans="2:6">
      <c r="B34" s="267"/>
      <c r="C34" s="562"/>
      <c r="D34" s="563"/>
      <c r="E34" s="563"/>
    </row>
    <row r="35" spans="2:6">
      <c r="B35" s="144" t="str">
        <f>BG!B61</f>
        <v>Las 40 notas que se acompañan forman parte integrante de estos estados contables.</v>
      </c>
      <c r="C35" s="531"/>
      <c r="D35" s="324"/>
      <c r="E35" s="324"/>
    </row>
    <row r="37" spans="2:6">
      <c r="F37" s="561"/>
    </row>
    <row r="39" spans="2:6">
      <c r="C39" s="275"/>
    </row>
    <row r="40" spans="2:6">
      <c r="B40" s="262" t="s">
        <v>2978</v>
      </c>
      <c r="C40" s="275"/>
      <c r="D40" s="262" t="s">
        <v>2978</v>
      </c>
      <c r="E40" s="760" t="s">
        <v>2974</v>
      </c>
      <c r="F40" s="760"/>
    </row>
    <row r="41" spans="2:6">
      <c r="B41" s="280" t="s">
        <v>2750</v>
      </c>
      <c r="C41" s="275"/>
      <c r="D41" s="280" t="s">
        <v>3670</v>
      </c>
      <c r="E41" s="760" t="s">
        <v>2751</v>
      </c>
      <c r="F41" s="760"/>
    </row>
    <row r="42" spans="2:6">
      <c r="B42" s="262" t="s">
        <v>163</v>
      </c>
      <c r="C42" s="275"/>
      <c r="D42" s="262" t="s">
        <v>2975</v>
      </c>
      <c r="E42" s="763" t="s">
        <v>164</v>
      </c>
      <c r="F42" s="763"/>
    </row>
    <row r="43" spans="2:6">
      <c r="C43" s="275"/>
    </row>
    <row r="47" spans="2:6">
      <c r="B47" s="251"/>
      <c r="D47" s="765"/>
      <c r="E47" s="765"/>
    </row>
  </sheetData>
  <mergeCells count="9">
    <mergeCell ref="E41:F41"/>
    <mergeCell ref="E42:F42"/>
    <mergeCell ref="D47:E47"/>
    <mergeCell ref="B8:E8"/>
    <mergeCell ref="B9:E9"/>
    <mergeCell ref="B10:E10"/>
    <mergeCell ref="B11:E11"/>
    <mergeCell ref="B12:E12"/>
    <mergeCell ref="E40:F40"/>
  </mergeCells>
  <hyperlinks>
    <hyperlink ref="C2" location="Indice!A1" display="Indice" xr:uid="{068F09E2-2883-433D-99A2-1332F1D503CA}"/>
    <hyperlink ref="C17" location="'N25'!A1" display="'N25'!A1" xr:uid="{99D9F5FE-4D7E-467F-9BA7-B8FD812983DB}"/>
    <hyperlink ref="C18" location="'N26'!A1" display="'N26'!A1" xr:uid="{7AA6CB36-2DA1-4DA8-A058-D4A4C5413FEA}"/>
    <hyperlink ref="C20" location="'N27'!A1" display="'N27'!A1" xr:uid="{7B2F0C92-B099-42C8-A03F-926318C2BF59}"/>
    <hyperlink ref="C23" location="'N29'!A1" display="'N29'!A1" xr:uid="{F9A254F9-BC04-4393-B2CB-2844669710AD}"/>
    <hyperlink ref="C27" location="'N32'!A1" display="'N32'!A1" xr:uid="{06D935BF-CEEB-4E63-B4C9-481EDB175398}"/>
    <hyperlink ref="C29" location="'N33'!A1" display="'N33'!A1" xr:uid="{C451522C-35C3-47E6-8EF2-977E63F848BE}"/>
    <hyperlink ref="C32" location="'N35'!A1" display="'N35'!A1" xr:uid="{F5A0DE13-2F21-43BA-86A9-AD25195493CE}"/>
    <hyperlink ref="C21" location="'N28'!A1" display="'N28'!A1" xr:uid="{473B3304-685F-4406-8731-4158888D2213}"/>
    <hyperlink ref="C25" location="'N30'!A1" display="'N30'!A1" xr:uid="{6F320D86-7238-4FC7-BF6B-34DF2EFF4332}"/>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BEE50-5592-4050-B948-C3D55450B84D}">
  <dimension ref="B2:R51"/>
  <sheetViews>
    <sheetView showGridLines="0" topLeftCell="B9" zoomScaleNormal="100" workbookViewId="0">
      <selection activeCell="K35" sqref="K35"/>
    </sheetView>
  </sheetViews>
  <sheetFormatPr baseColWidth="10" defaultColWidth="11.42578125" defaultRowHeight="12.75"/>
  <cols>
    <col min="1" max="1" width="6.28515625" style="265" customWidth="1"/>
    <col min="2" max="2" width="37" style="265" customWidth="1"/>
    <col min="3" max="3" width="0.85546875" style="265" customWidth="1"/>
    <col min="4" max="4" width="15.42578125" style="268" customWidth="1"/>
    <col min="5" max="5" width="13.7109375" style="268" customWidth="1"/>
    <col min="6" max="6" width="1" style="284" customWidth="1"/>
    <col min="7" max="7" width="12.28515625" style="284" customWidth="1"/>
    <col min="8" max="8" width="1" style="284" customWidth="1"/>
    <col min="9" max="9" width="14.140625" style="268" customWidth="1"/>
    <col min="10" max="10" width="1.28515625" style="268" customWidth="1"/>
    <col min="11" max="11" width="16.140625" style="268" customWidth="1"/>
    <col min="12" max="12" width="1.7109375" style="268" customWidth="1"/>
    <col min="13" max="13" width="13.7109375" style="268" customWidth="1"/>
    <col min="14" max="14" width="1" style="284" customWidth="1"/>
    <col min="15" max="15" width="10.85546875" style="284" customWidth="1"/>
    <col min="16" max="16" width="1" style="284" customWidth="1"/>
    <col min="17" max="17" width="14" style="265" customWidth="1"/>
    <col min="18" max="18" width="0" style="265" hidden="1" customWidth="1"/>
    <col min="19" max="16384" width="11.42578125" style="265"/>
  </cols>
  <sheetData>
    <row r="2" spans="2:18" ht="15">
      <c r="I2" s="564" t="s">
        <v>2909</v>
      </c>
      <c r="J2" s="564"/>
      <c r="M2" s="265"/>
    </row>
    <row r="4" spans="2:18">
      <c r="K4" s="267"/>
      <c r="L4" s="267"/>
    </row>
    <row r="5" spans="2:18">
      <c r="K5" s="267"/>
      <c r="L5" s="267"/>
    </row>
    <row r="6" spans="2:18">
      <c r="B6" s="759" t="str">
        <f>ER!B8</f>
        <v>PANCHITA G DE NAVEGACIÓN S.A.E.</v>
      </c>
      <c r="C6" s="759"/>
      <c r="D6" s="759"/>
      <c r="E6" s="759"/>
      <c r="F6" s="759"/>
      <c r="G6" s="759"/>
      <c r="H6" s="759"/>
      <c r="I6" s="759"/>
      <c r="J6" s="759"/>
      <c r="K6" s="759"/>
      <c r="L6" s="759"/>
      <c r="M6" s="759"/>
      <c r="N6" s="759"/>
      <c r="O6" s="759"/>
      <c r="P6" s="759"/>
      <c r="Q6" s="759"/>
    </row>
    <row r="7" spans="2:18">
      <c r="B7" s="759" t="s">
        <v>45</v>
      </c>
      <c r="C7" s="759"/>
      <c r="D7" s="759"/>
      <c r="E7" s="759"/>
      <c r="F7" s="759"/>
      <c r="G7" s="759"/>
      <c r="H7" s="759"/>
      <c r="I7" s="759"/>
      <c r="J7" s="759"/>
      <c r="K7" s="759"/>
      <c r="L7" s="759"/>
      <c r="M7" s="759"/>
      <c r="N7" s="759"/>
      <c r="O7" s="759"/>
      <c r="P7" s="759"/>
      <c r="Q7" s="759"/>
    </row>
    <row r="8" spans="2:18">
      <c r="B8" s="759" t="s">
        <v>3841</v>
      </c>
      <c r="C8" s="759"/>
      <c r="D8" s="759"/>
      <c r="E8" s="759"/>
      <c r="F8" s="759"/>
      <c r="G8" s="759"/>
      <c r="H8" s="759"/>
      <c r="I8" s="759"/>
      <c r="J8" s="759"/>
      <c r="K8" s="759"/>
      <c r="L8" s="759"/>
      <c r="M8" s="759"/>
      <c r="N8" s="759"/>
      <c r="O8" s="759"/>
      <c r="P8" s="759"/>
      <c r="Q8" s="759"/>
    </row>
    <row r="9" spans="2:18">
      <c r="B9" s="760" t="s">
        <v>3842</v>
      </c>
      <c r="C9" s="760"/>
      <c r="D9" s="760"/>
      <c r="E9" s="760"/>
      <c r="F9" s="760"/>
      <c r="G9" s="760"/>
      <c r="H9" s="760"/>
      <c r="I9" s="760"/>
      <c r="J9" s="760"/>
      <c r="K9" s="760"/>
      <c r="L9" s="760"/>
      <c r="M9" s="760"/>
      <c r="N9" s="760"/>
      <c r="O9" s="760"/>
      <c r="P9" s="760"/>
      <c r="Q9" s="760"/>
    </row>
    <row r="10" spans="2:18">
      <c r="B10" s="759" t="s">
        <v>3285</v>
      </c>
      <c r="C10" s="759"/>
      <c r="D10" s="759"/>
      <c r="E10" s="759"/>
      <c r="F10" s="759"/>
      <c r="G10" s="759"/>
      <c r="H10" s="759"/>
      <c r="I10" s="759"/>
      <c r="J10" s="759"/>
      <c r="K10" s="759"/>
      <c r="L10" s="759"/>
      <c r="M10" s="759"/>
      <c r="N10" s="759"/>
      <c r="O10" s="759"/>
      <c r="P10" s="759"/>
      <c r="Q10" s="759"/>
    </row>
    <row r="11" spans="2:18">
      <c r="B11" s="262"/>
      <c r="C11" s="262"/>
      <c r="D11" s="262"/>
      <c r="E11" s="262"/>
      <c r="F11" s="262"/>
      <c r="G11" s="274"/>
      <c r="H11" s="262"/>
      <c r="I11" s="262"/>
      <c r="J11" s="262"/>
      <c r="K11" s="262"/>
      <c r="L11" s="262"/>
      <c r="M11" s="262"/>
      <c r="N11" s="262"/>
      <c r="O11" s="262"/>
      <c r="P11" s="262"/>
    </row>
    <row r="12" spans="2:18" ht="30" customHeight="1">
      <c r="B12" s="275"/>
      <c r="C12" s="275"/>
      <c r="D12" s="767" t="s">
        <v>3213</v>
      </c>
      <c r="E12" s="767"/>
      <c r="F12" s="262"/>
      <c r="G12" s="262"/>
      <c r="H12" s="262"/>
      <c r="I12" s="768" t="s">
        <v>3215</v>
      </c>
      <c r="J12" s="769"/>
      <c r="K12" s="769"/>
      <c r="L12" s="769"/>
      <c r="M12" s="770"/>
      <c r="N12" s="262"/>
      <c r="O12" s="262"/>
      <c r="P12" s="262"/>
      <c r="Q12" s="262"/>
    </row>
    <row r="13" spans="2:18" s="262" customFormat="1" ht="26.25" customHeight="1">
      <c r="B13" s="278"/>
      <c r="D13" s="279" t="s">
        <v>2992</v>
      </c>
      <c r="E13" s="279" t="s">
        <v>3214</v>
      </c>
      <c r="F13" s="280"/>
      <c r="G13" s="281" t="s">
        <v>3216</v>
      </c>
      <c r="H13" s="280"/>
      <c r="I13" s="281" t="s">
        <v>13</v>
      </c>
      <c r="J13" s="280"/>
      <c r="K13" s="281" t="s">
        <v>2993</v>
      </c>
      <c r="L13" s="280"/>
      <c r="M13" s="281" t="s">
        <v>1637</v>
      </c>
      <c r="N13" s="280"/>
      <c r="O13" s="281" t="s">
        <v>3177</v>
      </c>
      <c r="P13" s="280"/>
      <c r="Q13" s="282" t="s">
        <v>0</v>
      </c>
    </row>
    <row r="14" spans="2:18" ht="13.5" customHeight="1">
      <c r="D14" s="283"/>
      <c r="E14" s="283"/>
      <c r="G14" s="285"/>
      <c r="I14" s="285"/>
      <c r="J14" s="285"/>
      <c r="K14" s="285"/>
      <c r="L14" s="285"/>
      <c r="M14" s="285"/>
      <c r="O14" s="283"/>
      <c r="P14" s="286"/>
      <c r="Q14" s="283"/>
    </row>
    <row r="15" spans="2:18" ht="13.5" thickBot="1">
      <c r="B15" s="287" t="s">
        <v>3774</v>
      </c>
      <c r="C15" s="267"/>
      <c r="D15" s="288">
        <v>64000000</v>
      </c>
      <c r="E15" s="312">
        <v>0</v>
      </c>
      <c r="G15" s="312">
        <v>0</v>
      </c>
      <c r="I15" s="288">
        <v>4907418.9683999997</v>
      </c>
      <c r="J15" s="288"/>
      <c r="K15" s="288">
        <v>76469456.762864664</v>
      </c>
      <c r="L15" s="288"/>
      <c r="M15" s="288">
        <v>142925042.34571534</v>
      </c>
      <c r="O15" s="312">
        <v>0</v>
      </c>
      <c r="Q15" s="288">
        <f>SUM(D15:N15)</f>
        <v>288301918.07697999</v>
      </c>
      <c r="R15" s="547"/>
    </row>
    <row r="16" spans="2:18" ht="13.5" thickTop="1">
      <c r="B16" s="287"/>
      <c r="C16" s="267"/>
      <c r="D16" s="289"/>
      <c r="E16" s="289"/>
      <c r="G16" s="289"/>
      <c r="I16" s="289"/>
      <c r="J16" s="289"/>
      <c r="K16" s="289"/>
      <c r="L16" s="289"/>
      <c r="M16" s="289"/>
      <c r="O16" s="289"/>
      <c r="Q16" s="289"/>
      <c r="R16" s="268"/>
    </row>
    <row r="17" spans="2:18">
      <c r="B17" s="265" t="s">
        <v>3321</v>
      </c>
      <c r="D17" s="290">
        <v>0</v>
      </c>
      <c r="E17" s="290">
        <v>0</v>
      </c>
      <c r="F17" s="291"/>
      <c r="G17" s="290">
        <v>0</v>
      </c>
      <c r="H17" s="291"/>
      <c r="I17" s="290">
        <v>0</v>
      </c>
      <c r="J17" s="290"/>
      <c r="K17" s="290">
        <v>0</v>
      </c>
      <c r="L17" s="290"/>
      <c r="M17" s="290">
        <v>49621629</v>
      </c>
      <c r="N17" s="291"/>
      <c r="O17" s="290">
        <v>0</v>
      </c>
      <c r="P17" s="291"/>
      <c r="Q17" s="291">
        <f>SUM(D17:M17)</f>
        <v>49621629</v>
      </c>
    </row>
    <row r="18" spans="2:18">
      <c r="B18" s="293" t="s">
        <v>3770</v>
      </c>
      <c r="D18" s="291">
        <v>0</v>
      </c>
      <c r="E18" s="291">
        <v>0</v>
      </c>
      <c r="F18" s="291"/>
      <c r="G18" s="291">
        <v>0</v>
      </c>
      <c r="H18" s="291"/>
      <c r="I18" s="291">
        <v>0</v>
      </c>
      <c r="J18" s="291"/>
      <c r="K18" s="290">
        <v>0</v>
      </c>
      <c r="L18" s="290"/>
      <c r="M18" s="290">
        <v>-49621629</v>
      </c>
      <c r="N18" s="291"/>
      <c r="O18" s="290">
        <v>0</v>
      </c>
      <c r="P18" s="291"/>
      <c r="Q18" s="291">
        <f>SUM(D18:M18)</f>
        <v>-49621629</v>
      </c>
      <c r="R18" s="338"/>
    </row>
    <row r="19" spans="2:18">
      <c r="B19" s="265" t="s">
        <v>3815</v>
      </c>
      <c r="D19" s="291">
        <v>0</v>
      </c>
      <c r="E19" s="291">
        <v>0</v>
      </c>
      <c r="F19" s="291"/>
      <c r="G19" s="291">
        <v>0</v>
      </c>
      <c r="H19" s="291"/>
      <c r="I19" s="291">
        <v>2481081</v>
      </c>
      <c r="J19" s="291"/>
      <c r="K19" s="290">
        <v>0</v>
      </c>
      <c r="L19" s="290"/>
      <c r="M19" s="290">
        <v>-2481081</v>
      </c>
      <c r="N19" s="290">
        <v>0</v>
      </c>
      <c r="O19" s="290">
        <v>0</v>
      </c>
      <c r="P19" s="291"/>
      <c r="Q19" s="291">
        <f>SUM(D19:M19)</f>
        <v>0</v>
      </c>
      <c r="R19" s="338"/>
    </row>
    <row r="20" spans="2:18">
      <c r="B20" s="293" t="s">
        <v>3816</v>
      </c>
      <c r="D20" s="290">
        <v>0</v>
      </c>
      <c r="E20" s="290">
        <v>0</v>
      </c>
      <c r="F20" s="291"/>
      <c r="G20" s="290">
        <v>0</v>
      </c>
      <c r="H20" s="291"/>
      <c r="I20" s="290">
        <v>0</v>
      </c>
      <c r="J20" s="290"/>
      <c r="K20" s="290">
        <v>0</v>
      </c>
      <c r="L20" s="290"/>
      <c r="M20" s="291">
        <v>-11000000</v>
      </c>
      <c r="N20" s="291"/>
      <c r="O20" s="290">
        <v>0</v>
      </c>
      <c r="P20" s="291"/>
      <c r="Q20" s="291">
        <f t="shared" ref="Q20" si="0">SUM(D20:M20)</f>
        <v>-11000000</v>
      </c>
    </row>
    <row r="21" spans="2:18">
      <c r="B21" s="293" t="s">
        <v>2832</v>
      </c>
      <c r="D21" s="291">
        <v>0</v>
      </c>
      <c r="E21" s="291">
        <v>0</v>
      </c>
      <c r="F21" s="291"/>
      <c r="G21" s="291">
        <v>0</v>
      </c>
      <c r="H21" s="291"/>
      <c r="I21" s="291">
        <v>0</v>
      </c>
      <c r="J21" s="291"/>
      <c r="K21" s="290">
        <v>9106642.6314509884</v>
      </c>
      <c r="L21" s="290"/>
      <c r="M21" s="290">
        <v>0</v>
      </c>
      <c r="N21" s="291"/>
      <c r="O21" s="290">
        <v>0</v>
      </c>
      <c r="P21" s="291"/>
      <c r="Q21" s="291">
        <f>SUM(D21:M21)</f>
        <v>9106642.6314509884</v>
      </c>
      <c r="R21" s="338"/>
    </row>
    <row r="22" spans="2:18">
      <c r="B22" s="265" t="s">
        <v>3844</v>
      </c>
      <c r="D22" s="291">
        <v>0</v>
      </c>
      <c r="E22" s="290">
        <v>0</v>
      </c>
      <c r="F22" s="291"/>
      <c r="G22" s="291">
        <v>0</v>
      </c>
      <c r="H22" s="291"/>
      <c r="I22" s="291">
        <v>0</v>
      </c>
      <c r="J22" s="291"/>
      <c r="K22" s="290">
        <v>0</v>
      </c>
      <c r="L22" s="290"/>
      <c r="M22" s="290">
        <v>-25495394.898599427</v>
      </c>
      <c r="N22" s="291"/>
      <c r="O22" s="290">
        <v>0</v>
      </c>
      <c r="P22" s="291"/>
      <c r="Q22" s="291">
        <f>SUM(D22:M22)</f>
        <v>-25495394.898599427</v>
      </c>
      <c r="R22" s="338"/>
    </row>
    <row r="23" spans="2:18">
      <c r="G23" s="268"/>
      <c r="O23" s="268"/>
      <c r="Q23" s="291"/>
    </row>
    <row r="24" spans="2:18" ht="13.5" thickBot="1">
      <c r="B24" s="287" t="s">
        <v>3843</v>
      </c>
      <c r="C24" s="267"/>
      <c r="D24" s="288">
        <f>+SUM(D15:D23)</f>
        <v>64000000</v>
      </c>
      <c r="E24" s="312">
        <v>0</v>
      </c>
      <c r="G24" s="312">
        <f>+SUM(G15:G23)</f>
        <v>0</v>
      </c>
      <c r="I24" s="288">
        <f>+SUM(I15:I23)</f>
        <v>7388499.9683999997</v>
      </c>
      <c r="J24" s="288"/>
      <c r="K24" s="288">
        <f>+SUM(K15:K23)</f>
        <v>85576099.39431566</v>
      </c>
      <c r="L24" s="288"/>
      <c r="M24" s="288">
        <f>+SUM(M15:M23)</f>
        <v>103948566.44711591</v>
      </c>
      <c r="O24" s="312">
        <f>+SUM(O15:O23)</f>
        <v>0</v>
      </c>
      <c r="Q24" s="288">
        <f>+SUM(Q15:Q23)</f>
        <v>260913165.80983159</v>
      </c>
      <c r="R24" s="272"/>
    </row>
    <row r="25" spans="2:18" ht="13.5" thickTop="1">
      <c r="B25" s="287"/>
      <c r="C25" s="267"/>
      <c r="D25" s="294"/>
      <c r="E25" s="294"/>
      <c r="G25" s="294"/>
      <c r="I25" s="294"/>
      <c r="J25" s="294"/>
      <c r="K25" s="294"/>
      <c r="L25" s="294"/>
      <c r="M25" s="294"/>
      <c r="O25" s="294"/>
      <c r="Q25" s="294"/>
    </row>
    <row r="26" spans="2:18">
      <c r="B26" s="293" t="s">
        <v>2832</v>
      </c>
      <c r="D26" s="291">
        <v>0</v>
      </c>
      <c r="E26" s="291">
        <v>0</v>
      </c>
      <c r="F26" s="291"/>
      <c r="G26" s="291">
        <v>0</v>
      </c>
      <c r="H26" s="291"/>
      <c r="I26" s="291">
        <v>0</v>
      </c>
      <c r="J26" s="291"/>
      <c r="K26" s="291">
        <v>6790748.3413840104</v>
      </c>
      <c r="L26" s="290"/>
      <c r="M26" s="291">
        <v>0</v>
      </c>
      <c r="N26" s="291"/>
      <c r="O26" s="290">
        <v>0</v>
      </c>
      <c r="P26" s="291"/>
      <c r="Q26" s="291">
        <f t="shared" ref="Q26:Q27" si="1">SUM(D26:M26)</f>
        <v>6790748.3413840104</v>
      </c>
      <c r="R26" s="338"/>
    </row>
    <row r="27" spans="2:18">
      <c r="B27" s="265" t="s">
        <v>3845</v>
      </c>
      <c r="D27" s="291">
        <v>0</v>
      </c>
      <c r="E27" s="291">
        <v>0</v>
      </c>
      <c r="F27" s="291"/>
      <c r="G27" s="291">
        <v>0</v>
      </c>
      <c r="H27" s="291"/>
      <c r="I27" s="291">
        <v>0</v>
      </c>
      <c r="J27" s="291"/>
      <c r="K27" s="290">
        <v>0</v>
      </c>
      <c r="L27" s="290"/>
      <c r="M27" s="291">
        <v>50634587.908870786</v>
      </c>
      <c r="N27" s="291"/>
      <c r="O27" s="290">
        <v>0</v>
      </c>
      <c r="P27" s="291"/>
      <c r="Q27" s="291">
        <f t="shared" si="1"/>
        <v>50634587.908870786</v>
      </c>
      <c r="R27" s="338"/>
    </row>
    <row r="28" spans="2:18">
      <c r="B28" s="293"/>
      <c r="D28" s="291"/>
      <c r="E28" s="291"/>
      <c r="F28" s="291"/>
      <c r="G28" s="290"/>
      <c r="H28" s="291"/>
      <c r="I28" s="290"/>
      <c r="J28" s="290"/>
      <c r="K28" s="290"/>
      <c r="L28" s="290"/>
      <c r="M28" s="291"/>
      <c r="N28" s="291"/>
      <c r="O28" s="291"/>
      <c r="P28" s="291"/>
      <c r="Q28" s="291"/>
    </row>
    <row r="29" spans="2:18" ht="13.5" thickBot="1">
      <c r="B29" s="287" t="s">
        <v>3682</v>
      </c>
      <c r="C29" s="267"/>
      <c r="D29" s="288">
        <f>SUM(D24:D28)</f>
        <v>64000000</v>
      </c>
      <c r="E29" s="312">
        <f>SUM(E24:E28)</f>
        <v>0</v>
      </c>
      <c r="G29" s="312">
        <f>SUM(G24:G28)</f>
        <v>0</v>
      </c>
      <c r="I29" s="288">
        <f>SUM(I24:I28)</f>
        <v>7388499.9683999997</v>
      </c>
      <c r="J29" s="288"/>
      <c r="K29" s="288">
        <f>SUM(K24:K28)</f>
        <v>92366847.735699669</v>
      </c>
      <c r="L29" s="288"/>
      <c r="M29" s="288">
        <f>SUM(M24:M28)</f>
        <v>154583154.35598671</v>
      </c>
      <c r="O29" s="312">
        <f>SUM(O24:O28)</f>
        <v>0</v>
      </c>
      <c r="Q29" s="288">
        <f>SUM(Q24:Q28)</f>
        <v>318338502.06008637</v>
      </c>
      <c r="R29" s="565">
        <v>318338502.06008637</v>
      </c>
    </row>
    <row r="30" spans="2:18" ht="13.5" thickTop="1">
      <c r="B30" s="287"/>
      <c r="C30" s="267"/>
      <c r="D30" s="289"/>
      <c r="E30" s="289"/>
      <c r="G30" s="289"/>
      <c r="I30" s="289"/>
      <c r="J30" s="289"/>
      <c r="K30" s="289"/>
      <c r="L30" s="289"/>
      <c r="M30" s="289"/>
      <c r="O30" s="289"/>
      <c r="Q30" s="289"/>
      <c r="R30" s="565"/>
    </row>
    <row r="31" spans="2:18">
      <c r="B31" s="265" t="s">
        <v>3322</v>
      </c>
      <c r="D31" s="290">
        <v>0</v>
      </c>
      <c r="E31" s="290">
        <v>0</v>
      </c>
      <c r="F31" s="291"/>
      <c r="G31" s="290">
        <v>0</v>
      </c>
      <c r="H31" s="291"/>
      <c r="I31" s="290">
        <v>0</v>
      </c>
      <c r="J31" s="290"/>
      <c r="K31" s="290">
        <v>0</v>
      </c>
      <c r="L31" s="290"/>
      <c r="M31" s="291">
        <v>25139193</v>
      </c>
      <c r="N31" s="291"/>
      <c r="O31" s="290">
        <v>0</v>
      </c>
      <c r="P31" s="291"/>
      <c r="Q31" s="291">
        <f t="shared" ref="Q31:Q36" si="2">SUM(D31:M31)</f>
        <v>25139193</v>
      </c>
    </row>
    <row r="32" spans="2:18">
      <c r="B32" s="265" t="s">
        <v>3771</v>
      </c>
      <c r="D32" s="290">
        <v>0</v>
      </c>
      <c r="E32" s="290">
        <v>0</v>
      </c>
      <c r="F32" s="290"/>
      <c r="G32" s="290">
        <v>0</v>
      </c>
      <c r="H32" s="291"/>
      <c r="I32" s="291">
        <v>0</v>
      </c>
      <c r="J32" s="290"/>
      <c r="K32" s="290">
        <v>0</v>
      </c>
      <c r="L32" s="290"/>
      <c r="M32" s="291">
        <v>-25139193</v>
      </c>
      <c r="N32" s="291"/>
      <c r="O32" s="290">
        <v>0</v>
      </c>
      <c r="P32" s="291"/>
      <c r="Q32" s="291">
        <f>SUM(D32:M32)</f>
        <v>-25139193</v>
      </c>
    </row>
    <row r="33" spans="2:18">
      <c r="B33" s="265" t="s">
        <v>3772</v>
      </c>
      <c r="D33" s="290">
        <v>0</v>
      </c>
      <c r="E33" s="290">
        <v>0</v>
      </c>
      <c r="F33" s="290">
        <v>0</v>
      </c>
      <c r="G33" s="290">
        <v>0</v>
      </c>
      <c r="H33" s="291"/>
      <c r="I33" s="291">
        <v>1256960</v>
      </c>
      <c r="J33" s="290"/>
      <c r="K33" s="290">
        <v>0</v>
      </c>
      <c r="L33" s="290"/>
      <c r="M33" s="291">
        <v>-1256960</v>
      </c>
      <c r="N33" s="291"/>
      <c r="O33" s="290">
        <v>0</v>
      </c>
      <c r="P33" s="291"/>
      <c r="Q33" s="291">
        <f t="shared" si="2"/>
        <v>0</v>
      </c>
    </row>
    <row r="34" spans="2:18">
      <c r="B34" s="265" t="s">
        <v>3773</v>
      </c>
      <c r="D34" s="290">
        <v>0</v>
      </c>
      <c r="E34" s="290">
        <v>0</v>
      </c>
      <c r="F34" s="290">
        <v>0</v>
      </c>
      <c r="G34" s="290">
        <v>0</v>
      </c>
      <c r="H34" s="291"/>
      <c r="I34" s="291">
        <v>0</v>
      </c>
      <c r="J34" s="290"/>
      <c r="K34" s="290">
        <v>0</v>
      </c>
      <c r="L34" s="290"/>
      <c r="M34" s="291">
        <v>-6000000</v>
      </c>
      <c r="N34" s="291"/>
      <c r="O34" s="290">
        <v>0</v>
      </c>
      <c r="P34" s="291"/>
      <c r="Q34" s="291">
        <f t="shared" si="2"/>
        <v>-6000000</v>
      </c>
    </row>
    <row r="35" spans="2:18">
      <c r="B35" s="293" t="s">
        <v>2832</v>
      </c>
      <c r="D35" s="291">
        <v>0</v>
      </c>
      <c r="E35" s="291">
        <v>0</v>
      </c>
      <c r="F35" s="291"/>
      <c r="G35" s="291">
        <v>0</v>
      </c>
      <c r="H35" s="291"/>
      <c r="I35" s="291">
        <v>0</v>
      </c>
      <c r="J35" s="291"/>
      <c r="K35" s="291">
        <v>-32646639.966573168</v>
      </c>
      <c r="L35" s="290"/>
      <c r="M35" s="291">
        <v>0</v>
      </c>
      <c r="N35" s="291"/>
      <c r="O35" s="290">
        <v>0</v>
      </c>
      <c r="P35" s="291"/>
      <c r="Q35" s="291">
        <f t="shared" si="2"/>
        <v>-32646639.966573168</v>
      </c>
      <c r="R35" s="338"/>
    </row>
    <row r="36" spans="2:18">
      <c r="B36" s="265" t="s">
        <v>3844</v>
      </c>
      <c r="D36" s="291">
        <v>0</v>
      </c>
      <c r="E36" s="290">
        <v>0</v>
      </c>
      <c r="F36" s="291"/>
      <c r="G36" s="291">
        <v>0</v>
      </c>
      <c r="H36" s="291"/>
      <c r="I36" s="291">
        <v>0</v>
      </c>
      <c r="J36" s="291"/>
      <c r="K36" s="290">
        <v>0</v>
      </c>
      <c r="L36" s="290"/>
      <c r="M36" s="291">
        <f>BG!E55</f>
        <v>-33082342</v>
      </c>
      <c r="N36" s="291"/>
      <c r="O36" s="290">
        <v>0</v>
      </c>
      <c r="P36" s="291"/>
      <c r="Q36" s="291">
        <f t="shared" si="2"/>
        <v>-33082342</v>
      </c>
      <c r="R36" s="338"/>
    </row>
    <row r="37" spans="2:18">
      <c r="G37" s="268"/>
      <c r="O37" s="268"/>
      <c r="Q37" s="291"/>
    </row>
    <row r="38" spans="2:18" ht="13.5" thickBot="1">
      <c r="B38" s="287" t="s">
        <v>3846</v>
      </c>
      <c r="C38" s="267"/>
      <c r="D38" s="288">
        <f>SUM(D29:D37)</f>
        <v>64000000</v>
      </c>
      <c r="E38" s="312">
        <f>SUM(E29:E37)</f>
        <v>0</v>
      </c>
      <c r="G38" s="312">
        <f>SUM(G29:G37)</f>
        <v>0</v>
      </c>
      <c r="I38" s="288">
        <f>SUM(I29:I37)</f>
        <v>8645459.9683999997</v>
      </c>
      <c r="J38" s="288"/>
      <c r="K38" s="288">
        <f>SUM(K29:K37)</f>
        <v>59720207.769126505</v>
      </c>
      <c r="L38" s="288"/>
      <c r="M38" s="288">
        <f>SUM(M29:M37)</f>
        <v>114243852.35598671</v>
      </c>
      <c r="O38" s="312">
        <f>SUM(O29:O37)</f>
        <v>0</v>
      </c>
      <c r="Q38" s="288">
        <f>+SUM(Q28:Q37)</f>
        <v>246609520.09351319</v>
      </c>
      <c r="R38" s="272">
        <v>246609520.09351319</v>
      </c>
    </row>
    <row r="39" spans="2:18" ht="13.5" thickTop="1">
      <c r="C39" s="267"/>
      <c r="D39" s="295"/>
      <c r="E39" s="296"/>
      <c r="G39" s="297"/>
      <c r="I39" s="297"/>
      <c r="J39" s="297"/>
      <c r="K39" s="297"/>
      <c r="L39" s="297"/>
      <c r="M39" s="297"/>
      <c r="O39" s="297"/>
      <c r="R39" s="268"/>
    </row>
    <row r="40" spans="2:18">
      <c r="C40" s="267"/>
      <c r="D40" s="295"/>
      <c r="E40" s="296"/>
      <c r="G40" s="297"/>
      <c r="I40" s="297"/>
      <c r="J40" s="297"/>
      <c r="K40" s="297"/>
      <c r="L40" s="297"/>
      <c r="M40" s="297"/>
      <c r="O40" s="297"/>
      <c r="Q40" s="272"/>
      <c r="R40" s="268"/>
    </row>
    <row r="41" spans="2:18">
      <c r="B41" s="265" t="s">
        <v>3775</v>
      </c>
      <c r="C41" s="267"/>
      <c r="D41" s="295"/>
      <c r="E41" s="296"/>
      <c r="G41" s="297"/>
      <c r="I41" s="297"/>
      <c r="J41" s="297"/>
      <c r="K41" s="297"/>
      <c r="L41" s="297"/>
      <c r="M41" s="297"/>
      <c r="O41" s="297"/>
      <c r="Q41" s="548"/>
      <c r="R41" s="268"/>
    </row>
    <row r="42" spans="2:18" ht="15">
      <c r="B42" s="265" t="s">
        <v>3814</v>
      </c>
      <c r="C42" s="267"/>
      <c r="D42" s="295"/>
      <c r="E42" s="296"/>
      <c r="G42" s="297"/>
      <c r="I42" s="297"/>
      <c r="J42" s="297"/>
      <c r="K42" s="297"/>
      <c r="L42" s="297"/>
      <c r="M42" s="297"/>
      <c r="O42" s="297"/>
      <c r="R42" s="268"/>
    </row>
    <row r="43" spans="2:18">
      <c r="C43" s="267"/>
      <c r="D43" s="295"/>
      <c r="E43" s="295"/>
      <c r="I43" s="297"/>
      <c r="J43" s="297"/>
      <c r="K43" s="297"/>
      <c r="L43" s="297"/>
      <c r="M43" s="297"/>
      <c r="O43" s="704"/>
    </row>
    <row r="44" spans="2:18">
      <c r="B44" s="144" t="str">
        <f>ER!B35</f>
        <v>Las 40 notas que se acompañan forman parte integrante de estos estados contables.</v>
      </c>
      <c r="C44" s="267"/>
      <c r="D44" s="297"/>
      <c r="E44" s="297"/>
      <c r="I44" s="297"/>
      <c r="J44" s="297"/>
      <c r="K44" s="297"/>
      <c r="L44" s="297"/>
      <c r="M44" s="297"/>
    </row>
    <row r="47" spans="2:18" s="144" customFormat="1">
      <c r="B47" s="262" t="s">
        <v>2973</v>
      </c>
      <c r="G47" s="262" t="s">
        <v>2978</v>
      </c>
      <c r="I47" s="263"/>
      <c r="J47" s="263"/>
      <c r="M47" s="265" t="s">
        <v>2974</v>
      </c>
    </row>
    <row r="48" spans="2:18" s="144" customFormat="1">
      <c r="B48" s="280" t="s">
        <v>2750</v>
      </c>
      <c r="G48" s="280" t="s">
        <v>3670</v>
      </c>
      <c r="I48" s="566"/>
      <c r="J48" s="566"/>
      <c r="M48" s="265" t="s">
        <v>2751</v>
      </c>
    </row>
    <row r="49" spans="2:13" s="144" customFormat="1">
      <c r="B49" s="262" t="s">
        <v>163</v>
      </c>
      <c r="G49" s="262" t="s">
        <v>2975</v>
      </c>
      <c r="I49" s="263"/>
      <c r="J49" s="263"/>
      <c r="M49" s="567" t="s">
        <v>164</v>
      </c>
    </row>
    <row r="50" spans="2:13">
      <c r="C50" s="267"/>
      <c r="D50" s="297"/>
      <c r="E50" s="297"/>
      <c r="I50" s="297"/>
      <c r="J50" s="297"/>
    </row>
    <row r="51" spans="2:13">
      <c r="C51" s="267"/>
      <c r="D51" s="297"/>
      <c r="E51" s="297"/>
    </row>
  </sheetData>
  <mergeCells count="7">
    <mergeCell ref="D12:E12"/>
    <mergeCell ref="I12:M12"/>
    <mergeCell ref="B6:Q6"/>
    <mergeCell ref="B7:Q7"/>
    <mergeCell ref="B8:Q8"/>
    <mergeCell ref="B9:Q9"/>
    <mergeCell ref="B10:Q10"/>
  </mergeCells>
  <hyperlinks>
    <hyperlink ref="I2" location="Indice!A1" display="Indice" xr:uid="{DC37CD21-F79A-4770-9A9D-CB68ADBEEDF6}"/>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921F9-F06B-44D1-A9E1-9D833B9C4F55}">
  <dimension ref="A2:I57"/>
  <sheetViews>
    <sheetView showGridLines="0" zoomScaleNormal="100" zoomScaleSheetLayoutView="100" workbookViewId="0">
      <selection activeCell="C48" sqref="C48"/>
    </sheetView>
  </sheetViews>
  <sheetFormatPr baseColWidth="10" defaultColWidth="10.85546875" defaultRowHeight="12.75"/>
  <cols>
    <col min="1" max="1" width="10.85546875" style="144"/>
    <col min="2" max="2" width="54.7109375" style="144" customWidth="1"/>
    <col min="3" max="3" width="20.28515625" style="273" customWidth="1"/>
    <col min="4" max="4" width="20" style="273" customWidth="1"/>
    <col min="5" max="6" width="10.85546875" style="144"/>
    <col min="7" max="7" width="26.85546875" style="144" customWidth="1"/>
    <col min="8" max="8" width="4.7109375" style="144" customWidth="1"/>
    <col min="9" max="9" width="25.5703125" style="144" customWidth="1"/>
    <col min="10" max="16384" width="10.85546875" style="144"/>
  </cols>
  <sheetData>
    <row r="2" spans="2:4" ht="15">
      <c r="C2" s="458" t="s">
        <v>2909</v>
      </c>
    </row>
    <row r="3" spans="2:4" ht="15">
      <c r="D3" s="568"/>
    </row>
    <row r="4" spans="2:4">
      <c r="B4" s="265"/>
      <c r="C4" s="569"/>
      <c r="D4" s="569"/>
    </row>
    <row r="5" spans="2:4">
      <c r="B5" s="771"/>
      <c r="C5" s="771"/>
      <c r="D5" s="771"/>
    </row>
    <row r="6" spans="2:4">
      <c r="B6" s="251"/>
      <c r="C6" s="251"/>
      <c r="D6" s="251"/>
    </row>
    <row r="7" spans="2:4">
      <c r="B7" s="766" t="str">
        <f>EPN!B6</f>
        <v>PANCHITA G DE NAVEGACIÓN S.A.E.</v>
      </c>
      <c r="C7" s="766"/>
      <c r="D7" s="766"/>
    </row>
    <row r="8" spans="2:4">
      <c r="B8" s="759" t="s">
        <v>2833</v>
      </c>
      <c r="C8" s="759"/>
      <c r="D8" s="759"/>
    </row>
    <row r="9" spans="2:4">
      <c r="B9" s="759" t="s">
        <v>3841</v>
      </c>
      <c r="C9" s="759"/>
      <c r="D9" s="759"/>
    </row>
    <row r="10" spans="2:4" ht="18" customHeight="1">
      <c r="B10" s="760" t="s">
        <v>3842</v>
      </c>
      <c r="C10" s="760"/>
      <c r="D10" s="760"/>
    </row>
    <row r="11" spans="2:4">
      <c r="B11" s="760" t="s">
        <v>3285</v>
      </c>
      <c r="C11" s="760"/>
      <c r="D11" s="760"/>
    </row>
    <row r="12" spans="2:4">
      <c r="B12" s="262"/>
      <c r="C12" s="262"/>
      <c r="D12" s="262"/>
    </row>
    <row r="13" spans="2:4">
      <c r="B13" s="262"/>
      <c r="C13" s="262"/>
      <c r="D13" s="262"/>
    </row>
    <row r="14" spans="2:4">
      <c r="B14" s="263"/>
      <c r="C14" s="264">
        <f>ER!D15</f>
        <v>45930</v>
      </c>
      <c r="D14" s="264">
        <f>ER!E15</f>
        <v>45565</v>
      </c>
    </row>
    <row r="15" spans="2:4">
      <c r="B15" s="265"/>
      <c r="C15" s="708" t="s">
        <v>3838</v>
      </c>
      <c r="D15" s="266"/>
    </row>
    <row r="16" spans="2:4">
      <c r="B16" s="267" t="s">
        <v>2994</v>
      </c>
      <c r="C16" s="268"/>
      <c r="D16" s="268"/>
    </row>
    <row r="17" spans="1:9">
      <c r="B17" s="265" t="s">
        <v>2995</v>
      </c>
      <c r="C17" s="269">
        <v>457988354.77324575</v>
      </c>
      <c r="D17" s="269">
        <v>368268913.81543314</v>
      </c>
    </row>
    <row r="18" spans="1:9" s="273" customFormat="1">
      <c r="A18" s="144"/>
      <c r="B18" s="265" t="s">
        <v>3009</v>
      </c>
      <c r="C18" s="269">
        <v>-332875451.71100694</v>
      </c>
      <c r="D18" s="269">
        <v>-328901808.25800884</v>
      </c>
      <c r="G18" s="144"/>
      <c r="H18" s="144"/>
      <c r="I18" s="144"/>
    </row>
    <row r="19" spans="1:9" s="273" customFormat="1">
      <c r="A19" s="144"/>
      <c r="B19" s="265" t="s">
        <v>2996</v>
      </c>
      <c r="C19" s="269">
        <v>-30521832.061999999</v>
      </c>
      <c r="D19" s="269">
        <v>-34847020.590000004</v>
      </c>
      <c r="G19" s="144"/>
      <c r="H19" s="144"/>
      <c r="I19" s="144"/>
    </row>
    <row r="20" spans="1:9" s="273" customFormat="1">
      <c r="A20" s="144"/>
      <c r="B20" s="265" t="s">
        <v>2997</v>
      </c>
      <c r="C20" s="269">
        <v>9077309.3247187641</v>
      </c>
      <c r="D20" s="269">
        <v>-27339012.433558121</v>
      </c>
      <c r="G20" s="144"/>
      <c r="H20" s="144"/>
      <c r="I20" s="144"/>
    </row>
    <row r="21" spans="1:9" s="273" customFormat="1">
      <c r="A21" s="144"/>
      <c r="B21" s="265" t="s">
        <v>3829</v>
      </c>
      <c r="C21" s="269">
        <v>-450834.64500000002</v>
      </c>
      <c r="D21" s="269">
        <v>-880000</v>
      </c>
      <c r="G21" s="144"/>
      <c r="H21" s="144"/>
      <c r="I21" s="144"/>
    </row>
    <row r="22" spans="1:9" s="273" customFormat="1">
      <c r="A22" s="144"/>
      <c r="B22" s="265" t="s">
        <v>2998</v>
      </c>
      <c r="C22" s="269">
        <v>0</v>
      </c>
      <c r="D22" s="269">
        <v>0</v>
      </c>
      <c r="G22" s="144"/>
      <c r="H22" s="144"/>
      <c r="I22" s="144"/>
    </row>
    <row r="23" spans="1:9" s="273" customFormat="1" ht="13.5" thickBot="1">
      <c r="A23" s="144"/>
      <c r="B23" s="267" t="s">
        <v>2999</v>
      </c>
      <c r="C23" s="270">
        <f>SUM(C17:C22)</f>
        <v>103217545.67995757</v>
      </c>
      <c r="D23" s="270">
        <f>SUM(D17:D22)</f>
        <v>-23698927.466133818</v>
      </c>
      <c r="G23" s="144"/>
      <c r="H23" s="144"/>
      <c r="I23" s="144"/>
    </row>
    <row r="24" spans="1:9" s="273" customFormat="1" ht="13.5" thickTop="1">
      <c r="A24" s="144"/>
      <c r="B24" s="265"/>
      <c r="C24" s="269"/>
      <c r="D24" s="269"/>
      <c r="G24" s="144"/>
      <c r="H24" s="144"/>
      <c r="I24" s="144"/>
    </row>
    <row r="25" spans="1:9" s="273" customFormat="1">
      <c r="A25" s="144"/>
      <c r="B25" s="267" t="s">
        <v>3000</v>
      </c>
      <c r="C25" s="269"/>
      <c r="D25" s="269"/>
      <c r="G25" s="144"/>
      <c r="H25" s="144"/>
      <c r="I25" s="144"/>
    </row>
    <row r="26" spans="1:9" s="273" customFormat="1">
      <c r="A26" s="144"/>
      <c r="B26" s="265" t="s">
        <v>3001</v>
      </c>
      <c r="C26" s="269">
        <v>-4118382.9407349853</v>
      </c>
      <c r="D26" s="269">
        <v>342855.42189599609</v>
      </c>
      <c r="G26" s="144"/>
      <c r="H26" s="144"/>
      <c r="I26" s="144"/>
    </row>
    <row r="27" spans="1:9" s="273" customFormat="1" hidden="1">
      <c r="A27" s="144"/>
      <c r="B27" s="265" t="s">
        <v>3315</v>
      </c>
      <c r="C27" s="269">
        <v>-3.9200067520141603E-4</v>
      </c>
      <c r="D27" s="269">
        <v>4.79999303817749E-4</v>
      </c>
      <c r="G27" s="144"/>
      <c r="H27" s="144"/>
      <c r="I27" s="144"/>
    </row>
    <row r="28" spans="1:9" s="273" customFormat="1">
      <c r="A28" s="144"/>
      <c r="B28" s="265" t="s">
        <v>3010</v>
      </c>
      <c r="C28" s="269">
        <v>364566.93199999997</v>
      </c>
      <c r="D28" s="269">
        <v>4939431.4800000004</v>
      </c>
      <c r="G28" s="144"/>
      <c r="H28" s="144"/>
      <c r="I28" s="144"/>
    </row>
    <row r="29" spans="1:9" s="273" customFormat="1" hidden="1">
      <c r="A29" s="144"/>
      <c r="B29" s="265" t="s">
        <v>3011</v>
      </c>
      <c r="C29" s="269">
        <v>0</v>
      </c>
      <c r="D29" s="269">
        <v>0</v>
      </c>
      <c r="G29" s="144"/>
      <c r="H29" s="144"/>
      <c r="I29" s="144"/>
    </row>
    <row r="30" spans="1:9" s="273" customFormat="1" ht="13.5" thickBot="1">
      <c r="A30" s="144"/>
      <c r="B30" s="267" t="s">
        <v>3002</v>
      </c>
      <c r="C30" s="270">
        <f>SUM(C26:C29)</f>
        <v>-3753816.0091269859</v>
      </c>
      <c r="D30" s="270">
        <f>SUM(D26:D29)</f>
        <v>5282286.9023759961</v>
      </c>
      <c r="G30" s="144"/>
      <c r="H30" s="144"/>
      <c r="I30" s="144"/>
    </row>
    <row r="31" spans="1:9" s="273" customFormat="1" ht="13.5" thickTop="1">
      <c r="A31" s="144"/>
      <c r="B31" s="265"/>
      <c r="C31" s="269"/>
      <c r="D31" s="269"/>
      <c r="G31" s="144"/>
      <c r="H31" s="144"/>
      <c r="I31" s="144"/>
    </row>
    <row r="32" spans="1:9" s="273" customFormat="1">
      <c r="A32" s="144"/>
      <c r="B32" s="267" t="s">
        <v>3003</v>
      </c>
      <c r="C32" s="269"/>
      <c r="D32" s="269"/>
      <c r="G32" s="144"/>
      <c r="H32" s="144"/>
      <c r="I32" s="144"/>
    </row>
    <row r="33" spans="1:9" s="273" customFormat="1">
      <c r="A33" s="144"/>
      <c r="B33" s="265" t="s">
        <v>3831</v>
      </c>
      <c r="C33" s="269">
        <v>-78074013.260576412</v>
      </c>
      <c r="D33" s="269">
        <v>75921185.785285413</v>
      </c>
      <c r="G33" s="144"/>
      <c r="H33" s="144"/>
      <c r="I33" s="144"/>
    </row>
    <row r="34" spans="1:9" s="273" customFormat="1">
      <c r="A34" s="144"/>
      <c r="B34" s="265" t="s">
        <v>3830</v>
      </c>
      <c r="C34" s="269">
        <v>17241897.492823295</v>
      </c>
      <c r="D34" s="269">
        <v>0</v>
      </c>
      <c r="G34" s="144"/>
      <c r="H34" s="144"/>
      <c r="I34" s="144"/>
    </row>
    <row r="35" spans="1:9">
      <c r="B35" s="265" t="s">
        <v>14</v>
      </c>
      <c r="C35" s="269">
        <v>-29237392.472090844</v>
      </c>
      <c r="D35" s="269">
        <v>-30031036.881112624</v>
      </c>
    </row>
    <row r="36" spans="1:9" ht="13.5" thickBot="1">
      <c r="B36" s="267" t="s">
        <v>3004</v>
      </c>
      <c r="C36" s="270">
        <f>+SUM(C33:C35)</f>
        <v>-90069508.239843965</v>
      </c>
      <c r="D36" s="270">
        <f>+SUM(D33:D35)</f>
        <v>45890148.904172793</v>
      </c>
    </row>
    <row r="37" spans="1:9" ht="13.5" thickTop="1">
      <c r="B37" s="267"/>
      <c r="C37" s="271"/>
      <c r="D37" s="271"/>
    </row>
    <row r="38" spans="1:9">
      <c r="B38" s="265" t="s">
        <v>3006</v>
      </c>
      <c r="C38" s="269">
        <v>344463.94569241966</v>
      </c>
      <c r="D38" s="269">
        <v>-336986.95874653652</v>
      </c>
    </row>
    <row r="39" spans="1:9">
      <c r="B39" s="267"/>
      <c r="C39" s="271"/>
      <c r="D39" s="271"/>
    </row>
    <row r="40" spans="1:9">
      <c r="B40" s="265" t="s">
        <v>3005</v>
      </c>
      <c r="C40" s="612">
        <f>+C23+C30+C36+C38</f>
        <v>9738685.376679033</v>
      </c>
      <c r="D40" s="612">
        <f>+D23+D30+D36+D38</f>
        <v>27136521.381668434</v>
      </c>
    </row>
    <row r="41" spans="1:9">
      <c r="B41" s="265" t="s">
        <v>3007</v>
      </c>
      <c r="C41" s="612">
        <v>15991204.81116</v>
      </c>
      <c r="D41" s="612">
        <v>17420114.528240003</v>
      </c>
    </row>
    <row r="42" spans="1:9" ht="9" customHeight="1">
      <c r="B42" s="265"/>
      <c r="C42" s="269"/>
      <c r="D42" s="269"/>
    </row>
    <row r="43" spans="1:9" ht="13.5" thickBot="1">
      <c r="B43" s="267" t="s">
        <v>3217</v>
      </c>
      <c r="C43" s="270">
        <f>C40+C41</f>
        <v>25729890.187839031</v>
      </c>
      <c r="D43" s="270">
        <f>D40+D41</f>
        <v>44556635.909908436</v>
      </c>
    </row>
    <row r="44" spans="1:9" ht="8.25" customHeight="1" thickTop="1">
      <c r="B44" s="265"/>
      <c r="C44" s="272"/>
    </row>
    <row r="45" spans="1:9">
      <c r="B45" s="265"/>
      <c r="C45" s="272"/>
    </row>
    <row r="46" spans="1:9" ht="15">
      <c r="B46" s="621" t="s">
        <v>3776</v>
      </c>
      <c r="C46" s="269">
        <v>25729890.188120004</v>
      </c>
      <c r="D46" s="269">
        <v>51718188.5964</v>
      </c>
    </row>
    <row r="47" spans="1:9" ht="15">
      <c r="B47" s="621" t="s">
        <v>3777</v>
      </c>
      <c r="C47" s="269">
        <v>0</v>
      </c>
      <c r="D47" s="269">
        <v>-7161552.6866031997</v>
      </c>
    </row>
    <row r="48" spans="1:9" ht="15" thickBot="1">
      <c r="B48" s="622" t="s">
        <v>3778</v>
      </c>
      <c r="C48" s="623">
        <f>+C46+C47</f>
        <v>25729890.188120004</v>
      </c>
      <c r="D48" s="623">
        <f>+D46+D47</f>
        <v>44556635.909796804</v>
      </c>
    </row>
    <row r="49" spans="2:4" ht="13.5" thickTop="1">
      <c r="B49" s="265"/>
      <c r="C49" s="272"/>
    </row>
    <row r="50" spans="2:4">
      <c r="B50" s="144" t="str">
        <f>EPN!B44</f>
        <v>Las 40 notas que se acompañan forman parte integrante de estos estados contables.</v>
      </c>
    </row>
    <row r="52" spans="2:4">
      <c r="C52" s="570">
        <f>C43-BG!E18</f>
        <v>0.18783903121948242</v>
      </c>
      <c r="D52" s="398">
        <f>D43+969885</f>
        <v>45526520.909908436</v>
      </c>
    </row>
    <row r="53" spans="2:4">
      <c r="C53" s="571"/>
      <c r="D53" s="570"/>
    </row>
    <row r="55" spans="2:4">
      <c r="B55" s="262" t="s">
        <v>2978</v>
      </c>
      <c r="C55" s="262" t="s">
        <v>2978</v>
      </c>
      <c r="D55" s="262" t="s">
        <v>3008</v>
      </c>
    </row>
    <row r="56" spans="2:4">
      <c r="B56" s="280" t="s">
        <v>2750</v>
      </c>
      <c r="C56" s="280" t="s">
        <v>3670</v>
      </c>
      <c r="D56" s="262" t="s">
        <v>2751</v>
      </c>
    </row>
    <row r="57" spans="2:4">
      <c r="B57" s="262" t="s">
        <v>163</v>
      </c>
      <c r="C57" s="262" t="s">
        <v>2975</v>
      </c>
      <c r="D57" s="552" t="s">
        <v>164</v>
      </c>
    </row>
  </sheetData>
  <mergeCells count="6">
    <mergeCell ref="B11:D11"/>
    <mergeCell ref="B5:D5"/>
    <mergeCell ref="B7:D7"/>
    <mergeCell ref="B8:D8"/>
    <mergeCell ref="B9:D9"/>
    <mergeCell ref="B10:D10"/>
  </mergeCells>
  <hyperlinks>
    <hyperlink ref="C2" location="Indice!A1" display="Indice" xr:uid="{007BBEDA-3A7C-495B-97E1-6B8D61038224}"/>
  </hyperlinks>
  <pageMargins left="0.70866141732283472" right="0.70866141732283472" top="0.74803149606299213" bottom="0.74803149606299213" header="0.31496062992125984" footer="0.31496062992125984"/>
  <pageSetup paperSize="9" scale="6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BC7FA-8046-421F-A147-956ADBABB6D8}">
  <sheetPr>
    <pageSetUpPr fitToPage="1"/>
  </sheetPr>
  <dimension ref="B1:S1269"/>
  <sheetViews>
    <sheetView showGridLines="0" tabSelected="1" topLeftCell="A58" zoomScaleNormal="100" workbookViewId="0">
      <selection activeCell="B68" sqref="B68:I68"/>
    </sheetView>
  </sheetViews>
  <sheetFormatPr baseColWidth="10" defaultColWidth="11.42578125" defaultRowHeight="15" outlineLevelRow="1"/>
  <cols>
    <col min="1" max="1" width="6.7109375" style="331" customWidth="1"/>
    <col min="2" max="2" width="23.28515625" style="331" customWidth="1"/>
    <col min="3" max="3" width="23.7109375" style="331" customWidth="1"/>
    <col min="4" max="4" width="12" style="331" customWidth="1"/>
    <col min="5" max="5" width="12.7109375" style="331" customWidth="1"/>
    <col min="6" max="7" width="11.7109375" style="331" customWidth="1"/>
    <col min="8" max="8" width="13.7109375" style="331" customWidth="1"/>
    <col min="9" max="9" width="13.28515625" style="331" customWidth="1"/>
    <col min="10" max="11" width="11.28515625" style="331" customWidth="1"/>
    <col min="12" max="12" width="5.7109375" style="331" customWidth="1"/>
    <col min="13" max="13" width="11.140625" style="331" customWidth="1"/>
    <col min="14" max="14" width="11.7109375" style="331" customWidth="1"/>
    <col min="15" max="15" width="11.140625" style="331" customWidth="1"/>
    <col min="16" max="16" width="10.5703125" style="331" customWidth="1"/>
    <col min="17" max="17" width="12.28515625" style="331" customWidth="1"/>
    <col min="18" max="18" width="10" style="331" customWidth="1"/>
    <col min="19" max="16384" width="11.42578125" style="331"/>
  </cols>
  <sheetData>
    <row r="1" spans="2:13" ht="15" customHeight="1">
      <c r="J1" s="458" t="s">
        <v>2861</v>
      </c>
    </row>
    <row r="3" spans="2:13">
      <c r="B3" s="812" t="s">
        <v>2963</v>
      </c>
      <c r="C3" s="812"/>
      <c r="D3" s="812"/>
      <c r="E3" s="812"/>
      <c r="F3" s="812"/>
      <c r="G3" s="812"/>
      <c r="H3" s="812"/>
      <c r="I3" s="812"/>
      <c r="J3" s="812"/>
    </row>
    <row r="4" spans="2:13">
      <c r="B4" s="572"/>
      <c r="C4" s="572"/>
      <c r="D4" s="572"/>
      <c r="E4" s="572"/>
      <c r="F4" s="572"/>
      <c r="G4" s="572"/>
      <c r="H4" s="572"/>
      <c r="I4" s="572"/>
      <c r="J4" s="572"/>
    </row>
    <row r="5" spans="2:13" ht="34.5" customHeight="1">
      <c r="B5" s="813" t="s">
        <v>3847</v>
      </c>
      <c r="C5" s="813"/>
      <c r="D5" s="813"/>
      <c r="E5" s="813"/>
      <c r="F5" s="813"/>
      <c r="G5" s="813"/>
      <c r="H5" s="813"/>
      <c r="I5" s="813"/>
      <c r="J5" s="813"/>
      <c r="K5" s="573"/>
      <c r="L5" s="573"/>
      <c r="M5" s="573"/>
    </row>
    <row r="6" spans="2:13" ht="15" customHeight="1"/>
    <row r="7" spans="2:13" ht="15" customHeight="1">
      <c r="B7" s="574" t="s">
        <v>3837</v>
      </c>
      <c r="C7" s="574"/>
      <c r="D7" s="574"/>
      <c r="E7" s="574"/>
      <c r="F7" s="574"/>
      <c r="G7" s="574"/>
      <c r="H7" s="574"/>
      <c r="I7" s="574"/>
      <c r="J7" s="574"/>
      <c r="K7" s="816"/>
      <c r="L7" s="816"/>
      <c r="M7" s="816"/>
    </row>
    <row r="8" spans="2:13" ht="15" customHeight="1">
      <c r="B8" s="574"/>
      <c r="C8" s="574"/>
      <c r="D8" s="574"/>
      <c r="E8" s="574"/>
      <c r="F8" s="574"/>
      <c r="G8" s="574"/>
      <c r="H8" s="574"/>
      <c r="I8" s="574"/>
      <c r="J8" s="574"/>
      <c r="K8" s="575"/>
      <c r="L8" s="575"/>
      <c r="M8" s="575"/>
    </row>
    <row r="9" spans="2:13" ht="27.6" customHeight="1">
      <c r="B9" s="774" t="s">
        <v>3013</v>
      </c>
      <c r="C9" s="774"/>
      <c r="D9" s="774"/>
      <c r="E9" s="774"/>
      <c r="F9" s="774"/>
      <c r="G9" s="774"/>
      <c r="H9" s="774"/>
      <c r="I9" s="774"/>
      <c r="J9" s="618"/>
      <c r="K9" s="576"/>
      <c r="L9" s="576"/>
      <c r="M9" s="576"/>
    </row>
    <row r="10" spans="2:13" ht="15" customHeight="1"/>
    <row r="11" spans="2:13" ht="43.9" customHeight="1">
      <c r="B11" s="774" t="s">
        <v>3014</v>
      </c>
      <c r="C11" s="774"/>
      <c r="D11" s="774"/>
      <c r="E11" s="774"/>
      <c r="F11" s="774"/>
      <c r="G11" s="774"/>
      <c r="H11" s="774"/>
      <c r="I11" s="774"/>
      <c r="J11" s="618"/>
      <c r="K11" s="576"/>
      <c r="L11" s="576"/>
      <c r="M11" s="576"/>
    </row>
    <row r="12" spans="2:13" ht="15" customHeight="1"/>
    <row r="13" spans="2:13" ht="64.900000000000006" customHeight="1">
      <c r="B13" s="774" t="s">
        <v>3820</v>
      </c>
      <c r="C13" s="774"/>
      <c r="D13" s="774"/>
      <c r="E13" s="774"/>
      <c r="F13" s="774"/>
      <c r="G13" s="774"/>
      <c r="H13" s="774"/>
      <c r="I13" s="774"/>
      <c r="J13" s="618"/>
      <c r="K13" s="576"/>
      <c r="L13" s="576"/>
      <c r="M13" s="576"/>
    </row>
    <row r="14" spans="2:13" ht="15" customHeight="1">
      <c r="B14" s="800"/>
      <c r="C14" s="800"/>
      <c r="D14" s="800"/>
      <c r="E14" s="800"/>
      <c r="F14" s="800"/>
      <c r="G14" s="800"/>
      <c r="H14" s="800"/>
      <c r="I14" s="800"/>
      <c r="J14" s="800"/>
    </row>
    <row r="15" spans="2:13" ht="74.45" customHeight="1">
      <c r="B15" s="774" t="s">
        <v>3015</v>
      </c>
      <c r="C15" s="774"/>
      <c r="D15" s="774"/>
      <c r="E15" s="774"/>
      <c r="F15" s="774"/>
      <c r="G15" s="774"/>
      <c r="H15" s="774"/>
      <c r="I15" s="774"/>
      <c r="J15" s="618"/>
      <c r="K15" s="576"/>
      <c r="L15" s="576"/>
      <c r="M15" s="576"/>
    </row>
    <row r="16" spans="2:13" ht="15" customHeight="1">
      <c r="B16" s="800"/>
      <c r="C16" s="800"/>
      <c r="D16" s="800"/>
      <c r="E16" s="800"/>
      <c r="F16" s="800"/>
      <c r="G16" s="800"/>
      <c r="H16" s="800"/>
      <c r="I16" s="800"/>
      <c r="J16" s="800"/>
    </row>
    <row r="17" spans="2:10" ht="43.5" customHeight="1">
      <c r="B17" s="774" t="s">
        <v>3016</v>
      </c>
      <c r="C17" s="774"/>
      <c r="D17" s="774"/>
      <c r="E17" s="774"/>
      <c r="F17" s="774"/>
      <c r="G17" s="774"/>
      <c r="H17" s="774"/>
      <c r="I17" s="774"/>
      <c r="J17" s="618"/>
    </row>
    <row r="18" spans="2:10" ht="15" customHeight="1">
      <c r="B18" s="815" t="s">
        <v>3012</v>
      </c>
      <c r="C18" s="815"/>
      <c r="D18" s="815"/>
      <c r="E18" s="815"/>
      <c r="F18" s="815"/>
      <c r="G18" s="815"/>
      <c r="H18" s="815"/>
      <c r="I18" s="815"/>
    </row>
    <row r="19" spans="2:10" ht="15" customHeight="1"/>
    <row r="20" spans="2:10" ht="15" customHeight="1"/>
    <row r="21" spans="2:10" ht="15" customHeight="1">
      <c r="B21" s="807" t="s">
        <v>3218</v>
      </c>
      <c r="C21" s="807"/>
      <c r="D21" s="807"/>
      <c r="E21" s="807"/>
      <c r="F21" s="807"/>
      <c r="G21" s="807"/>
      <c r="H21" s="807"/>
      <c r="I21" s="807"/>
    </row>
    <row r="22" spans="2:10" ht="15" customHeight="1">
      <c r="B22" s="441"/>
      <c r="C22" s="441"/>
      <c r="D22" s="441"/>
      <c r="E22" s="441"/>
      <c r="F22" s="441"/>
      <c r="G22" s="441"/>
      <c r="H22" s="441"/>
      <c r="I22" s="441"/>
    </row>
    <row r="23" spans="2:10" ht="82.15" customHeight="1">
      <c r="B23" s="800" t="s">
        <v>3848</v>
      </c>
      <c r="C23" s="800"/>
      <c r="D23" s="800"/>
      <c r="E23" s="800"/>
      <c r="F23" s="800"/>
      <c r="G23" s="800"/>
      <c r="H23" s="800"/>
      <c r="I23" s="800"/>
    </row>
    <row r="24" spans="2:10" ht="15" customHeight="1">
      <c r="B24" s="442"/>
      <c r="C24" s="442"/>
      <c r="D24" s="442"/>
      <c r="E24" s="442"/>
      <c r="F24" s="442"/>
      <c r="G24" s="442"/>
      <c r="H24" s="442"/>
      <c r="I24" s="442"/>
    </row>
    <row r="25" spans="2:10" ht="43.15" customHeight="1">
      <c r="B25" s="799" t="s">
        <v>3241</v>
      </c>
      <c r="C25" s="799"/>
      <c r="D25" s="799"/>
      <c r="E25" s="799"/>
      <c r="F25" s="799"/>
      <c r="G25" s="799"/>
      <c r="H25" s="799"/>
      <c r="I25" s="799"/>
    </row>
    <row r="26" spans="2:10" ht="15" customHeight="1">
      <c r="B26" s="443"/>
      <c r="C26" s="443"/>
      <c r="D26" s="443"/>
      <c r="E26" s="443"/>
      <c r="F26" s="443"/>
      <c r="G26" s="443"/>
      <c r="H26" s="443"/>
      <c r="I26" s="443"/>
    </row>
    <row r="27" spans="2:10" ht="44.45" customHeight="1">
      <c r="B27" s="808" t="s">
        <v>3849</v>
      </c>
      <c r="C27" s="808"/>
      <c r="D27" s="808"/>
      <c r="E27" s="808"/>
      <c r="F27" s="808"/>
      <c r="G27" s="808"/>
      <c r="H27" s="808"/>
      <c r="I27" s="808"/>
    </row>
    <row r="28" spans="2:10" ht="15" customHeight="1">
      <c r="B28" s="444"/>
      <c r="C28" s="444"/>
      <c r="D28" s="444"/>
      <c r="E28" s="444"/>
      <c r="F28" s="444"/>
      <c r="G28" s="444"/>
      <c r="H28" s="444"/>
      <c r="I28" s="444"/>
    </row>
    <row r="29" spans="2:10" ht="33" customHeight="1">
      <c r="B29" s="808" t="s">
        <v>3850</v>
      </c>
      <c r="C29" s="808"/>
      <c r="D29" s="808"/>
      <c r="E29" s="808"/>
      <c r="F29" s="808"/>
      <c r="G29" s="808"/>
      <c r="H29" s="808"/>
      <c r="I29" s="808"/>
    </row>
    <row r="30" spans="2:10" ht="15" customHeight="1">
      <c r="B30" s="444"/>
      <c r="C30" s="444"/>
      <c r="D30" s="444"/>
      <c r="E30" s="444"/>
      <c r="F30" s="444"/>
      <c r="G30" s="444"/>
      <c r="H30" s="444"/>
      <c r="I30" s="444"/>
    </row>
    <row r="31" spans="2:10" ht="15" customHeight="1">
      <c r="B31" s="798" t="s">
        <v>3235</v>
      </c>
      <c r="C31" s="798"/>
      <c r="D31" s="798"/>
      <c r="E31" s="798"/>
      <c r="F31" s="798"/>
      <c r="G31" s="798"/>
      <c r="H31" s="798"/>
      <c r="I31" s="798"/>
    </row>
    <row r="32" spans="2:10" ht="15" customHeight="1">
      <c r="B32" s="446"/>
      <c r="C32" s="446"/>
      <c r="D32" s="446"/>
      <c r="E32" s="446"/>
      <c r="F32" s="446"/>
      <c r="G32" s="446"/>
      <c r="H32" s="446"/>
      <c r="I32" s="446"/>
    </row>
    <row r="33" spans="2:9" ht="48" customHeight="1">
      <c r="B33" s="799" t="s">
        <v>3017</v>
      </c>
      <c r="C33" s="799"/>
      <c r="D33" s="799"/>
      <c r="E33" s="799"/>
      <c r="F33" s="799"/>
      <c r="G33" s="799"/>
      <c r="H33" s="799"/>
      <c r="I33" s="799"/>
    </row>
    <row r="34" spans="2:9" ht="15" customHeight="1"/>
    <row r="35" spans="2:9" ht="61.15" customHeight="1">
      <c r="B35" s="799" t="s">
        <v>3018</v>
      </c>
      <c r="C35" s="799"/>
      <c r="D35" s="799"/>
      <c r="E35" s="799"/>
      <c r="F35" s="799"/>
      <c r="G35" s="799"/>
      <c r="H35" s="799"/>
      <c r="I35" s="799"/>
    </row>
    <row r="36" spans="2:9" ht="15" customHeight="1">
      <c r="B36" s="447"/>
    </row>
    <row r="37" spans="2:9" ht="44.45" customHeight="1">
      <c r="B37" s="799" t="s">
        <v>3019</v>
      </c>
      <c r="C37" s="799"/>
      <c r="D37" s="799"/>
      <c r="E37" s="799"/>
      <c r="F37" s="799"/>
      <c r="G37" s="799"/>
      <c r="H37" s="799"/>
      <c r="I37" s="799"/>
    </row>
    <row r="38" spans="2:9" ht="15" customHeight="1"/>
    <row r="39" spans="2:9" ht="15" customHeight="1">
      <c r="B39" s="799" t="s">
        <v>3020</v>
      </c>
      <c r="C39" s="799"/>
      <c r="D39" s="799"/>
      <c r="E39" s="799"/>
      <c r="F39" s="799"/>
      <c r="G39" s="799"/>
      <c r="H39" s="799"/>
      <c r="I39" s="799"/>
    </row>
    <row r="40" spans="2:9" ht="15" customHeight="1"/>
    <row r="41" spans="2:9" ht="15" customHeight="1">
      <c r="B41" s="448" t="s">
        <v>3665</v>
      </c>
    </row>
    <row r="42" spans="2:9" ht="36" customHeight="1">
      <c r="B42" s="799" t="s">
        <v>3021</v>
      </c>
      <c r="C42" s="799"/>
      <c r="D42" s="799"/>
      <c r="E42" s="799"/>
      <c r="F42" s="799"/>
      <c r="G42" s="799"/>
      <c r="H42" s="799"/>
      <c r="I42" s="799"/>
    </row>
    <row r="43" spans="2:9" ht="15" customHeight="1"/>
    <row r="44" spans="2:9" ht="15" customHeight="1">
      <c r="B44" s="448" t="s">
        <v>3666</v>
      </c>
    </row>
    <row r="45" spans="2:9" ht="42.6" customHeight="1">
      <c r="B45" s="799" t="s">
        <v>3022</v>
      </c>
      <c r="C45" s="799"/>
      <c r="D45" s="799"/>
      <c r="E45" s="799"/>
      <c r="F45" s="799"/>
      <c r="G45" s="799"/>
      <c r="H45" s="799"/>
      <c r="I45" s="799"/>
    </row>
    <row r="46" spans="2:9" ht="15" customHeight="1"/>
    <row r="47" spans="2:9" ht="15" customHeight="1">
      <c r="B47" s="799" t="s">
        <v>3130</v>
      </c>
      <c r="C47" s="799"/>
      <c r="D47" s="799"/>
      <c r="E47" s="799"/>
      <c r="F47" s="799"/>
      <c r="G47" s="799"/>
      <c r="H47" s="799"/>
      <c r="I47" s="799"/>
    </row>
    <row r="48" spans="2:9" ht="15" customHeight="1"/>
    <row r="49" spans="2:9" ht="15" customHeight="1">
      <c r="B49" s="799" t="s">
        <v>3131</v>
      </c>
      <c r="C49" s="799"/>
      <c r="D49" s="799"/>
      <c r="E49" s="799"/>
      <c r="F49" s="799"/>
      <c r="G49" s="799"/>
      <c r="H49" s="799"/>
      <c r="I49" s="799"/>
    </row>
    <row r="50" spans="2:9" ht="15" customHeight="1">
      <c r="B50" s="799"/>
      <c r="C50" s="799"/>
      <c r="D50" s="799"/>
      <c r="E50" s="799"/>
      <c r="F50" s="799"/>
      <c r="G50" s="799"/>
      <c r="H50" s="799"/>
      <c r="I50" s="799"/>
    </row>
    <row r="51" spans="2:9" ht="15" customHeight="1">
      <c r="B51" s="331" t="s">
        <v>3132</v>
      </c>
    </row>
    <row r="52" spans="2:9" ht="15" customHeight="1">
      <c r="B52" s="799"/>
      <c r="C52" s="799"/>
      <c r="D52" s="799"/>
      <c r="E52" s="799"/>
      <c r="F52" s="799"/>
      <c r="G52" s="799"/>
      <c r="H52" s="799"/>
      <c r="I52" s="799"/>
    </row>
    <row r="53" spans="2:9" ht="15" customHeight="1">
      <c r="B53" s="799" t="s">
        <v>3133</v>
      </c>
      <c r="C53" s="799"/>
      <c r="D53" s="799"/>
      <c r="E53" s="799"/>
      <c r="F53" s="799"/>
      <c r="G53" s="799"/>
      <c r="H53" s="799"/>
      <c r="I53" s="799"/>
    </row>
    <row r="54" spans="2:9" ht="15" customHeight="1"/>
    <row r="55" spans="2:9" ht="45" customHeight="1">
      <c r="B55" s="799" t="s">
        <v>3839</v>
      </c>
      <c r="C55" s="799"/>
      <c r="D55" s="799"/>
      <c r="E55" s="799"/>
      <c r="F55" s="799"/>
      <c r="G55" s="799"/>
      <c r="H55" s="799"/>
      <c r="I55" s="799"/>
    </row>
    <row r="56" spans="2:9" ht="15" customHeight="1"/>
    <row r="57" spans="2:9" ht="12.6" customHeight="1">
      <c r="B57" s="799" t="s">
        <v>3134</v>
      </c>
      <c r="C57" s="799"/>
      <c r="D57" s="799"/>
      <c r="E57" s="799"/>
      <c r="F57" s="799"/>
      <c r="G57" s="799"/>
      <c r="H57" s="799"/>
      <c r="I57" s="799"/>
    </row>
    <row r="58" spans="2:9" ht="15" customHeight="1"/>
    <row r="59" spans="2:9" ht="25.9" customHeight="1">
      <c r="B59" s="799" t="s">
        <v>3135</v>
      </c>
      <c r="C59" s="799"/>
      <c r="D59" s="799"/>
      <c r="E59" s="799"/>
      <c r="F59" s="799"/>
      <c r="G59" s="799"/>
      <c r="H59" s="799"/>
      <c r="I59" s="799"/>
    </row>
    <row r="60" spans="2:9" ht="15" customHeight="1"/>
    <row r="61" spans="2:9" ht="15" customHeight="1">
      <c r="B61" s="448" t="s">
        <v>3664</v>
      </c>
    </row>
    <row r="62" spans="2:9" ht="15" customHeight="1">
      <c r="B62" s="799" t="s">
        <v>3023</v>
      </c>
      <c r="C62" s="799"/>
      <c r="D62" s="799"/>
      <c r="E62" s="799"/>
      <c r="F62" s="799"/>
      <c r="G62" s="799"/>
      <c r="H62" s="799"/>
      <c r="I62" s="799"/>
    </row>
    <row r="63" spans="2:9" ht="15" customHeight="1"/>
    <row r="64" spans="2:9" ht="30" customHeight="1">
      <c r="B64" s="799" t="s">
        <v>3024</v>
      </c>
      <c r="C64" s="799"/>
      <c r="D64" s="799"/>
      <c r="E64" s="799"/>
      <c r="F64" s="799"/>
      <c r="G64" s="799"/>
      <c r="H64" s="799"/>
      <c r="I64" s="799"/>
    </row>
    <row r="65" spans="2:9" ht="15" customHeight="1"/>
    <row r="66" spans="2:9" ht="75" customHeight="1">
      <c r="B66" s="799" t="s">
        <v>3851</v>
      </c>
      <c r="C66" s="799"/>
      <c r="D66" s="799"/>
      <c r="E66" s="799"/>
      <c r="F66" s="799"/>
      <c r="G66" s="799"/>
      <c r="H66" s="799"/>
      <c r="I66" s="799"/>
    </row>
    <row r="67" spans="2:9" ht="15" customHeight="1"/>
    <row r="68" spans="2:9" ht="15" customHeight="1">
      <c r="B68" s="799" t="s">
        <v>3136</v>
      </c>
      <c r="C68" s="799"/>
      <c r="D68" s="799"/>
      <c r="E68" s="799"/>
      <c r="F68" s="799"/>
      <c r="G68" s="799"/>
      <c r="H68" s="799"/>
      <c r="I68" s="799"/>
    </row>
    <row r="69" spans="2:9" ht="15" customHeight="1">
      <c r="B69" s="799"/>
      <c r="C69" s="799"/>
      <c r="D69" s="799"/>
      <c r="E69" s="799"/>
      <c r="F69" s="799"/>
      <c r="G69" s="799"/>
      <c r="H69" s="799"/>
      <c r="I69" s="799"/>
    </row>
    <row r="70" spans="2:9" ht="32.25" customHeight="1">
      <c r="B70" s="811" t="s">
        <v>3137</v>
      </c>
      <c r="C70" s="811"/>
      <c r="D70" s="811"/>
      <c r="E70" s="811"/>
      <c r="F70" s="811"/>
      <c r="G70" s="811"/>
      <c r="H70" s="811"/>
      <c r="I70" s="811"/>
    </row>
    <row r="71" spans="2:9" ht="15" customHeight="1">
      <c r="B71" s="799"/>
      <c r="C71" s="799"/>
      <c r="D71" s="799"/>
      <c r="E71" s="799"/>
      <c r="F71" s="799"/>
      <c r="G71" s="799"/>
      <c r="H71" s="799"/>
      <c r="I71" s="799"/>
    </row>
    <row r="72" spans="2:9" ht="28.9" customHeight="1">
      <c r="B72" s="799" t="s">
        <v>3138</v>
      </c>
      <c r="C72" s="799"/>
      <c r="D72" s="799"/>
      <c r="E72" s="799"/>
      <c r="F72" s="799"/>
      <c r="G72" s="799"/>
      <c r="H72" s="799"/>
      <c r="I72" s="799"/>
    </row>
    <row r="73" spans="2:9">
      <c r="B73" s="443"/>
      <c r="C73" s="443"/>
      <c r="D73" s="443"/>
      <c r="E73" s="443"/>
      <c r="F73" s="443"/>
      <c r="G73" s="443"/>
      <c r="H73" s="443"/>
      <c r="I73" s="443"/>
    </row>
    <row r="74" spans="2:9">
      <c r="B74" s="332" t="s">
        <v>3257</v>
      </c>
      <c r="C74" s="332"/>
      <c r="D74" s="332"/>
      <c r="E74" s="332"/>
      <c r="F74" s="332"/>
      <c r="G74" s="332"/>
      <c r="H74" s="332"/>
      <c r="I74" s="443"/>
    </row>
    <row r="75" spans="2:9">
      <c r="B75" s="443"/>
      <c r="C75" s="443"/>
      <c r="D75" s="443"/>
      <c r="E75" s="443"/>
      <c r="F75" s="443"/>
      <c r="G75" s="443"/>
      <c r="H75" s="443"/>
      <c r="I75" s="443"/>
    </row>
    <row r="76" spans="2:9" ht="27" customHeight="1">
      <c r="B76" s="743" t="s">
        <v>3852</v>
      </c>
      <c r="C76" s="743"/>
      <c r="D76" s="743"/>
      <c r="E76" s="743"/>
      <c r="F76" s="743"/>
      <c r="G76" s="743"/>
      <c r="H76" s="743"/>
      <c r="I76" s="743"/>
    </row>
    <row r="77" spans="2:9">
      <c r="B77" s="443"/>
      <c r="C77" s="443"/>
      <c r="D77" s="443"/>
      <c r="E77" s="443"/>
      <c r="F77" s="443"/>
      <c r="G77" s="443"/>
      <c r="H77" s="443"/>
      <c r="I77" s="443"/>
    </row>
    <row r="78" spans="2:9">
      <c r="B78" s="267" t="s">
        <v>3059</v>
      </c>
      <c r="C78" s="144"/>
      <c r="D78" s="144"/>
      <c r="E78" s="328"/>
      <c r="F78" s="328"/>
      <c r="G78" s="257"/>
      <c r="H78" s="257"/>
      <c r="I78" s="443"/>
    </row>
    <row r="79" spans="2:9">
      <c r="B79" s="267"/>
      <c r="C79" s="144"/>
      <c r="D79" s="810" t="s">
        <v>3048</v>
      </c>
      <c r="E79" s="810"/>
      <c r="F79" s="257"/>
      <c r="G79" s="810" t="s">
        <v>3049</v>
      </c>
      <c r="H79" s="810"/>
      <c r="I79" s="443"/>
    </row>
    <row r="80" spans="2:9">
      <c r="B80" s="144"/>
      <c r="C80" s="144"/>
      <c r="D80" s="809" t="s">
        <v>3058</v>
      </c>
      <c r="E80" s="809"/>
      <c r="F80" s="624"/>
      <c r="G80" s="809" t="s">
        <v>2840</v>
      </c>
      <c r="H80" s="809"/>
      <c r="I80" s="443"/>
    </row>
    <row r="81" spans="2:9">
      <c r="B81" s="144"/>
      <c r="C81" s="144"/>
      <c r="D81" s="264">
        <f>BG!E14</f>
        <v>45930</v>
      </c>
      <c r="E81" s="329">
        <v>45657</v>
      </c>
      <c r="F81" s="625"/>
      <c r="G81" s="264">
        <f>D81</f>
        <v>45930</v>
      </c>
      <c r="H81" s="329">
        <f>E81</f>
        <v>45657</v>
      </c>
      <c r="I81" s="443"/>
    </row>
    <row r="82" spans="2:9">
      <c r="B82" s="267" t="s">
        <v>46</v>
      </c>
      <c r="C82" s="144"/>
      <c r="D82" s="144"/>
      <c r="E82" s="144"/>
      <c r="F82" s="144"/>
      <c r="G82" s="144"/>
      <c r="H82" s="144"/>
      <c r="I82" s="443"/>
    </row>
    <row r="83" spans="2:9">
      <c r="B83" s="267" t="s">
        <v>3050</v>
      </c>
      <c r="C83" s="144"/>
      <c r="D83" s="144"/>
      <c r="E83" s="144"/>
      <c r="F83" s="144"/>
      <c r="G83" s="144"/>
      <c r="H83" s="144"/>
      <c r="I83" s="443"/>
    </row>
    <row r="84" spans="2:9">
      <c r="B84" s="265" t="s">
        <v>25</v>
      </c>
      <c r="C84" s="144"/>
      <c r="D84" s="626">
        <v>3701077.4148619105</v>
      </c>
      <c r="E84" s="626">
        <v>2047005</v>
      </c>
      <c r="F84" s="250"/>
      <c r="G84" s="324">
        <f>BG!E18</f>
        <v>25729890</v>
      </c>
      <c r="H84" s="627">
        <v>15991204.81116</v>
      </c>
      <c r="I84" s="443"/>
    </row>
    <row r="85" spans="2:9">
      <c r="B85" s="265" t="s">
        <v>26</v>
      </c>
      <c r="C85" s="144"/>
      <c r="D85" s="626">
        <v>7420888.7542692758</v>
      </c>
      <c r="E85" s="626">
        <v>10273494</v>
      </c>
      <c r="F85" s="250"/>
      <c r="G85" s="324">
        <f>BG!E19</f>
        <v>51590019</v>
      </c>
      <c r="H85" s="627">
        <v>80256536.580010906</v>
      </c>
      <c r="I85" s="443"/>
    </row>
    <row r="86" spans="2:9">
      <c r="B86" s="265" t="s">
        <v>3</v>
      </c>
      <c r="C86" s="144"/>
      <c r="D86" s="626">
        <v>1445948.823843498</v>
      </c>
      <c r="E86" s="626">
        <v>697388</v>
      </c>
      <c r="F86" s="250"/>
      <c r="G86" s="324">
        <f>BG!E20</f>
        <v>10052236</v>
      </c>
      <c r="H86" s="627">
        <v>5447991.6953999996</v>
      </c>
      <c r="I86" s="443"/>
    </row>
    <row r="87" spans="2:9">
      <c r="B87" s="265" t="s">
        <v>27</v>
      </c>
      <c r="C87" s="144"/>
      <c r="D87" s="626">
        <v>0</v>
      </c>
      <c r="E87" s="626">
        <v>613632</v>
      </c>
      <c r="F87" s="250"/>
      <c r="G87" s="324">
        <f>BG!E21</f>
        <v>0</v>
      </c>
      <c r="H87" s="627">
        <v>4793695.2467436902</v>
      </c>
      <c r="I87" s="443"/>
    </row>
    <row r="88" spans="2:9">
      <c r="B88" s="330"/>
      <c r="C88" s="144"/>
      <c r="D88" s="628">
        <f>SUM(D84:D87)</f>
        <v>12567914.992974684</v>
      </c>
      <c r="E88" s="628">
        <f>SUM(E84:E87)</f>
        <v>13631519</v>
      </c>
      <c r="F88" s="629"/>
      <c r="G88" s="630">
        <f>SUM(G84:G87)</f>
        <v>87372145</v>
      </c>
      <c r="H88" s="630">
        <v>106489428.3333146</v>
      </c>
      <c r="I88" s="443"/>
    </row>
    <row r="89" spans="2:9">
      <c r="B89" s="267" t="s">
        <v>3051</v>
      </c>
      <c r="C89" s="144"/>
      <c r="D89" s="250"/>
      <c r="E89" s="250"/>
      <c r="F89" s="250"/>
      <c r="G89" s="627"/>
      <c r="H89" s="627"/>
      <c r="I89" s="443"/>
    </row>
    <row r="90" spans="2:9">
      <c r="B90" s="265" t="s">
        <v>26</v>
      </c>
      <c r="C90" s="144"/>
      <c r="D90" s="626">
        <v>15609978.055224398</v>
      </c>
      <c r="E90" s="626">
        <v>16817209</v>
      </c>
      <c r="F90" s="250"/>
      <c r="G90" s="324">
        <f>BG!E26</f>
        <v>108520567</v>
      </c>
      <c r="H90" s="627">
        <v>131376039</v>
      </c>
      <c r="I90" s="443"/>
    </row>
    <row r="91" spans="2:9">
      <c r="B91" s="265" t="s">
        <v>3</v>
      </c>
      <c r="C91" s="144"/>
      <c r="D91" s="626">
        <v>2078140.8082566168</v>
      </c>
      <c r="E91" s="626">
        <v>1961732</v>
      </c>
      <c r="F91" s="250"/>
      <c r="G91" s="324">
        <f>BG!E27</f>
        <v>14447235</v>
      </c>
      <c r="H91" s="627">
        <v>15325051</v>
      </c>
      <c r="I91" s="443"/>
    </row>
    <row r="92" spans="2:9">
      <c r="B92" s="265" t="s">
        <v>27</v>
      </c>
      <c r="C92" s="144"/>
      <c r="D92" s="626">
        <f>8270069.42-0.5</f>
        <v>8270068.9199999999</v>
      </c>
      <c r="E92" s="626">
        <v>8104275</v>
      </c>
      <c r="F92" s="250"/>
      <c r="G92" s="324">
        <f>BG!E28</f>
        <v>57493523</v>
      </c>
      <c r="H92" s="627">
        <v>63310593</v>
      </c>
      <c r="I92" s="443"/>
    </row>
    <row r="93" spans="2:9">
      <c r="B93" s="265" t="s">
        <v>19</v>
      </c>
      <c r="C93" s="144"/>
      <c r="D93" s="626">
        <v>10778169.222107014</v>
      </c>
      <c r="E93" s="626">
        <v>9026274</v>
      </c>
      <c r="F93" s="250"/>
      <c r="G93" s="324">
        <f>BG!E29</f>
        <v>74929832</v>
      </c>
      <c r="H93" s="627">
        <v>74649017.256378353</v>
      </c>
      <c r="I93" s="443"/>
    </row>
    <row r="94" spans="2:9">
      <c r="B94" s="265" t="s">
        <v>2748</v>
      </c>
      <c r="C94" s="144"/>
      <c r="D94" s="626">
        <v>67983043.859999999</v>
      </c>
      <c r="E94" s="626">
        <v>71288336</v>
      </c>
      <c r="F94" s="250"/>
      <c r="G94" s="324">
        <f>BG!E30</f>
        <v>472618121</v>
      </c>
      <c r="H94" s="627">
        <v>552768716.0041678</v>
      </c>
      <c r="I94" s="443"/>
    </row>
    <row r="95" spans="2:9">
      <c r="B95" s="265" t="s">
        <v>2749</v>
      </c>
      <c r="C95" s="144"/>
      <c r="D95" s="626">
        <v>424399.22</v>
      </c>
      <c r="E95" s="626">
        <v>526570</v>
      </c>
      <c r="F95" s="250"/>
      <c r="G95" s="324">
        <f>BG!E31</f>
        <v>2950423</v>
      </c>
      <c r="H95" s="627">
        <v>4113563.1526079997</v>
      </c>
      <c r="I95" s="443"/>
    </row>
    <row r="96" spans="2:9">
      <c r="B96" s="330"/>
      <c r="C96" s="144"/>
      <c r="D96" s="628">
        <f>SUM(D90:D95)</f>
        <v>105143800.08558804</v>
      </c>
      <c r="E96" s="628">
        <f>SUM(E90:E95)</f>
        <v>107724396</v>
      </c>
      <c r="F96" s="629"/>
      <c r="G96" s="630">
        <f>SUM(G90:G95)</f>
        <v>730959701</v>
      </c>
      <c r="H96" s="630">
        <v>841542980.15260804</v>
      </c>
      <c r="I96" s="443"/>
    </row>
    <row r="97" spans="2:9">
      <c r="B97" s="330"/>
      <c r="C97" s="144"/>
      <c r="D97" s="250"/>
      <c r="E97" s="250"/>
      <c r="F97" s="250"/>
      <c r="G97" s="627"/>
      <c r="H97" s="627"/>
      <c r="I97" s="443"/>
    </row>
    <row r="98" spans="2:9" ht="15.75" thickBot="1">
      <c r="B98" s="267" t="s">
        <v>314</v>
      </c>
      <c r="C98" s="144"/>
      <c r="D98" s="631">
        <f>D96+D88</f>
        <v>117711715.07856272</v>
      </c>
      <c r="E98" s="631">
        <f>E96+E88</f>
        <v>121355915</v>
      </c>
      <c r="F98" s="632"/>
      <c r="G98" s="633">
        <f>G88+G96</f>
        <v>818331846</v>
      </c>
      <c r="H98" s="633">
        <v>948032408.48592257</v>
      </c>
      <c r="I98" s="443"/>
    </row>
    <row r="99" spans="2:9" ht="15.75" thickTop="1">
      <c r="B99" s="267"/>
      <c r="C99" s="144"/>
      <c r="D99" s="250"/>
      <c r="E99" s="250"/>
      <c r="F99" s="250"/>
      <c r="G99" s="627"/>
      <c r="H99" s="627"/>
      <c r="I99" s="443"/>
    </row>
    <row r="100" spans="2:9">
      <c r="B100" s="267" t="s">
        <v>47</v>
      </c>
      <c r="C100" s="144"/>
      <c r="D100" s="250"/>
      <c r="E100" s="250"/>
      <c r="F100" s="250"/>
      <c r="G100" s="250"/>
      <c r="H100" s="250"/>
      <c r="I100" s="443"/>
    </row>
    <row r="101" spans="2:9">
      <c r="B101" s="330" t="s">
        <v>3052</v>
      </c>
      <c r="C101" s="144"/>
      <c r="D101" s="250"/>
      <c r="E101" s="250"/>
      <c r="F101" s="250"/>
      <c r="G101" s="250"/>
      <c r="H101" s="250"/>
      <c r="I101" s="443"/>
    </row>
    <row r="102" spans="2:9">
      <c r="B102" s="265" t="s">
        <v>15</v>
      </c>
      <c r="C102" s="144"/>
      <c r="D102" s="626">
        <v>12008087.273233399</v>
      </c>
      <c r="E102" s="626">
        <v>11338012</v>
      </c>
      <c r="F102" s="250"/>
      <c r="G102" s="627">
        <f>BG!E37</f>
        <v>83708376</v>
      </c>
      <c r="H102" s="627">
        <v>88924028.875989974</v>
      </c>
      <c r="I102" s="443"/>
    </row>
    <row r="103" spans="2:9">
      <c r="B103" s="265" t="s">
        <v>3713</v>
      </c>
      <c r="C103" s="144"/>
      <c r="D103" s="626">
        <v>12339931.658697341</v>
      </c>
      <c r="E103" s="626">
        <v>15011683</v>
      </c>
      <c r="F103" s="250"/>
      <c r="G103" s="627">
        <f>BG!E38</f>
        <v>86021664</v>
      </c>
      <c r="H103" s="627">
        <v>117736631.82791303</v>
      </c>
      <c r="I103" s="443"/>
    </row>
    <row r="104" spans="2:9">
      <c r="B104" s="265" t="s">
        <v>10</v>
      </c>
      <c r="C104" s="144"/>
      <c r="D104" s="626">
        <v>620952.06856978917</v>
      </c>
      <c r="E104" s="626">
        <v>91119</v>
      </c>
      <c r="F104" s="250"/>
      <c r="G104" s="627">
        <f>BG!E39</f>
        <v>4328657</v>
      </c>
      <c r="H104" s="627">
        <v>714646.10699999996</v>
      </c>
      <c r="I104" s="443"/>
    </row>
    <row r="105" spans="2:9">
      <c r="B105" s="265" t="s">
        <v>11</v>
      </c>
      <c r="C105" s="144"/>
      <c r="D105" s="626">
        <v>490963.28919810645</v>
      </c>
      <c r="E105" s="626">
        <v>487627</v>
      </c>
      <c r="F105" s="250"/>
      <c r="G105" s="627">
        <f>BG!E40</f>
        <v>3422505</v>
      </c>
      <c r="H105" s="627">
        <v>3824459.2750000004</v>
      </c>
      <c r="I105" s="443"/>
    </row>
    <row r="106" spans="2:9">
      <c r="B106" s="330"/>
      <c r="C106" s="144"/>
      <c r="D106" s="634">
        <f>SUM(D102:D105)</f>
        <v>25459934.289698638</v>
      </c>
      <c r="E106" s="634">
        <f>SUM(E102:E105)</f>
        <v>26928441</v>
      </c>
      <c r="F106" s="635"/>
      <c r="G106" s="636">
        <f>SUM(G102:G105)</f>
        <v>177481202</v>
      </c>
      <c r="H106" s="636">
        <v>211199766.08590302</v>
      </c>
      <c r="I106" s="443"/>
    </row>
    <row r="107" spans="2:9">
      <c r="B107" s="330" t="s">
        <v>3053</v>
      </c>
      <c r="C107" s="144"/>
      <c r="D107" s="250"/>
      <c r="E107" s="250"/>
      <c r="F107" s="250"/>
      <c r="G107" s="627"/>
      <c r="H107" s="627"/>
      <c r="I107" s="443"/>
    </row>
    <row r="108" spans="2:9">
      <c r="B108" s="265" t="s">
        <v>15</v>
      </c>
      <c r="C108" s="144"/>
      <c r="D108" s="626">
        <v>479842.22493186058</v>
      </c>
      <c r="E108" s="626">
        <v>546492</v>
      </c>
      <c r="F108" s="250"/>
      <c r="G108" s="627">
        <f>BG!E44</f>
        <v>3344980</v>
      </c>
      <c r="H108" s="627">
        <v>4286140.1500000004</v>
      </c>
      <c r="I108" s="443"/>
    </row>
    <row r="109" spans="2:9">
      <c r="B109" s="265" t="s">
        <v>3713</v>
      </c>
      <c r="C109" s="144"/>
      <c r="D109" s="626">
        <f>55795214.38-0.5</f>
        <v>55795213.880000003</v>
      </c>
      <c r="E109" s="626">
        <v>52563280</v>
      </c>
      <c r="F109" s="250"/>
      <c r="G109" s="627">
        <f>BG!E45</f>
        <v>388948439</v>
      </c>
      <c r="H109" s="627">
        <v>412253803.70669007</v>
      </c>
      <c r="I109" s="443"/>
    </row>
    <row r="110" spans="2:9">
      <c r="B110" s="265" t="s">
        <v>12</v>
      </c>
      <c r="C110" s="144"/>
      <c r="D110" s="626">
        <f>279401.154931861-0.5</f>
        <v>279400.65493186098</v>
      </c>
      <c r="E110" s="626">
        <v>249165</v>
      </c>
      <c r="F110" s="250"/>
      <c r="G110" s="627">
        <f>BG!E46</f>
        <v>1947705</v>
      </c>
      <c r="H110" s="627">
        <v>1954196</v>
      </c>
      <c r="I110" s="443"/>
    </row>
    <row r="111" spans="2:9">
      <c r="B111" s="330"/>
      <c r="C111" s="144"/>
      <c r="D111" s="628">
        <f>SUM(D108:D110)</f>
        <v>56554456.759863719</v>
      </c>
      <c r="E111" s="628">
        <f>SUM(E108:E110)</f>
        <v>53358937</v>
      </c>
      <c r="F111" s="629"/>
      <c r="G111" s="630">
        <f>SUM(G108:G110)</f>
        <v>394241124</v>
      </c>
      <c r="H111" s="630">
        <v>418494139.85669005</v>
      </c>
      <c r="I111" s="443"/>
    </row>
    <row r="112" spans="2:9">
      <c r="B112" s="330"/>
      <c r="C112" s="144"/>
      <c r="D112" s="250"/>
      <c r="E112" s="250"/>
      <c r="F112" s="250"/>
      <c r="G112" s="627"/>
      <c r="H112" s="627"/>
      <c r="I112" s="443"/>
    </row>
    <row r="113" spans="2:11" ht="15.75" thickBot="1">
      <c r="B113" s="267" t="s">
        <v>3054</v>
      </c>
      <c r="C113" s="144"/>
      <c r="D113" s="631">
        <f>D106+D111</f>
        <v>82014391.049562365</v>
      </c>
      <c r="E113" s="631">
        <f>E106+E111</f>
        <v>80287378</v>
      </c>
      <c r="F113" s="632"/>
      <c r="G113" s="633">
        <f>G111+G106</f>
        <v>571722326</v>
      </c>
      <c r="H113" s="633">
        <v>629693905.9425931</v>
      </c>
      <c r="I113" s="443"/>
    </row>
    <row r="114" spans="2:11" ht="15.75" thickTop="1">
      <c r="B114" s="330" t="s">
        <v>98</v>
      </c>
      <c r="C114" s="144"/>
      <c r="D114" s="250"/>
      <c r="E114" s="250"/>
      <c r="F114" s="250"/>
      <c r="G114" s="627"/>
      <c r="H114" s="627"/>
      <c r="I114" s="443"/>
    </row>
    <row r="115" spans="2:11">
      <c r="B115" s="267" t="s">
        <v>3055</v>
      </c>
      <c r="C115" s="144"/>
      <c r="D115" s="250"/>
      <c r="E115" s="250"/>
      <c r="F115" s="250"/>
      <c r="G115" s="627"/>
      <c r="H115" s="627"/>
      <c r="I115" s="443"/>
    </row>
    <row r="116" spans="2:11">
      <c r="B116" s="265" t="s">
        <v>3056</v>
      </c>
      <c r="C116" s="144"/>
      <c r="D116" s="626">
        <v>11458786.539999999</v>
      </c>
      <c r="E116" s="626">
        <v>11458787</v>
      </c>
      <c r="F116" s="250"/>
      <c r="G116" s="627">
        <f>BG!E51</f>
        <v>64000000</v>
      </c>
      <c r="H116" s="627">
        <v>64000000</v>
      </c>
      <c r="I116" s="443"/>
    </row>
    <row r="117" spans="2:11">
      <c r="B117" s="265" t="s">
        <v>13</v>
      </c>
      <c r="C117" s="144"/>
      <c r="D117" s="626">
        <v>1456103.61</v>
      </c>
      <c r="E117" s="626">
        <v>1297075</v>
      </c>
      <c r="F117" s="250"/>
      <c r="G117" s="627">
        <f>BG!E52</f>
        <v>8645460</v>
      </c>
      <c r="H117" s="627">
        <v>7388500.4409999996</v>
      </c>
      <c r="I117" s="443"/>
    </row>
    <row r="118" spans="2:11">
      <c r="B118" s="265" t="s">
        <v>2832</v>
      </c>
      <c r="C118" s="144"/>
      <c r="D118" s="626">
        <v>0</v>
      </c>
      <c r="E118" s="626">
        <v>0</v>
      </c>
      <c r="F118" s="250"/>
      <c r="G118" s="627">
        <f>BG!E53</f>
        <v>59720208</v>
      </c>
      <c r="H118" s="627">
        <v>92366847.73610568</v>
      </c>
      <c r="I118" s="443"/>
    </row>
    <row r="119" spans="2:11">
      <c r="B119" s="267" t="s">
        <v>3057</v>
      </c>
      <c r="C119" s="144"/>
      <c r="D119" s="626"/>
      <c r="E119" s="626"/>
      <c r="F119" s="250"/>
      <c r="G119" s="627"/>
      <c r="H119" s="627"/>
      <c r="I119" s="443"/>
    </row>
    <row r="120" spans="2:11">
      <c r="B120" s="265" t="s">
        <v>5</v>
      </c>
      <c r="C120" s="144"/>
      <c r="D120" s="626">
        <v>27394537.530000001</v>
      </c>
      <c r="E120" s="626">
        <v>25642843</v>
      </c>
      <c r="F120" s="250"/>
      <c r="G120" s="627">
        <f>BG!E54</f>
        <v>147326194</v>
      </c>
      <c r="H120" s="627">
        <v>129443960.873</v>
      </c>
      <c r="I120" s="443"/>
      <c r="K120" s="616"/>
    </row>
    <row r="121" spans="2:11">
      <c r="B121" s="265" t="s">
        <v>552</v>
      </c>
      <c r="C121" s="144"/>
      <c r="D121" s="626">
        <v>-4612104.1477661068</v>
      </c>
      <c r="E121" s="626">
        <v>2669832</v>
      </c>
      <c r="F121" s="250"/>
      <c r="G121" s="626">
        <f>BG!E55</f>
        <v>-33082342</v>
      </c>
      <c r="H121" s="627">
        <v>25139193.010043968</v>
      </c>
      <c r="K121" s="710"/>
    </row>
    <row r="122" spans="2:11">
      <c r="B122" s="267"/>
      <c r="C122" s="144"/>
      <c r="D122" s="637">
        <f>SUM(D120:D121)</f>
        <v>22782433.382233895</v>
      </c>
      <c r="E122" s="637">
        <f>SUM(E120:E121)</f>
        <v>28312675</v>
      </c>
      <c r="F122" s="638"/>
      <c r="G122" s="639">
        <f>SUM(G120:G121)</f>
        <v>114243852</v>
      </c>
      <c r="H122" s="639">
        <v>154583153.88304397</v>
      </c>
      <c r="I122" s="443"/>
    </row>
    <row r="123" spans="2:11">
      <c r="B123" s="267" t="s">
        <v>34</v>
      </c>
      <c r="C123" s="144"/>
      <c r="D123" s="640">
        <f>D116+D117+D118+D122</f>
        <v>35697323.532233894</v>
      </c>
      <c r="E123" s="640">
        <f>E116+E117+E118+E122</f>
        <v>41068537</v>
      </c>
      <c r="F123" s="641"/>
      <c r="G123" s="642">
        <f>G122+G116+G117+G118</f>
        <v>246609520</v>
      </c>
      <c r="H123" s="642">
        <v>318338502.06014967</v>
      </c>
      <c r="I123" s="443"/>
    </row>
    <row r="124" spans="2:11" ht="15.75" thickBot="1">
      <c r="B124" s="267" t="s">
        <v>158</v>
      </c>
      <c r="C124" s="144"/>
      <c r="D124" s="631">
        <f>D123+D113</f>
        <v>117711714.58179626</v>
      </c>
      <c r="E124" s="631">
        <f>E123+E113</f>
        <v>121355915</v>
      </c>
      <c r="F124" s="632"/>
      <c r="G124" s="633">
        <f>G123+G113</f>
        <v>818331846</v>
      </c>
      <c r="H124" s="633">
        <v>948032408.00274277</v>
      </c>
      <c r="I124" s="443"/>
    </row>
    <row r="125" spans="2:11" ht="4.1500000000000004" customHeight="1" thickTop="1">
      <c r="B125" s="144"/>
      <c r="C125" s="144"/>
      <c r="D125" s="250"/>
      <c r="E125" s="250"/>
      <c r="F125" s="250"/>
      <c r="G125" s="144"/>
      <c r="H125" s="144"/>
      <c r="I125" s="443"/>
    </row>
    <row r="126" spans="2:11">
      <c r="I126" s="443"/>
    </row>
    <row r="127" spans="2:11" ht="27" customHeight="1">
      <c r="B127" s="743" t="s">
        <v>3853</v>
      </c>
      <c r="C127" s="743"/>
      <c r="D127" s="743"/>
      <c r="E127" s="743"/>
      <c r="F127" s="743"/>
      <c r="G127" s="743"/>
      <c r="H127" s="743"/>
      <c r="I127" s="743"/>
    </row>
    <row r="128" spans="2:11" ht="17.45" customHeight="1">
      <c r="B128" s="335"/>
      <c r="C128" s="335"/>
      <c r="D128" s="335"/>
      <c r="E128" s="335"/>
      <c r="F128" s="335"/>
      <c r="G128" s="335"/>
      <c r="H128" s="335"/>
      <c r="I128" s="335"/>
    </row>
    <row r="129" spans="2:9">
      <c r="B129" s="267" t="s">
        <v>3060</v>
      </c>
      <c r="G129" s="645"/>
      <c r="H129" s="645"/>
      <c r="I129" s="443"/>
    </row>
    <row r="130" spans="2:9">
      <c r="B130" s="257"/>
      <c r="C130" s="144"/>
      <c r="D130" s="810" t="s">
        <v>3048</v>
      </c>
      <c r="E130" s="810"/>
      <c r="F130" s="257"/>
      <c r="G130" s="810" t="s">
        <v>3049</v>
      </c>
      <c r="H130" s="810"/>
      <c r="I130" s="443"/>
    </row>
    <row r="131" spans="2:9">
      <c r="B131" s="257"/>
      <c r="C131" s="144"/>
      <c r="D131" s="809" t="s">
        <v>3058</v>
      </c>
      <c r="E131" s="809"/>
      <c r="F131" s="624"/>
      <c r="G131" s="809" t="s">
        <v>2840</v>
      </c>
      <c r="H131" s="809"/>
      <c r="I131" s="443"/>
    </row>
    <row r="132" spans="2:9">
      <c r="B132" s="144"/>
      <c r="C132" s="144"/>
      <c r="D132" s="264">
        <f>ER!D15</f>
        <v>45930</v>
      </c>
      <c r="E132" s="264">
        <f>ER!E15</f>
        <v>45565</v>
      </c>
      <c r="F132" s="625"/>
      <c r="G132" s="264">
        <f>D132</f>
        <v>45930</v>
      </c>
      <c r="H132" s="264">
        <f>E132</f>
        <v>45565</v>
      </c>
      <c r="I132" s="443"/>
    </row>
    <row r="133" spans="2:9">
      <c r="B133" s="265" t="s">
        <v>9</v>
      </c>
      <c r="C133" s="144"/>
      <c r="D133" s="643">
        <v>47260538.029999994</v>
      </c>
      <c r="E133" s="643">
        <v>48154628.390000001</v>
      </c>
      <c r="F133" s="144"/>
      <c r="G133" s="643">
        <f>ER!D17</f>
        <v>366018623.39300001</v>
      </c>
      <c r="H133" s="643">
        <f>ER!E17</f>
        <v>359344769.42799997</v>
      </c>
      <c r="I133" s="443"/>
    </row>
    <row r="134" spans="2:9">
      <c r="B134" s="265" t="s">
        <v>20</v>
      </c>
      <c r="C134" s="144"/>
      <c r="D134" s="643">
        <v>-46476344.213430084</v>
      </c>
      <c r="E134" s="643">
        <v>-45525327.134216987</v>
      </c>
      <c r="F134" s="144"/>
      <c r="G134" s="643">
        <f>ER!D18</f>
        <v>-355109306.25226134</v>
      </c>
      <c r="H134" s="643">
        <f>ER!E18</f>
        <v>-335758683.49418926</v>
      </c>
      <c r="I134" s="443"/>
    </row>
    <row r="135" spans="2:9">
      <c r="B135" s="267" t="s">
        <v>2845</v>
      </c>
      <c r="C135" s="144"/>
      <c r="D135" s="644">
        <f>SUM(D133:D134)</f>
        <v>784193.81656990945</v>
      </c>
      <c r="E135" s="644">
        <f>SUM(E133:E134)</f>
        <v>2629301.255783014</v>
      </c>
      <c r="F135" s="144"/>
      <c r="G135" s="644">
        <f>SUM(G133:G134)</f>
        <v>10909317.140738666</v>
      </c>
      <c r="H135" s="644">
        <f>SUM(H133:H134)</f>
        <v>23586085.933810711</v>
      </c>
      <c r="I135" s="443"/>
    </row>
    <row r="136" spans="2:9">
      <c r="B136" s="265" t="s">
        <v>318</v>
      </c>
      <c r="C136" s="144"/>
      <c r="D136" s="643">
        <v>-4583336.5165699013</v>
      </c>
      <c r="E136" s="643">
        <v>-5522468.765783024</v>
      </c>
      <c r="F136" s="144"/>
      <c r="G136" s="643">
        <f>ER!D20</f>
        <v>-35748689.043738671</v>
      </c>
      <c r="H136" s="643">
        <f>ER!E20</f>
        <v>-41014443.892810754</v>
      </c>
      <c r="I136" s="443"/>
    </row>
    <row r="137" spans="2:9">
      <c r="B137" s="265" t="s">
        <v>3308</v>
      </c>
      <c r="C137" s="144"/>
      <c r="D137" s="643">
        <v>2514710.6599999992</v>
      </c>
      <c r="E137" s="643">
        <v>2471174.7000000002</v>
      </c>
      <c r="F137" s="144"/>
      <c r="G137" s="643">
        <f>ER!D21</f>
        <v>19836886.800000001</v>
      </c>
      <c r="H137" s="643">
        <f>ER!E21</f>
        <v>18540660.903000001</v>
      </c>
      <c r="I137" s="443"/>
    </row>
    <row r="138" spans="2:9">
      <c r="B138" s="267" t="s">
        <v>2846</v>
      </c>
      <c r="C138" s="144"/>
      <c r="D138" s="644">
        <f>SUM(D135:D137)</f>
        <v>-1284432.0399999926</v>
      </c>
      <c r="E138" s="644">
        <f>SUM(E135:E137)</f>
        <v>-421992.81000000983</v>
      </c>
      <c r="F138" s="144"/>
      <c r="G138" s="644">
        <f>SUM(G135:G137)</f>
        <v>-5002485.1030000038</v>
      </c>
      <c r="H138" s="644">
        <f>SUM(H135:H137)</f>
        <v>1112302.9439999573</v>
      </c>
      <c r="I138" s="443"/>
    </row>
    <row r="139" spans="2:9">
      <c r="B139" s="265" t="s">
        <v>2842</v>
      </c>
      <c r="C139" s="144"/>
      <c r="D139" s="643">
        <v>-4921269.7598731276</v>
      </c>
      <c r="E139" s="643">
        <v>-5461739.1036129352</v>
      </c>
      <c r="F139" s="144"/>
      <c r="G139" s="643">
        <f>ER!D23</f>
        <v>-39403748.165720932</v>
      </c>
      <c r="H139" s="643">
        <f>ER!E23</f>
        <v>-34526705.5265994</v>
      </c>
      <c r="I139" s="443"/>
    </row>
    <row r="140" spans="2:9">
      <c r="B140" s="267" t="s">
        <v>3189</v>
      </c>
      <c r="C140" s="144"/>
      <c r="D140" s="644">
        <f>SUM(D138:D139)</f>
        <v>-6205701.7998731202</v>
      </c>
      <c r="E140" s="644">
        <f>SUM(E138:E139)</f>
        <v>-5883731.913612945</v>
      </c>
      <c r="F140" s="144"/>
      <c r="G140" s="644">
        <f>SUM(G138:G139)</f>
        <v>-44406233.26872094</v>
      </c>
      <c r="H140" s="644">
        <f>SUM(H138:H139)</f>
        <v>-33414402.582599442</v>
      </c>
      <c r="I140" s="443"/>
    </row>
    <row r="141" spans="2:9">
      <c r="B141" s="265" t="s">
        <v>3271</v>
      </c>
      <c r="C141" s="144"/>
      <c r="D141" s="643">
        <v>1337196.1621070132</v>
      </c>
      <c r="E141" s="643">
        <v>686032.15</v>
      </c>
      <c r="F141" s="144"/>
      <c r="G141" s="643">
        <f>ER!D25</f>
        <v>9352320.9564479738</v>
      </c>
      <c r="H141" s="643">
        <f>ER!E25</f>
        <v>4939431.4800000004</v>
      </c>
      <c r="I141" s="443"/>
    </row>
    <row r="142" spans="2:9">
      <c r="B142" s="267" t="s">
        <v>2843</v>
      </c>
      <c r="C142" s="144"/>
      <c r="D142" s="644">
        <f>SUM(D140:D141)</f>
        <v>-4868505.637766107</v>
      </c>
      <c r="E142" s="644">
        <f>SUM(E140:E141)</f>
        <v>-5197699.7636129446</v>
      </c>
      <c r="F142" s="144"/>
      <c r="G142" s="644">
        <f>SUM(G140:G141)</f>
        <v>-35053912.312272966</v>
      </c>
      <c r="H142" s="644">
        <f>SUM(H140:H141)</f>
        <v>-28474971.102599442</v>
      </c>
      <c r="I142" s="443"/>
    </row>
    <row r="143" spans="2:9">
      <c r="B143" s="265" t="s">
        <v>1826</v>
      </c>
      <c r="C143" s="144"/>
      <c r="D143" s="643">
        <v>0</v>
      </c>
      <c r="E143" s="643">
        <v>0</v>
      </c>
      <c r="F143" s="144"/>
      <c r="G143" s="643">
        <f>ER!D27</f>
        <v>0</v>
      </c>
      <c r="H143" s="643">
        <f>ER!E27</f>
        <v>0</v>
      </c>
      <c r="I143" s="443"/>
    </row>
    <row r="144" spans="2:9">
      <c r="B144" s="267" t="s">
        <v>2844</v>
      </c>
      <c r="C144" s="144"/>
      <c r="D144" s="307">
        <f>SUM(D142:D143)</f>
        <v>-4868505.637766107</v>
      </c>
      <c r="E144" s="307">
        <f>SUM(E142:E143)</f>
        <v>-5197699.7636129446</v>
      </c>
      <c r="F144" s="144"/>
      <c r="G144" s="307">
        <f>SUM(G142:G143)</f>
        <v>-35053912.312272966</v>
      </c>
      <c r="H144" s="307">
        <f>SUM(H142:H143)</f>
        <v>-28474971.102599442</v>
      </c>
      <c r="I144" s="443"/>
    </row>
    <row r="145" spans="2:9">
      <c r="B145" s="260" t="s">
        <v>3274</v>
      </c>
      <c r="C145" s="332"/>
      <c r="D145" s="643">
        <v>256402</v>
      </c>
      <c r="E145" s="643">
        <v>390344.21</v>
      </c>
      <c r="G145" s="643">
        <f>ER!D29</f>
        <v>1971569.946</v>
      </c>
      <c r="H145" s="643">
        <f>ER!E29</f>
        <v>2979576.2039999999</v>
      </c>
      <c r="I145" s="443"/>
    </row>
    <row r="146" spans="2:9" ht="15.75" thickBot="1">
      <c r="B146" s="333" t="s">
        <v>552</v>
      </c>
      <c r="C146" s="332"/>
      <c r="D146" s="311">
        <f>SUM(D144:D145)</f>
        <v>-4612103.637766107</v>
      </c>
      <c r="E146" s="311">
        <f>SUM(E144:E145)</f>
        <v>-4807355.5536129447</v>
      </c>
      <c r="G146" s="311">
        <f>SUM(G144:G145)</f>
        <v>-33082342.366272967</v>
      </c>
      <c r="H146" s="311">
        <f>SUM(H144:H145)</f>
        <v>-25495394.898599442</v>
      </c>
      <c r="I146" s="443"/>
    </row>
    <row r="147" spans="2:9" ht="9" customHeight="1" thickTop="1">
      <c r="C147" s="332"/>
      <c r="D147" s="332"/>
      <c r="E147" s="332"/>
      <c r="G147" s="334"/>
      <c r="H147" s="334"/>
      <c r="I147" s="443"/>
    </row>
    <row r="148" spans="2:9">
      <c r="C148" s="332"/>
      <c r="D148" s="332"/>
      <c r="E148" s="332"/>
      <c r="G148" s="334"/>
      <c r="H148" s="334"/>
      <c r="I148" s="443"/>
    </row>
    <row r="149" spans="2:9">
      <c r="C149" s="332"/>
      <c r="D149" s="332"/>
      <c r="E149" s="332"/>
      <c r="G149" s="334"/>
      <c r="H149" s="334"/>
      <c r="I149" s="443"/>
    </row>
    <row r="150" spans="2:9">
      <c r="B150" s="332" t="s">
        <v>3258</v>
      </c>
      <c r="C150" s="332"/>
      <c r="D150" s="332"/>
      <c r="E150" s="332"/>
      <c r="I150" s="443"/>
    </row>
    <row r="151" spans="2:9">
      <c r="B151" s="443"/>
      <c r="C151" s="443"/>
      <c r="D151" s="443"/>
      <c r="E151" s="443"/>
      <c r="F151" s="443"/>
      <c r="G151" s="443"/>
      <c r="H151" s="443"/>
      <c r="I151" s="443"/>
    </row>
    <row r="152" spans="2:9">
      <c r="B152" s="799" t="s">
        <v>3854</v>
      </c>
      <c r="C152" s="799"/>
      <c r="D152" s="799"/>
      <c r="E152" s="799"/>
      <c r="F152" s="799"/>
      <c r="G152" s="799"/>
      <c r="H152" s="799"/>
      <c r="I152" s="799"/>
    </row>
    <row r="153" spans="2:9">
      <c r="B153" s="799"/>
      <c r="C153" s="799"/>
      <c r="D153" s="799"/>
      <c r="E153" s="799"/>
      <c r="F153" s="799"/>
      <c r="G153" s="799"/>
      <c r="H153" s="799"/>
      <c r="I153" s="799"/>
    </row>
    <row r="154" spans="2:9">
      <c r="B154" s="443"/>
      <c r="C154" s="443"/>
      <c r="D154" s="443"/>
      <c r="E154" s="443"/>
      <c r="F154" s="443"/>
      <c r="G154" s="443"/>
      <c r="H154" s="443"/>
      <c r="I154" s="443"/>
    </row>
    <row r="155" spans="2:9">
      <c r="B155" s="265"/>
      <c r="C155" s="264">
        <f>D81</f>
        <v>45930</v>
      </c>
      <c r="D155" s="257"/>
      <c r="E155" s="264">
        <f>C155</f>
        <v>45930</v>
      </c>
      <c r="F155" s="264">
        <f>E81</f>
        <v>45657</v>
      </c>
      <c r="G155" s="257"/>
      <c r="H155" s="329">
        <f>F155</f>
        <v>45657</v>
      </c>
      <c r="I155" s="257"/>
    </row>
    <row r="156" spans="2:9" ht="24.6" customHeight="1">
      <c r="B156" s="265"/>
      <c r="C156" s="646" t="s">
        <v>3061</v>
      </c>
      <c r="D156" s="646"/>
      <c r="E156" s="646" t="s">
        <v>3062</v>
      </c>
      <c r="F156" s="646" t="s">
        <v>3061</v>
      </c>
      <c r="G156" s="257"/>
      <c r="H156" s="646" t="s">
        <v>3062</v>
      </c>
      <c r="I156" s="257"/>
    </row>
    <row r="157" spans="2:9" ht="45.6" customHeight="1">
      <c r="B157" s="265"/>
      <c r="C157" s="647" t="s">
        <v>2840</v>
      </c>
      <c r="D157" s="647" t="s">
        <v>3063</v>
      </c>
      <c r="E157" s="647" t="s">
        <v>2840</v>
      </c>
      <c r="F157" s="647" t="s">
        <v>2840</v>
      </c>
      <c r="G157" s="647" t="s">
        <v>3063</v>
      </c>
      <c r="H157" s="647" t="s">
        <v>2840</v>
      </c>
      <c r="I157" s="647" t="s">
        <v>3064</v>
      </c>
    </row>
    <row r="158" spans="2:9">
      <c r="B158" s="267" t="s">
        <v>46</v>
      </c>
      <c r="C158" s="265"/>
      <c r="D158" s="265"/>
      <c r="E158" s="265"/>
      <c r="F158" s="265"/>
      <c r="G158" s="265"/>
      <c r="H158" s="265"/>
      <c r="I158" s="265"/>
    </row>
    <row r="159" spans="2:9">
      <c r="B159" s="265" t="s">
        <v>25</v>
      </c>
      <c r="C159" s="259">
        <v>25729890</v>
      </c>
      <c r="D159" s="259">
        <f t="shared" ref="D159:D168" si="0">+E159-C159</f>
        <v>0</v>
      </c>
      <c r="E159" s="259">
        <v>25729890</v>
      </c>
      <c r="F159" s="259">
        <v>15991205</v>
      </c>
      <c r="G159" s="259">
        <f t="shared" ref="G159:G168" si="1">+H159-F159</f>
        <v>0</v>
      </c>
      <c r="H159" s="259">
        <v>15991205</v>
      </c>
      <c r="I159" s="262"/>
    </row>
    <row r="160" spans="2:9">
      <c r="B160" s="265" t="s">
        <v>3309</v>
      </c>
      <c r="C160" s="259">
        <v>51590019</v>
      </c>
      <c r="D160" s="259">
        <f t="shared" si="0"/>
        <v>0</v>
      </c>
      <c r="E160" s="259">
        <v>51590019</v>
      </c>
      <c r="F160" s="259">
        <v>80256537</v>
      </c>
      <c r="G160" s="259">
        <f t="shared" si="1"/>
        <v>0</v>
      </c>
      <c r="H160" s="259">
        <v>80256537</v>
      </c>
      <c r="I160" s="262"/>
    </row>
    <row r="161" spans="2:9">
      <c r="B161" s="265" t="s">
        <v>3310</v>
      </c>
      <c r="C161" s="259">
        <v>10052236</v>
      </c>
      <c r="D161" s="259">
        <f t="shared" si="0"/>
        <v>0</v>
      </c>
      <c r="E161" s="259">
        <v>10052236</v>
      </c>
      <c r="F161" s="259">
        <v>5447992</v>
      </c>
      <c r="G161" s="259">
        <f t="shared" si="1"/>
        <v>0</v>
      </c>
      <c r="H161" s="259">
        <v>5447992</v>
      </c>
      <c r="I161" s="262"/>
    </row>
    <row r="162" spans="2:9">
      <c r="B162" s="265" t="s">
        <v>27</v>
      </c>
      <c r="C162" s="259">
        <v>0</v>
      </c>
      <c r="D162" s="259">
        <f t="shared" si="0"/>
        <v>0</v>
      </c>
      <c r="E162" s="259">
        <v>0</v>
      </c>
      <c r="F162" s="259">
        <v>1958698</v>
      </c>
      <c r="G162" s="259">
        <f t="shared" si="1"/>
        <v>2834996</v>
      </c>
      <c r="H162" s="259">
        <v>4793694</v>
      </c>
      <c r="I162" s="262" t="s">
        <v>3065</v>
      </c>
    </row>
    <row r="163" spans="2:9">
      <c r="B163" s="265" t="s">
        <v>3311</v>
      </c>
      <c r="C163" s="259">
        <v>112615607</v>
      </c>
      <c r="D163" s="259">
        <f t="shared" si="0"/>
        <v>-4095040</v>
      </c>
      <c r="E163" s="259">
        <v>108520567</v>
      </c>
      <c r="F163" s="259">
        <v>123414417</v>
      </c>
      <c r="G163" s="259">
        <f t="shared" si="1"/>
        <v>7961622</v>
      </c>
      <c r="H163" s="259">
        <v>131376039</v>
      </c>
      <c r="I163" s="262" t="s">
        <v>3065</v>
      </c>
    </row>
    <row r="164" spans="2:9">
      <c r="B164" s="265" t="s">
        <v>3312</v>
      </c>
      <c r="C164" s="259">
        <v>14447235</v>
      </c>
      <c r="D164" s="259">
        <f t="shared" si="0"/>
        <v>0</v>
      </c>
      <c r="E164" s="259">
        <v>14447235</v>
      </c>
      <c r="F164" s="259">
        <v>15325051</v>
      </c>
      <c r="G164" s="259">
        <f t="shared" si="1"/>
        <v>0</v>
      </c>
      <c r="H164" s="259">
        <v>15325051</v>
      </c>
      <c r="I164" s="262"/>
    </row>
    <row r="165" spans="2:9">
      <c r="B165" s="265" t="s">
        <v>3313</v>
      </c>
      <c r="C165" s="259">
        <v>57993806</v>
      </c>
      <c r="D165" s="259">
        <f t="shared" si="0"/>
        <v>-500283</v>
      </c>
      <c r="E165" s="259">
        <v>57493523</v>
      </c>
      <c r="F165" s="259">
        <v>59754901</v>
      </c>
      <c r="G165" s="259">
        <f t="shared" si="1"/>
        <v>3555693</v>
      </c>
      <c r="H165" s="259">
        <v>63310594</v>
      </c>
      <c r="I165" s="262" t="s">
        <v>3065</v>
      </c>
    </row>
    <row r="166" spans="2:9">
      <c r="B166" s="265" t="s">
        <v>19</v>
      </c>
      <c r="C166" s="259">
        <v>50841179</v>
      </c>
      <c r="D166" s="259">
        <f t="shared" si="0"/>
        <v>24088653</v>
      </c>
      <c r="E166" s="259">
        <v>74929832</v>
      </c>
      <c r="F166" s="259">
        <v>42389190</v>
      </c>
      <c r="G166" s="259">
        <f t="shared" si="1"/>
        <v>32259827</v>
      </c>
      <c r="H166" s="259">
        <v>74649017</v>
      </c>
      <c r="I166" s="262" t="s">
        <v>3066</v>
      </c>
    </row>
    <row r="167" spans="2:9">
      <c r="B167" s="265" t="s">
        <v>2748</v>
      </c>
      <c r="C167" s="259">
        <v>442058932</v>
      </c>
      <c r="D167" s="259">
        <f t="shared" si="0"/>
        <v>30559189</v>
      </c>
      <c r="E167" s="259">
        <v>472618121</v>
      </c>
      <c r="F167" s="259">
        <v>457960307</v>
      </c>
      <c r="G167" s="259">
        <f t="shared" si="1"/>
        <v>94808409</v>
      </c>
      <c r="H167" s="259">
        <v>552768716</v>
      </c>
      <c r="I167" s="262" t="s">
        <v>3065</v>
      </c>
    </row>
    <row r="168" spans="2:9">
      <c r="B168" s="265" t="s">
        <v>2749</v>
      </c>
      <c r="C168" s="259">
        <v>3087332</v>
      </c>
      <c r="D168" s="259">
        <f t="shared" si="0"/>
        <v>-136909</v>
      </c>
      <c r="E168" s="259">
        <v>2950423</v>
      </c>
      <c r="F168" s="259">
        <v>3866317</v>
      </c>
      <c r="G168" s="259">
        <f t="shared" si="1"/>
        <v>247246</v>
      </c>
      <c r="H168" s="259">
        <v>4113563</v>
      </c>
      <c r="I168" s="262" t="s">
        <v>3065</v>
      </c>
    </row>
    <row r="169" spans="2:9" ht="15.75" thickBot="1">
      <c r="B169" s="267" t="s">
        <v>38</v>
      </c>
      <c r="C169" s="648">
        <f>SUM(C159:C168)</f>
        <v>768416236</v>
      </c>
      <c r="D169" s="648">
        <f>SUM(D159:D168)</f>
        <v>49915610</v>
      </c>
      <c r="E169" s="648">
        <f t="shared" ref="E169:H169" si="2">SUM(E159:E168)</f>
        <v>818331846</v>
      </c>
      <c r="F169" s="648">
        <f t="shared" si="2"/>
        <v>806364615</v>
      </c>
      <c r="G169" s="648">
        <f t="shared" si="2"/>
        <v>141667793</v>
      </c>
      <c r="H169" s="648">
        <f t="shared" si="2"/>
        <v>948032408</v>
      </c>
      <c r="I169" s="262"/>
    </row>
    <row r="170" spans="2:9">
      <c r="B170" s="267"/>
      <c r="C170" s="259"/>
      <c r="D170" s="259"/>
      <c r="E170" s="259"/>
      <c r="F170" s="259"/>
      <c r="G170" s="259"/>
      <c r="H170" s="259"/>
      <c r="I170" s="262"/>
    </row>
    <row r="171" spans="2:9">
      <c r="B171" s="335"/>
      <c r="C171" s="335"/>
      <c r="D171" s="335"/>
      <c r="E171" s="335"/>
      <c r="F171" s="335"/>
      <c r="G171" s="335"/>
      <c r="H171" s="335"/>
      <c r="I171" s="335"/>
    </row>
    <row r="172" spans="2:9">
      <c r="B172" s="267" t="s">
        <v>47</v>
      </c>
      <c r="C172" s="259"/>
      <c r="D172" s="259"/>
      <c r="E172" s="259"/>
      <c r="F172" s="259"/>
      <c r="G172" s="265"/>
      <c r="H172" s="259"/>
      <c r="I172" s="262"/>
    </row>
    <row r="173" spans="2:9">
      <c r="B173" s="265" t="s">
        <v>15</v>
      </c>
      <c r="C173" s="268">
        <v>83062531</v>
      </c>
      <c r="D173" s="259">
        <f t="shared" ref="D173:D179" si="3">+E173-C173</f>
        <v>645845</v>
      </c>
      <c r="E173" s="268">
        <v>83708376</v>
      </c>
      <c r="F173" s="268">
        <v>88278183.64638187</v>
      </c>
      <c r="G173" s="259">
        <f t="shared" ref="G173:G179" si="4">+H173-F173</f>
        <v>645845.22960810363</v>
      </c>
      <c r="H173" s="268">
        <v>88924028.875989974</v>
      </c>
      <c r="I173" s="262" t="s">
        <v>3065</v>
      </c>
    </row>
    <row r="174" spans="2:9">
      <c r="B174" s="265" t="s">
        <v>3713</v>
      </c>
      <c r="C174" s="268">
        <v>86021664</v>
      </c>
      <c r="D174" s="259">
        <f t="shared" si="3"/>
        <v>0</v>
      </c>
      <c r="E174" s="268">
        <v>86021664</v>
      </c>
      <c r="F174" s="268">
        <v>117736631.82812302</v>
      </c>
      <c r="G174" s="259">
        <v>0</v>
      </c>
      <c r="H174" s="268">
        <v>117736631.82791303</v>
      </c>
      <c r="I174" s="262"/>
    </row>
    <row r="175" spans="2:9">
      <c r="B175" s="265" t="s">
        <v>10</v>
      </c>
      <c r="C175" s="268">
        <v>4328657</v>
      </c>
      <c r="D175" s="259">
        <f t="shared" si="3"/>
        <v>0</v>
      </c>
      <c r="E175" s="268">
        <v>4328657</v>
      </c>
      <c r="F175" s="268">
        <v>714646.10699999996</v>
      </c>
      <c r="G175" s="259">
        <f t="shared" si="4"/>
        <v>0</v>
      </c>
      <c r="H175" s="268">
        <v>714646.10699999996</v>
      </c>
      <c r="I175" s="262"/>
    </row>
    <row r="176" spans="2:9">
      <c r="B176" s="265" t="s">
        <v>11</v>
      </c>
      <c r="C176" s="268">
        <v>3422505</v>
      </c>
      <c r="D176" s="259">
        <f t="shared" si="3"/>
        <v>0</v>
      </c>
      <c r="E176" s="268">
        <v>3422505</v>
      </c>
      <c r="F176" s="268">
        <v>3824459.2749999999</v>
      </c>
      <c r="G176" s="259">
        <f t="shared" si="4"/>
        <v>0</v>
      </c>
      <c r="H176" s="268">
        <v>3824459.2750000004</v>
      </c>
      <c r="I176" s="262"/>
    </row>
    <row r="177" spans="2:9">
      <c r="B177" s="265" t="s">
        <v>3314</v>
      </c>
      <c r="C177" s="268">
        <v>4119630</v>
      </c>
      <c r="D177" s="259">
        <f t="shared" si="3"/>
        <v>-774650</v>
      </c>
      <c r="E177" s="268">
        <v>3344980</v>
      </c>
      <c r="F177" s="268">
        <v>5060790.3183435826</v>
      </c>
      <c r="G177" s="259">
        <f t="shared" si="4"/>
        <v>-774650.16834358219</v>
      </c>
      <c r="H177" s="268">
        <v>4286140.1500000004</v>
      </c>
      <c r="I177" s="262" t="s">
        <v>3065</v>
      </c>
    </row>
    <row r="178" spans="2:9">
      <c r="B178" s="265" t="s">
        <v>3736</v>
      </c>
      <c r="C178" s="268">
        <v>388948439</v>
      </c>
      <c r="D178" s="259">
        <f t="shared" si="3"/>
        <v>0</v>
      </c>
      <c r="E178" s="268">
        <v>388948439</v>
      </c>
      <c r="F178" s="268">
        <v>412253803.70683002</v>
      </c>
      <c r="G178" s="259">
        <v>0</v>
      </c>
      <c r="H178" s="268">
        <v>412253803.70669007</v>
      </c>
      <c r="I178" s="262"/>
    </row>
    <row r="179" spans="2:9">
      <c r="B179" s="265" t="s">
        <v>12</v>
      </c>
      <c r="C179" s="268">
        <v>1947705</v>
      </c>
      <c r="D179" s="259">
        <f t="shared" si="3"/>
        <v>0</v>
      </c>
      <c r="E179" s="268">
        <v>1947705</v>
      </c>
      <c r="F179" s="268">
        <v>1954195.622</v>
      </c>
      <c r="G179" s="259">
        <f t="shared" si="4"/>
        <v>0</v>
      </c>
      <c r="H179" s="268">
        <v>1954195.622</v>
      </c>
      <c r="I179" s="262"/>
    </row>
    <row r="180" spans="2:9" ht="15.75" thickBot="1">
      <c r="B180" s="267" t="s">
        <v>38</v>
      </c>
      <c r="C180" s="648">
        <f t="shared" ref="C180:G180" si="5">SUM(C173:C179)</f>
        <v>571851131</v>
      </c>
      <c r="D180" s="648">
        <f t="shared" si="5"/>
        <v>-128805</v>
      </c>
      <c r="E180" s="648">
        <f t="shared" si="5"/>
        <v>571722326</v>
      </c>
      <c r="F180" s="648">
        <f t="shared" si="5"/>
        <v>629822710.50367844</v>
      </c>
      <c r="G180" s="648">
        <f t="shared" si="5"/>
        <v>-128804.93873547856</v>
      </c>
      <c r="H180" s="648">
        <f>SUM(H173:H179)</f>
        <v>629693905.56459308</v>
      </c>
      <c r="I180" s="262"/>
    </row>
    <row r="181" spans="2:9" ht="7.9" customHeight="1">
      <c r="B181" s="335"/>
      <c r="C181" s="335"/>
      <c r="D181" s="335"/>
      <c r="E181" s="335"/>
      <c r="F181" s="335"/>
      <c r="G181" s="335"/>
      <c r="H181" s="335"/>
      <c r="I181" s="335"/>
    </row>
    <row r="182" spans="2:9">
      <c r="B182" s="335"/>
      <c r="C182" s="335"/>
      <c r="D182" s="335"/>
      <c r="E182" s="335"/>
      <c r="F182" s="335"/>
      <c r="G182" s="335"/>
      <c r="H182" s="335"/>
      <c r="I182" s="335"/>
    </row>
    <row r="183" spans="2:9">
      <c r="B183" s="265"/>
      <c r="C183" s="264">
        <f>C155</f>
        <v>45930</v>
      </c>
      <c r="D183" s="257"/>
      <c r="E183" s="264">
        <f>E155</f>
        <v>45930</v>
      </c>
      <c r="F183" s="329">
        <f>F155</f>
        <v>45657</v>
      </c>
      <c r="G183" s="257"/>
      <c r="H183" s="329">
        <f>H155</f>
        <v>45657</v>
      </c>
      <c r="I183" s="257"/>
    </row>
    <row r="184" spans="2:9" ht="30.6" customHeight="1">
      <c r="B184" s="265"/>
      <c r="C184" s="646" t="s">
        <v>3061</v>
      </c>
      <c r="D184" s="646"/>
      <c r="E184" s="646" t="s">
        <v>3062</v>
      </c>
      <c r="F184" s="646" t="s">
        <v>3061</v>
      </c>
      <c r="G184" s="257"/>
      <c r="H184" s="646" t="s">
        <v>3062</v>
      </c>
      <c r="I184" s="257"/>
    </row>
    <row r="185" spans="2:9" ht="31.15" customHeight="1">
      <c r="B185" s="265"/>
      <c r="C185" s="647" t="s">
        <v>2840</v>
      </c>
      <c r="D185" s="647" t="s">
        <v>3063</v>
      </c>
      <c r="E185" s="647" t="s">
        <v>2840</v>
      </c>
      <c r="F185" s="647" t="s">
        <v>2840</v>
      </c>
      <c r="G185" s="647" t="s">
        <v>3063</v>
      </c>
      <c r="H185" s="647" t="s">
        <v>2840</v>
      </c>
      <c r="I185" s="647" t="s">
        <v>3064</v>
      </c>
    </row>
    <row r="186" spans="2:9">
      <c r="B186" s="267" t="s">
        <v>98</v>
      </c>
      <c r="C186" s="259"/>
      <c r="D186" s="259"/>
      <c r="E186" s="259"/>
      <c r="F186" s="259"/>
      <c r="G186" s="265"/>
      <c r="H186" s="259"/>
      <c r="I186" s="262"/>
    </row>
    <row r="187" spans="2:9">
      <c r="B187" s="265" t="s">
        <v>3056</v>
      </c>
      <c r="C187" s="259">
        <v>64000000</v>
      </c>
      <c r="D187" s="259">
        <f t="shared" ref="D187:D192" si="6">+E187-C187</f>
        <v>0</v>
      </c>
      <c r="E187" s="259">
        <v>64000000</v>
      </c>
      <c r="F187" s="259">
        <v>64000000</v>
      </c>
      <c r="G187" s="259">
        <f t="shared" ref="G187:G192" si="7">+H187-F187</f>
        <v>0</v>
      </c>
      <c r="H187" s="259">
        <v>64000000</v>
      </c>
      <c r="I187" s="262"/>
    </row>
    <row r="188" spans="2:9">
      <c r="B188" s="265" t="s">
        <v>13</v>
      </c>
      <c r="C188" s="259">
        <v>8645460</v>
      </c>
      <c r="D188" s="259">
        <f t="shared" si="6"/>
        <v>0</v>
      </c>
      <c r="E188" s="259">
        <v>8645460</v>
      </c>
      <c r="F188" s="259">
        <v>7388500.4409999996</v>
      </c>
      <c r="G188" s="259">
        <f t="shared" si="7"/>
        <v>0</v>
      </c>
      <c r="H188" s="259">
        <v>7388500.4409999996</v>
      </c>
      <c r="I188" s="262"/>
    </row>
    <row r="189" spans="2:9">
      <c r="B189" s="265" t="s">
        <v>4</v>
      </c>
      <c r="C189" s="259">
        <v>103877513</v>
      </c>
      <c r="D189" s="259">
        <f t="shared" si="6"/>
        <v>-103877513</v>
      </c>
      <c r="E189" s="259">
        <v>0</v>
      </c>
      <c r="F189" s="259">
        <v>103877512.581</v>
      </c>
      <c r="G189" s="259">
        <f t="shared" si="7"/>
        <v>-103877512.581</v>
      </c>
      <c r="H189" s="259">
        <v>0</v>
      </c>
      <c r="I189" s="262" t="s">
        <v>3067</v>
      </c>
    </row>
    <row r="190" spans="2:9">
      <c r="B190" s="265" t="s">
        <v>2832</v>
      </c>
      <c r="C190" s="259">
        <v>0</v>
      </c>
      <c r="D190" s="259">
        <f t="shared" si="6"/>
        <v>59720208</v>
      </c>
      <c r="E190" s="259">
        <v>59720208</v>
      </c>
      <c r="F190" s="259">
        <v>1.98773193359375E-3</v>
      </c>
      <c r="G190" s="259">
        <f t="shared" si="7"/>
        <v>92366847.734117955</v>
      </c>
      <c r="H190" s="259">
        <v>92366847.73610568</v>
      </c>
      <c r="I190" s="262" t="s">
        <v>3068</v>
      </c>
    </row>
    <row r="191" spans="2:9">
      <c r="B191" s="265" t="s">
        <v>5</v>
      </c>
      <c r="C191" s="259">
        <v>-5981070</v>
      </c>
      <c r="D191" s="259">
        <f t="shared" si="6"/>
        <v>153307264</v>
      </c>
      <c r="E191" s="259">
        <v>147326194</v>
      </c>
      <c r="F191" s="259">
        <v>41996351.688000001</v>
      </c>
      <c r="G191" s="259">
        <f t="shared" si="7"/>
        <v>87447609.185000002</v>
      </c>
      <c r="H191" s="259">
        <v>129443960.873</v>
      </c>
      <c r="I191" s="262" t="s">
        <v>3069</v>
      </c>
    </row>
    <row r="192" spans="2:9">
      <c r="B192" s="265" t="s">
        <v>552</v>
      </c>
      <c r="C192" s="259">
        <v>26023202</v>
      </c>
      <c r="D192" s="259">
        <f t="shared" si="6"/>
        <v>-59105544</v>
      </c>
      <c r="E192" s="259">
        <v>-33082342</v>
      </c>
      <c r="F192" s="259">
        <v>-40720462.065424085</v>
      </c>
      <c r="G192" s="259">
        <f t="shared" si="7"/>
        <v>65859655.075468048</v>
      </c>
      <c r="H192" s="259">
        <v>25139193.010043968</v>
      </c>
      <c r="I192" s="262" t="s">
        <v>3070</v>
      </c>
    </row>
    <row r="193" spans="2:9" ht="15.75" thickBot="1">
      <c r="B193" s="267" t="s">
        <v>38</v>
      </c>
      <c r="C193" s="648">
        <f t="shared" ref="C193:H193" si="8">SUM(C187:C192)</f>
        <v>196565105</v>
      </c>
      <c r="D193" s="648">
        <f t="shared" si="8"/>
        <v>50044415</v>
      </c>
      <c r="E193" s="648">
        <f t="shared" si="8"/>
        <v>246609520</v>
      </c>
      <c r="F193" s="648">
        <f t="shared" si="8"/>
        <v>176541902.64656365</v>
      </c>
      <c r="G193" s="648">
        <f t="shared" si="8"/>
        <v>141796599.41358602</v>
      </c>
      <c r="H193" s="648">
        <f t="shared" si="8"/>
        <v>318338502.06014967</v>
      </c>
      <c r="I193" s="265"/>
    </row>
    <row r="194" spans="2:9" ht="7.15" customHeight="1">
      <c r="B194" s="265"/>
      <c r="C194" s="265"/>
      <c r="D194" s="265"/>
      <c r="E194" s="265"/>
      <c r="F194" s="265"/>
      <c r="G194" s="265"/>
      <c r="H194" s="265"/>
      <c r="I194" s="265"/>
    </row>
    <row r="195" spans="2:9">
      <c r="B195" s="443"/>
      <c r="C195" s="443"/>
      <c r="D195" s="443"/>
      <c r="E195" s="443"/>
      <c r="F195" s="443"/>
      <c r="G195" s="443"/>
      <c r="H195" s="443"/>
      <c r="I195" s="443"/>
    </row>
    <row r="196" spans="2:9" ht="43.15" customHeight="1">
      <c r="B196" s="799" t="s">
        <v>3076</v>
      </c>
      <c r="C196" s="799"/>
      <c r="D196" s="799"/>
      <c r="E196" s="799"/>
      <c r="F196" s="799"/>
      <c r="G196" s="799"/>
      <c r="H196" s="799"/>
      <c r="I196" s="799"/>
    </row>
    <row r="197" spans="2:9">
      <c r="B197" s="449"/>
      <c r="C197" s="449"/>
      <c r="D197" s="450"/>
      <c r="E197" s="449"/>
      <c r="F197" s="449"/>
      <c r="G197" s="449"/>
      <c r="H197" s="449"/>
      <c r="I197" s="449"/>
    </row>
    <row r="198" spans="2:9" ht="63" customHeight="1">
      <c r="B198" s="799" t="s">
        <v>3075</v>
      </c>
      <c r="C198" s="799"/>
      <c r="D198" s="799"/>
      <c r="E198" s="799"/>
      <c r="F198" s="799"/>
      <c r="G198" s="799"/>
      <c r="H198" s="799"/>
      <c r="I198" s="799"/>
    </row>
    <row r="199" spans="2:9">
      <c r="B199" s="443"/>
      <c r="C199" s="443"/>
      <c r="D199" s="443"/>
      <c r="E199" s="443"/>
      <c r="F199" s="443"/>
      <c r="G199" s="443"/>
      <c r="H199" s="443"/>
      <c r="I199" s="443"/>
    </row>
    <row r="200" spans="2:9">
      <c r="B200" s="649" t="s">
        <v>3708</v>
      </c>
      <c r="C200" s="265"/>
      <c r="D200" s="265"/>
      <c r="E200" s="265"/>
      <c r="F200" s="265"/>
      <c r="G200" s="265"/>
      <c r="H200" s="265"/>
      <c r="I200" s="265"/>
    </row>
    <row r="201" spans="2:9">
      <c r="B201" s="650"/>
      <c r="C201" s="265"/>
      <c r="D201" s="651" t="s">
        <v>2883</v>
      </c>
      <c r="E201" s="265"/>
      <c r="F201" s="265"/>
      <c r="G201" s="265"/>
      <c r="H201" s="265"/>
      <c r="I201" s="265"/>
    </row>
    <row r="202" spans="2:9">
      <c r="B202" s="650"/>
      <c r="C202" s="265"/>
      <c r="D202" s="264">
        <f>C183</f>
        <v>45930</v>
      </c>
      <c r="E202" s="265"/>
      <c r="F202" s="265"/>
      <c r="G202" s="265"/>
      <c r="H202" s="265"/>
      <c r="I202" s="265"/>
    </row>
    <row r="203" spans="2:9">
      <c r="B203" s="650" t="s">
        <v>3855</v>
      </c>
      <c r="C203" s="265"/>
      <c r="D203" s="640">
        <v>442058932</v>
      </c>
      <c r="E203" s="265"/>
      <c r="F203" s="265"/>
      <c r="G203" s="265"/>
      <c r="H203" s="265"/>
      <c r="I203" s="265"/>
    </row>
    <row r="204" spans="2:9">
      <c r="B204" s="144"/>
      <c r="C204" s="265"/>
      <c r="D204" s="336"/>
      <c r="E204" s="265"/>
      <c r="F204" s="265"/>
      <c r="G204" s="265"/>
      <c r="H204" s="265"/>
      <c r="I204" s="265"/>
    </row>
    <row r="205" spans="2:9">
      <c r="B205" s="652" t="s">
        <v>3071</v>
      </c>
      <c r="C205" s="265"/>
      <c r="D205" s="641">
        <f>SUM(D206:D208)</f>
        <v>30559189</v>
      </c>
      <c r="E205" s="265"/>
      <c r="F205" s="265"/>
      <c r="G205" s="265"/>
      <c r="H205" s="265"/>
      <c r="I205" s="265"/>
    </row>
    <row r="206" spans="2:9">
      <c r="B206" s="337" t="s">
        <v>3072</v>
      </c>
      <c r="C206" s="265"/>
      <c r="D206" s="638">
        <v>-103877513</v>
      </c>
      <c r="E206" s="265"/>
      <c r="F206" s="265"/>
      <c r="G206" s="265"/>
      <c r="H206" s="265"/>
      <c r="I206" s="265"/>
    </row>
    <row r="207" spans="2:9">
      <c r="B207" s="337" t="s">
        <v>3073</v>
      </c>
      <c r="C207" s="265"/>
      <c r="D207" s="638">
        <v>198150157</v>
      </c>
      <c r="E207" s="265"/>
      <c r="F207" s="265"/>
      <c r="G207" s="265"/>
      <c r="H207" s="265"/>
      <c r="I207" s="265"/>
    </row>
    <row r="208" spans="2:9">
      <c r="B208" s="337" t="s">
        <v>3074</v>
      </c>
      <c r="C208" s="265"/>
      <c r="D208" s="638">
        <v>-63713455</v>
      </c>
      <c r="E208" s="265"/>
      <c r="F208" s="265"/>
      <c r="G208" s="265"/>
      <c r="H208" s="265"/>
      <c r="I208" s="265"/>
    </row>
    <row r="209" spans="2:9" ht="15.75" thickBot="1">
      <c r="B209" s="650" t="s">
        <v>3856</v>
      </c>
      <c r="C209" s="265"/>
      <c r="D209" s="653">
        <f>+D203+D205</f>
        <v>472618121</v>
      </c>
      <c r="E209" s="265"/>
      <c r="F209" s="265"/>
      <c r="G209" s="265"/>
      <c r="H209" s="265"/>
      <c r="I209" s="265"/>
    </row>
    <row r="210" spans="2:9" ht="15.75" thickTop="1">
      <c r="B210" s="265"/>
      <c r="C210" s="265"/>
      <c r="D210" s="265"/>
      <c r="E210" s="265"/>
      <c r="F210" s="265"/>
      <c r="G210" s="265"/>
      <c r="H210" s="265"/>
      <c r="I210" s="265"/>
    </row>
    <row r="211" spans="2:9">
      <c r="B211" s="449"/>
      <c r="C211" s="449"/>
      <c r="D211" s="449"/>
      <c r="E211" s="449"/>
      <c r="F211" s="449"/>
      <c r="G211" s="449"/>
      <c r="H211" s="449"/>
      <c r="I211" s="449"/>
    </row>
    <row r="212" spans="2:9" ht="29.45" customHeight="1">
      <c r="B212" s="799" t="s">
        <v>3716</v>
      </c>
      <c r="C212" s="799"/>
      <c r="D212" s="799"/>
      <c r="E212" s="799"/>
      <c r="F212" s="799"/>
      <c r="G212" s="799"/>
      <c r="H212" s="799"/>
      <c r="I212" s="799"/>
    </row>
    <row r="213" spans="2:9">
      <c r="B213" s="451"/>
      <c r="C213" s="449"/>
      <c r="D213" s="449"/>
      <c r="E213" s="449"/>
      <c r="F213" s="449"/>
      <c r="G213" s="449"/>
      <c r="H213" s="449"/>
      <c r="I213" s="449"/>
    </row>
    <row r="214" spans="2:9" ht="25.9" customHeight="1">
      <c r="B214" s="799" t="s">
        <v>3717</v>
      </c>
      <c r="C214" s="799"/>
      <c r="D214" s="799"/>
      <c r="E214" s="799"/>
      <c r="F214" s="799"/>
      <c r="G214" s="799"/>
      <c r="H214" s="799"/>
      <c r="I214" s="799"/>
    </row>
    <row r="215" spans="2:9">
      <c r="B215" s="452"/>
      <c r="C215" s="449"/>
      <c r="D215" s="449"/>
      <c r="E215" s="449"/>
      <c r="F215" s="449"/>
      <c r="G215" s="449"/>
      <c r="H215" s="449"/>
      <c r="I215" s="449"/>
    </row>
    <row r="216" spans="2:9" ht="28.9" customHeight="1">
      <c r="B216" s="799" t="s">
        <v>3718</v>
      </c>
      <c r="C216" s="799"/>
      <c r="D216" s="799"/>
      <c r="E216" s="799"/>
      <c r="F216" s="799"/>
      <c r="G216" s="799"/>
      <c r="H216" s="799"/>
      <c r="I216" s="799"/>
    </row>
    <row r="217" spans="2:9">
      <c r="B217" s="443"/>
      <c r="C217" s="443"/>
      <c r="D217" s="443"/>
      <c r="E217" s="443"/>
      <c r="F217" s="443"/>
      <c r="G217" s="443"/>
      <c r="H217" s="443"/>
      <c r="I217" s="443"/>
    </row>
    <row r="218" spans="2:9">
      <c r="B218" s="798" t="s">
        <v>3219</v>
      </c>
      <c r="C218" s="798"/>
      <c r="D218" s="798"/>
      <c r="E218" s="798"/>
      <c r="F218" s="798"/>
      <c r="G218" s="798"/>
      <c r="H218" s="798"/>
      <c r="I218" s="798"/>
    </row>
    <row r="219" spans="2:9">
      <c r="B219" s="808" t="s">
        <v>3220</v>
      </c>
      <c r="C219" s="808"/>
      <c r="D219" s="808"/>
      <c r="E219" s="808"/>
      <c r="F219" s="808"/>
      <c r="G219" s="808"/>
      <c r="H219" s="808"/>
      <c r="I219" s="808"/>
    </row>
    <row r="220" spans="2:9" ht="31.9" customHeight="1">
      <c r="B220" s="808" t="s">
        <v>3234</v>
      </c>
      <c r="C220" s="808"/>
      <c r="D220" s="808"/>
      <c r="E220" s="808"/>
      <c r="F220" s="808"/>
      <c r="G220" s="808"/>
      <c r="H220" s="808"/>
      <c r="I220" s="808"/>
    </row>
    <row r="221" spans="2:9">
      <c r="B221" s="445"/>
      <c r="C221" s="445"/>
      <c r="D221" s="445"/>
      <c r="E221" s="445"/>
      <c r="F221" s="445"/>
      <c r="G221" s="445"/>
      <c r="H221" s="445"/>
      <c r="I221" s="445"/>
    </row>
    <row r="222" spans="2:9" ht="31.9" customHeight="1">
      <c r="B222" s="808" t="s">
        <v>3233</v>
      </c>
      <c r="C222" s="808"/>
      <c r="D222" s="808"/>
      <c r="E222" s="808"/>
      <c r="F222" s="808"/>
      <c r="G222" s="808"/>
      <c r="H222" s="808"/>
      <c r="I222" s="808"/>
    </row>
    <row r="223" spans="2:9">
      <c r="B223" s="445"/>
      <c r="C223" s="445"/>
      <c r="D223" s="445"/>
      <c r="E223" s="445"/>
      <c r="F223" s="445"/>
      <c r="G223" s="445"/>
      <c r="H223" s="445"/>
      <c r="I223" s="445"/>
    </row>
    <row r="224" spans="2:9">
      <c r="B224" s="798" t="s">
        <v>3221</v>
      </c>
      <c r="C224" s="798"/>
      <c r="D224" s="798"/>
      <c r="E224" s="798"/>
      <c r="F224" s="798"/>
      <c r="G224" s="798"/>
      <c r="H224" s="798"/>
      <c r="I224" s="798"/>
    </row>
    <row r="225" spans="2:9">
      <c r="B225" s="808" t="s">
        <v>3252</v>
      </c>
      <c r="C225" s="808"/>
      <c r="D225" s="808"/>
      <c r="E225" s="808"/>
      <c r="F225" s="808"/>
      <c r="G225" s="808"/>
      <c r="H225" s="808"/>
      <c r="I225" s="808"/>
    </row>
    <row r="226" spans="2:9" ht="31.15" customHeight="1">
      <c r="B226" s="808" t="s">
        <v>3222</v>
      </c>
      <c r="C226" s="808"/>
      <c r="D226" s="808"/>
      <c r="E226" s="808"/>
      <c r="F226" s="808"/>
      <c r="G226" s="808"/>
      <c r="H226" s="808"/>
      <c r="I226" s="808"/>
    </row>
    <row r="227" spans="2:9">
      <c r="C227" s="654"/>
      <c r="D227" s="654"/>
      <c r="E227" s="654"/>
      <c r="F227" s="654"/>
      <c r="G227" s="654"/>
      <c r="H227" s="654"/>
      <c r="I227" s="654"/>
    </row>
    <row r="228" spans="2:9">
      <c r="B228" s="144"/>
      <c r="C228" s="655"/>
      <c r="D228" s="707">
        <f>BG!E14</f>
        <v>45930</v>
      </c>
      <c r="E228" s="656"/>
      <c r="F228" s="265"/>
      <c r="G228" s="655"/>
      <c r="H228" s="345">
        <v>45657</v>
      </c>
      <c r="I228" s="656"/>
    </row>
    <row r="229" spans="2:9">
      <c r="B229" s="144"/>
      <c r="C229" s="657" t="s">
        <v>3667</v>
      </c>
      <c r="D229" s="657" t="s">
        <v>3232</v>
      </c>
      <c r="E229" s="261" t="s">
        <v>42</v>
      </c>
      <c r="F229" s="265"/>
      <c r="G229" s="657" t="s">
        <v>3667</v>
      </c>
      <c r="H229" s="657" t="s">
        <v>3232</v>
      </c>
      <c r="I229" s="261" t="s">
        <v>42</v>
      </c>
    </row>
    <row r="230" spans="2:9">
      <c r="B230" s="144" t="s">
        <v>3223</v>
      </c>
      <c r="C230" s="338">
        <v>23277836</v>
      </c>
      <c r="D230" s="658">
        <v>1.4384349827387802E-4</v>
      </c>
      <c r="E230" s="338">
        <v>3348365</v>
      </c>
      <c r="F230" s="265"/>
      <c r="G230" s="338">
        <v>20727251.916000001</v>
      </c>
      <c r="H230" s="658">
        <v>1.2800819252432156E-4</v>
      </c>
      <c r="I230" s="338">
        <v>2653258.0537634408</v>
      </c>
    </row>
    <row r="231" spans="2:9">
      <c r="B231" s="144" t="s">
        <v>3224</v>
      </c>
      <c r="C231" s="338">
        <v>-18989698</v>
      </c>
      <c r="D231" s="659">
        <v>1.4345144168698896E-4</v>
      </c>
      <c r="E231" s="338">
        <v>-2724099.5532922107</v>
      </c>
      <c r="F231" s="265"/>
      <c r="G231" s="338">
        <v>-24904888.311000001</v>
      </c>
      <c r="H231" s="659">
        <v>1.2750223128904755E-4</v>
      </c>
      <c r="I231" s="338">
        <v>-3175428.8296570187</v>
      </c>
    </row>
    <row r="232" spans="2:9">
      <c r="B232" s="193" t="s">
        <v>3225</v>
      </c>
      <c r="C232" s="660">
        <f>SUM(C230:C231)</f>
        <v>4288138</v>
      </c>
      <c r="D232" s="255"/>
      <c r="E232" s="660">
        <f>SUM(E230:E231)</f>
        <v>624265.44670778932</v>
      </c>
      <c r="F232" s="144"/>
      <c r="G232" s="660">
        <f>SUM(G230:G231)</f>
        <v>-4177636.3949999996</v>
      </c>
      <c r="H232" s="255"/>
      <c r="I232" s="660">
        <f>SUM(I230:I231)</f>
        <v>-522170.77589357784</v>
      </c>
    </row>
    <row r="235" spans="2:9">
      <c r="B235" s="798" t="s">
        <v>3226</v>
      </c>
      <c r="C235" s="798"/>
      <c r="D235" s="798"/>
      <c r="E235" s="798"/>
      <c r="F235" s="798"/>
      <c r="G235" s="798"/>
      <c r="H235" s="798"/>
      <c r="I235" s="798"/>
    </row>
    <row r="236" spans="2:9" ht="29.45" customHeight="1">
      <c r="B236" s="800" t="s">
        <v>3227</v>
      </c>
      <c r="C236" s="800"/>
      <c r="D236" s="800"/>
      <c r="E236" s="800"/>
      <c r="F236" s="800"/>
      <c r="G236" s="800"/>
      <c r="H236" s="800"/>
      <c r="I236" s="800"/>
    </row>
    <row r="237" spans="2:9">
      <c r="B237" s="442"/>
      <c r="C237" s="442"/>
      <c r="D237" s="442"/>
      <c r="E237" s="442"/>
      <c r="F237" s="442"/>
      <c r="G237" s="442"/>
      <c r="H237" s="442"/>
      <c r="I237" s="442"/>
    </row>
    <row r="238" spans="2:9">
      <c r="B238" s="807" t="s">
        <v>3228</v>
      </c>
      <c r="C238" s="807"/>
      <c r="D238" s="807"/>
      <c r="E238" s="807"/>
      <c r="F238" s="807"/>
      <c r="G238" s="807"/>
      <c r="H238" s="807"/>
      <c r="I238" s="807"/>
    </row>
    <row r="239" spans="2:9" ht="42" customHeight="1">
      <c r="B239" s="799" t="s">
        <v>3029</v>
      </c>
      <c r="C239" s="799"/>
      <c r="D239" s="799"/>
      <c r="E239" s="799"/>
      <c r="F239" s="799"/>
      <c r="G239" s="799"/>
      <c r="H239" s="799"/>
      <c r="I239" s="799"/>
    </row>
    <row r="241" spans="2:9" ht="57.6" customHeight="1">
      <c r="B241" s="799" t="s">
        <v>3790</v>
      </c>
      <c r="C241" s="799"/>
      <c r="D241" s="799"/>
      <c r="E241" s="799"/>
      <c r="F241" s="799"/>
      <c r="G241" s="799"/>
      <c r="H241" s="799"/>
      <c r="I241" s="799"/>
    </row>
    <row r="242" spans="2:9">
      <c r="B242" s="774"/>
      <c r="C242" s="774"/>
      <c r="D242" s="774"/>
      <c r="E242" s="774"/>
      <c r="F242" s="774"/>
      <c r="G242" s="774"/>
      <c r="H242" s="774"/>
      <c r="I242" s="774"/>
    </row>
    <row r="243" spans="2:9">
      <c r="B243" s="798" t="s">
        <v>3229</v>
      </c>
      <c r="C243" s="798"/>
      <c r="D243" s="798"/>
      <c r="E243" s="798"/>
      <c r="F243" s="798"/>
      <c r="G243" s="798"/>
      <c r="H243" s="798"/>
      <c r="I243" s="798"/>
    </row>
    <row r="244" spans="2:9" ht="36.6" customHeight="1">
      <c r="B244" s="799" t="s">
        <v>3025</v>
      </c>
      <c r="C244" s="799"/>
      <c r="D244" s="799"/>
      <c r="E244" s="799"/>
      <c r="F244" s="799"/>
      <c r="G244" s="799"/>
      <c r="H244" s="799"/>
      <c r="I244" s="799"/>
    </row>
    <row r="245" spans="2:9" ht="15" customHeight="1">
      <c r="B245" s="774" t="s">
        <v>3835</v>
      </c>
      <c r="C245" s="774"/>
      <c r="D245" s="774"/>
      <c r="E245" s="774"/>
      <c r="F245" s="774"/>
      <c r="G245" s="774"/>
      <c r="H245" s="774"/>
      <c r="I245" s="774"/>
    </row>
    <row r="246" spans="2:9" ht="15" customHeight="1">
      <c r="B246" s="144" t="s">
        <v>3836</v>
      </c>
      <c r="C246" s="443"/>
      <c r="D246" s="443"/>
      <c r="E246" s="443"/>
      <c r="F246" s="443"/>
      <c r="G246" s="443"/>
      <c r="H246" s="443"/>
      <c r="I246" s="443"/>
    </row>
    <row r="247" spans="2:9" ht="16.149999999999999" customHeight="1">
      <c r="B247" s="144"/>
      <c r="C247" s="443"/>
      <c r="D247" s="443"/>
      <c r="E247" s="443"/>
      <c r="F247" s="443"/>
      <c r="G247" s="443"/>
      <c r="H247" s="443"/>
      <c r="I247" s="443"/>
    </row>
    <row r="248" spans="2:9">
      <c r="B248" s="798" t="s">
        <v>3230</v>
      </c>
      <c r="C248" s="798"/>
      <c r="D248" s="798"/>
      <c r="E248" s="798"/>
      <c r="F248" s="798"/>
      <c r="G248" s="798"/>
      <c r="H248" s="798"/>
      <c r="I248" s="798"/>
    </row>
    <row r="249" spans="2:9" ht="31.9" customHeight="1">
      <c r="B249" s="799" t="s">
        <v>3026</v>
      </c>
      <c r="C249" s="799"/>
      <c r="D249" s="799"/>
      <c r="E249" s="799"/>
      <c r="F249" s="799"/>
      <c r="G249" s="799"/>
      <c r="H249" s="799"/>
      <c r="I249" s="799"/>
    </row>
    <row r="250" spans="2:9" ht="4.1500000000000004" customHeight="1"/>
    <row r="251" spans="2:9" ht="12" customHeight="1">
      <c r="B251" s="799" t="s">
        <v>3027</v>
      </c>
      <c r="C251" s="799"/>
      <c r="D251" s="799"/>
      <c r="E251" s="799"/>
      <c r="F251" s="799"/>
      <c r="G251" s="799"/>
      <c r="H251" s="799"/>
      <c r="I251" s="799"/>
    </row>
    <row r="252" spans="2:9" ht="10.15" customHeight="1"/>
    <row r="253" spans="2:9">
      <c r="B253" s="799" t="s">
        <v>3028</v>
      </c>
      <c r="C253" s="799"/>
      <c r="D253" s="799"/>
      <c r="E253" s="799"/>
      <c r="F253" s="799"/>
      <c r="G253" s="799"/>
      <c r="H253" s="799"/>
      <c r="I253" s="799"/>
    </row>
    <row r="254" spans="2:9">
      <c r="B254" s="443"/>
      <c r="C254" s="443"/>
      <c r="D254" s="443"/>
      <c r="E254" s="443"/>
      <c r="F254" s="443"/>
      <c r="G254" s="443"/>
      <c r="H254" s="443"/>
      <c r="I254" s="443"/>
    </row>
    <row r="255" spans="2:9">
      <c r="B255" s="798" t="s">
        <v>3240</v>
      </c>
      <c r="C255" s="798"/>
      <c r="D255" s="798"/>
      <c r="E255" s="798"/>
      <c r="F255" s="798"/>
      <c r="G255" s="798"/>
      <c r="H255" s="798"/>
      <c r="I255" s="798"/>
    </row>
    <row r="256" spans="2:9" ht="39" customHeight="1">
      <c r="B256" s="800" t="s">
        <v>3231</v>
      </c>
      <c r="C256" s="800"/>
      <c r="D256" s="800"/>
      <c r="E256" s="800"/>
      <c r="F256" s="800"/>
      <c r="G256" s="800"/>
      <c r="H256" s="800"/>
      <c r="I256" s="800"/>
    </row>
    <row r="257" spans="2:9">
      <c r="B257" s="442"/>
      <c r="C257" s="442"/>
      <c r="D257" s="442"/>
      <c r="E257" s="442"/>
      <c r="F257" s="442"/>
      <c r="G257" s="442"/>
      <c r="H257" s="442"/>
      <c r="I257" s="442"/>
    </row>
    <row r="258" spans="2:9" ht="70.150000000000006" customHeight="1">
      <c r="B258" s="800" t="s">
        <v>3236</v>
      </c>
      <c r="C258" s="800"/>
      <c r="D258" s="800"/>
      <c r="E258" s="800"/>
      <c r="F258" s="800"/>
      <c r="G258" s="800"/>
      <c r="H258" s="800"/>
      <c r="I258" s="800"/>
    </row>
    <row r="259" spans="2:9">
      <c r="B259" s="442"/>
      <c r="C259" s="442"/>
      <c r="D259" s="442"/>
      <c r="E259" s="442"/>
      <c r="F259" s="442"/>
      <c r="G259" s="442"/>
      <c r="H259" s="442"/>
      <c r="I259" s="442"/>
    </row>
    <row r="260" spans="2:9">
      <c r="B260" s="799" t="s">
        <v>3237</v>
      </c>
      <c r="C260" s="799"/>
      <c r="D260" s="799"/>
      <c r="E260" s="799"/>
      <c r="F260" s="799"/>
      <c r="G260" s="799"/>
      <c r="H260" s="799"/>
      <c r="I260" s="799"/>
    </row>
    <row r="262" spans="2:9" ht="28.5">
      <c r="B262" s="454"/>
      <c r="C262" s="454" t="s">
        <v>3030</v>
      </c>
      <c r="D262" s="454" t="s">
        <v>3030</v>
      </c>
      <c r="E262" s="454" t="s">
        <v>3033</v>
      </c>
    </row>
    <row r="263" spans="2:9" ht="28.5">
      <c r="B263" s="454" t="s">
        <v>48</v>
      </c>
      <c r="C263" s="454" t="s">
        <v>2808</v>
      </c>
      <c r="D263" s="454" t="s">
        <v>2808</v>
      </c>
      <c r="E263" s="454" t="s">
        <v>3034</v>
      </c>
    </row>
    <row r="264" spans="2:9" ht="28.5">
      <c r="B264" s="455"/>
      <c r="C264" s="454" t="s">
        <v>3031</v>
      </c>
      <c r="D264" s="454" t="s">
        <v>3032</v>
      </c>
      <c r="E264" s="455"/>
    </row>
    <row r="265" spans="2:9">
      <c r="B265" s="456" t="s">
        <v>3035</v>
      </c>
      <c r="C265" s="457">
        <v>0.05</v>
      </c>
      <c r="D265" s="457">
        <v>0.05</v>
      </c>
      <c r="E265" s="457">
        <v>0.2</v>
      </c>
    </row>
    <row r="266" spans="2:9">
      <c r="B266" s="456" t="s">
        <v>3036</v>
      </c>
      <c r="C266" s="457">
        <v>0.25</v>
      </c>
      <c r="D266" s="457">
        <v>0.5</v>
      </c>
      <c r="E266" s="457">
        <v>0.1</v>
      </c>
    </row>
    <row r="267" spans="2:9" ht="30">
      <c r="B267" s="456" t="s">
        <v>3037</v>
      </c>
      <c r="C267" s="457">
        <v>0.2</v>
      </c>
      <c r="D267" s="457">
        <v>0.2</v>
      </c>
      <c r="E267" s="457">
        <v>0.1</v>
      </c>
    </row>
    <row r="268" spans="2:9">
      <c r="B268" s="456" t="s">
        <v>3038</v>
      </c>
      <c r="C268" s="457">
        <v>0.1</v>
      </c>
      <c r="D268" s="457">
        <v>0.2</v>
      </c>
      <c r="E268" s="457">
        <v>0.1</v>
      </c>
    </row>
    <row r="269" spans="2:9">
      <c r="B269" s="445"/>
      <c r="C269" s="445"/>
      <c r="D269" s="445"/>
      <c r="E269" s="445"/>
      <c r="F269" s="445"/>
      <c r="G269" s="445"/>
      <c r="H269" s="445"/>
      <c r="I269" s="445"/>
    </row>
    <row r="270" spans="2:9" ht="45.6" customHeight="1">
      <c r="B270" s="799" t="s">
        <v>3754</v>
      </c>
      <c r="C270" s="799"/>
      <c r="D270" s="799"/>
      <c r="E270" s="799"/>
      <c r="F270" s="799"/>
      <c r="G270" s="799"/>
      <c r="H270" s="799"/>
      <c r="I270" s="799"/>
    </row>
    <row r="272" spans="2:9" ht="25.15" customHeight="1">
      <c r="B272" s="799" t="s">
        <v>3039</v>
      </c>
      <c r="C272" s="799"/>
      <c r="D272" s="799"/>
      <c r="E272" s="799"/>
      <c r="F272" s="799"/>
      <c r="G272" s="799"/>
      <c r="H272" s="799"/>
      <c r="I272" s="799"/>
    </row>
    <row r="274" spans="2:9" ht="40.9" customHeight="1">
      <c r="B274" s="799" t="s">
        <v>3040</v>
      </c>
      <c r="C274" s="799"/>
      <c r="D274" s="799"/>
      <c r="E274" s="799"/>
      <c r="F274" s="799"/>
      <c r="G274" s="799"/>
      <c r="H274" s="799"/>
      <c r="I274" s="799"/>
    </row>
    <row r="276" spans="2:9" ht="11.45" customHeight="1">
      <c r="B276" s="799" t="s">
        <v>3041</v>
      </c>
      <c r="C276" s="799"/>
      <c r="D276" s="799"/>
      <c r="E276" s="799"/>
      <c r="F276" s="799"/>
      <c r="G276" s="799"/>
      <c r="H276" s="799"/>
      <c r="I276" s="799"/>
    </row>
    <row r="278" spans="2:9" ht="30" customHeight="1">
      <c r="B278" s="799" t="s">
        <v>3042</v>
      </c>
      <c r="C278" s="799"/>
      <c r="D278" s="799"/>
      <c r="E278" s="799"/>
      <c r="F278" s="799"/>
      <c r="G278" s="799"/>
      <c r="H278" s="799"/>
      <c r="I278" s="799"/>
    </row>
    <row r="279" spans="2:9" ht="10.15" customHeight="1">
      <c r="B279" s="443"/>
      <c r="C279" s="443"/>
      <c r="D279" s="443"/>
      <c r="E279" s="443"/>
      <c r="F279" s="443"/>
      <c r="G279" s="443"/>
      <c r="H279" s="443"/>
      <c r="I279" s="443"/>
    </row>
    <row r="280" spans="2:9" ht="97.9" customHeight="1">
      <c r="B280" s="799" t="s">
        <v>3791</v>
      </c>
      <c r="C280" s="799"/>
      <c r="D280" s="799"/>
      <c r="E280" s="799"/>
      <c r="F280" s="799"/>
      <c r="G280" s="799"/>
      <c r="H280" s="799"/>
      <c r="I280" s="799"/>
    </row>
    <row r="281" spans="2:9">
      <c r="B281" s="443"/>
      <c r="C281" s="443"/>
      <c r="D281" s="443"/>
      <c r="E281" s="443"/>
      <c r="F281" s="443"/>
      <c r="G281" s="443"/>
      <c r="H281" s="443"/>
      <c r="I281" s="443"/>
    </row>
    <row r="282" spans="2:9">
      <c r="B282" s="798" t="s">
        <v>3242</v>
      </c>
      <c r="C282" s="798"/>
      <c r="D282" s="798"/>
      <c r="E282" s="798"/>
      <c r="F282" s="798"/>
      <c r="G282" s="798"/>
      <c r="H282" s="798"/>
      <c r="I282" s="798"/>
    </row>
    <row r="283" spans="2:9" ht="45" customHeight="1">
      <c r="B283" s="800" t="s">
        <v>3043</v>
      </c>
      <c r="C283" s="800"/>
      <c r="D283" s="800"/>
      <c r="E283" s="800"/>
      <c r="F283" s="800"/>
      <c r="G283" s="800"/>
      <c r="H283" s="800"/>
      <c r="I283" s="800"/>
    </row>
    <row r="284" spans="2:9">
      <c r="B284" s="442"/>
      <c r="C284" s="442"/>
      <c r="D284" s="442"/>
      <c r="E284" s="442"/>
      <c r="F284" s="442"/>
      <c r="G284" s="442"/>
      <c r="H284" s="442"/>
      <c r="I284" s="442"/>
    </row>
    <row r="285" spans="2:9">
      <c r="B285" s="798" t="s">
        <v>3758</v>
      </c>
      <c r="C285" s="798"/>
      <c r="D285" s="798"/>
      <c r="E285" s="798"/>
      <c r="F285" s="798"/>
      <c r="G285" s="798"/>
      <c r="H285" s="798"/>
      <c r="I285" s="798"/>
    </row>
    <row r="286" spans="2:9">
      <c r="B286" s="356"/>
      <c r="C286" s="442"/>
      <c r="D286" s="442"/>
      <c r="E286" s="442"/>
      <c r="F286" s="442"/>
      <c r="G286" s="442"/>
      <c r="H286" s="442"/>
      <c r="I286" s="442"/>
    </row>
    <row r="287" spans="2:9" ht="57.6" customHeight="1">
      <c r="B287" s="800" t="s">
        <v>3759</v>
      </c>
      <c r="C287" s="800"/>
      <c r="D287" s="800"/>
      <c r="E287" s="800"/>
      <c r="F287" s="800"/>
      <c r="G287" s="800"/>
      <c r="H287" s="800"/>
      <c r="I287" s="800"/>
    </row>
    <row r="288" spans="2:9">
      <c r="B288" s="442"/>
      <c r="C288" s="442"/>
      <c r="D288" s="442"/>
      <c r="E288" s="442"/>
      <c r="F288" s="442"/>
      <c r="G288" s="442"/>
      <c r="H288" s="442"/>
      <c r="I288" s="442"/>
    </row>
    <row r="289" spans="2:9">
      <c r="B289" s="798" t="s">
        <v>3760</v>
      </c>
      <c r="C289" s="798"/>
      <c r="D289" s="798"/>
      <c r="E289" s="798"/>
      <c r="F289" s="798"/>
      <c r="G289" s="798"/>
      <c r="H289" s="798"/>
      <c r="I289" s="798"/>
    </row>
    <row r="290" spans="2:9" ht="40.9" customHeight="1">
      <c r="B290" s="800" t="s">
        <v>3307</v>
      </c>
      <c r="C290" s="800"/>
      <c r="D290" s="800"/>
      <c r="E290" s="800"/>
      <c r="F290" s="800"/>
      <c r="G290" s="800"/>
      <c r="H290" s="800"/>
      <c r="I290" s="800"/>
    </row>
    <row r="292" spans="2:9">
      <c r="B292" s="798" t="s">
        <v>3761</v>
      </c>
      <c r="C292" s="798"/>
      <c r="D292" s="798"/>
      <c r="E292" s="798"/>
      <c r="F292" s="798"/>
      <c r="G292" s="798"/>
      <c r="H292" s="798"/>
      <c r="I292" s="798"/>
    </row>
    <row r="293" spans="2:9" ht="54.6" customHeight="1">
      <c r="B293" s="799" t="s">
        <v>3810</v>
      </c>
      <c r="C293" s="799"/>
      <c r="D293" s="799"/>
      <c r="E293" s="799"/>
      <c r="F293" s="799"/>
      <c r="G293" s="799"/>
      <c r="H293" s="799"/>
      <c r="I293" s="799"/>
    </row>
    <row r="294" spans="2:9">
      <c r="B294" s="442"/>
      <c r="C294" s="442"/>
      <c r="D294" s="442"/>
      <c r="E294" s="442"/>
      <c r="F294" s="442"/>
      <c r="G294" s="442"/>
      <c r="H294" s="442"/>
      <c r="I294" s="442"/>
    </row>
    <row r="295" spans="2:9">
      <c r="B295" s="802" t="s">
        <v>3762</v>
      </c>
      <c r="C295" s="802"/>
      <c r="D295" s="802"/>
      <c r="E295" s="802"/>
      <c r="F295" s="802"/>
      <c r="G295" s="802"/>
      <c r="H295" s="802"/>
      <c r="I295" s="802"/>
    </row>
    <row r="296" spans="2:9">
      <c r="B296" s="442"/>
      <c r="C296" s="442"/>
      <c r="D296" s="442"/>
      <c r="E296" s="442"/>
      <c r="F296" s="442"/>
      <c r="G296" s="442"/>
      <c r="H296" s="442"/>
      <c r="I296" s="442"/>
    </row>
    <row r="297" spans="2:9" ht="44.45" customHeight="1">
      <c r="B297" s="800" t="s">
        <v>3238</v>
      </c>
      <c r="C297" s="800"/>
      <c r="D297" s="800"/>
      <c r="E297" s="800"/>
      <c r="F297" s="800"/>
      <c r="G297" s="800"/>
      <c r="H297" s="800"/>
      <c r="I297" s="800"/>
    </row>
    <row r="298" spans="2:9">
      <c r="B298" s="442"/>
      <c r="C298" s="442"/>
      <c r="D298" s="442"/>
      <c r="E298" s="442"/>
      <c r="F298" s="442"/>
      <c r="G298" s="442"/>
      <c r="H298" s="442"/>
      <c r="I298" s="442"/>
    </row>
    <row r="299" spans="2:9">
      <c r="B299" s="798" t="s">
        <v>3763</v>
      </c>
      <c r="C299" s="798"/>
      <c r="D299" s="798"/>
      <c r="E299" s="798"/>
      <c r="F299" s="798"/>
      <c r="G299" s="798"/>
      <c r="H299" s="798"/>
      <c r="I299" s="798"/>
    </row>
    <row r="300" spans="2:9" ht="30.6" customHeight="1">
      <c r="B300" s="799" t="s">
        <v>3044</v>
      </c>
      <c r="C300" s="799"/>
      <c r="D300" s="799"/>
      <c r="E300" s="799"/>
      <c r="F300" s="799"/>
      <c r="G300" s="799"/>
      <c r="H300" s="799"/>
      <c r="I300" s="799"/>
    </row>
    <row r="301" spans="2:9" ht="16.149999999999999" customHeight="1">
      <c r="B301" s="443"/>
      <c r="C301" s="443"/>
      <c r="D301" s="443"/>
      <c r="E301" s="443"/>
      <c r="F301" s="443"/>
      <c r="G301" s="443"/>
      <c r="H301" s="443"/>
      <c r="I301" s="443"/>
    </row>
    <row r="302" spans="2:9">
      <c r="B302" s="798" t="s">
        <v>3764</v>
      </c>
      <c r="C302" s="798"/>
      <c r="D302" s="798"/>
      <c r="E302" s="798"/>
      <c r="F302" s="798"/>
      <c r="G302" s="798"/>
      <c r="H302" s="798"/>
      <c r="I302" s="798"/>
    </row>
    <row r="303" spans="2:9" ht="34.15" customHeight="1">
      <c r="B303" s="799" t="s">
        <v>3767</v>
      </c>
      <c r="C303" s="799"/>
      <c r="D303" s="799"/>
      <c r="E303" s="799"/>
      <c r="F303" s="799"/>
      <c r="G303" s="799"/>
      <c r="H303" s="799"/>
      <c r="I303" s="799"/>
    </row>
    <row r="304" spans="2:9">
      <c r="B304" s="798" t="s">
        <v>3765</v>
      </c>
      <c r="C304" s="798"/>
      <c r="D304" s="798"/>
      <c r="E304" s="798"/>
      <c r="F304" s="798"/>
      <c r="G304" s="798"/>
      <c r="H304" s="798"/>
      <c r="I304" s="798"/>
    </row>
    <row r="305" spans="2:9">
      <c r="B305" s="446"/>
      <c r="C305" s="446"/>
      <c r="D305" s="446"/>
      <c r="E305" s="446"/>
      <c r="F305" s="446"/>
      <c r="G305" s="446"/>
      <c r="H305" s="446"/>
      <c r="I305" s="446"/>
    </row>
    <row r="306" spans="2:9" ht="30" customHeight="1">
      <c r="B306" s="800" t="s">
        <v>3239</v>
      </c>
      <c r="C306" s="800"/>
      <c r="D306" s="800"/>
      <c r="E306" s="800"/>
      <c r="F306" s="800"/>
      <c r="G306" s="800"/>
      <c r="H306" s="800"/>
      <c r="I306" s="800"/>
    </row>
    <row r="309" spans="2:9">
      <c r="B309" s="193" t="s">
        <v>3144</v>
      </c>
      <c r="C309" s="144"/>
      <c r="D309" s="144"/>
      <c r="E309" s="144"/>
    </row>
    <row r="310" spans="2:9">
      <c r="B310" s="193"/>
      <c r="C310" s="144"/>
      <c r="D310" s="144"/>
      <c r="E310" s="144"/>
    </row>
    <row r="311" spans="2:9">
      <c r="B311" s="337" t="s">
        <v>2986</v>
      </c>
      <c r="C311" s="144"/>
      <c r="D311" s="144"/>
      <c r="E311" s="144"/>
    </row>
    <row r="312" spans="2:9">
      <c r="B312" s="251"/>
      <c r="C312" s="251"/>
      <c r="D312" s="801" t="s">
        <v>2840</v>
      </c>
      <c r="E312" s="801"/>
    </row>
    <row r="313" spans="2:9">
      <c r="B313" s="459" t="s">
        <v>1</v>
      </c>
      <c r="C313" s="251"/>
      <c r="D313" s="264">
        <f>BG!E14</f>
        <v>45930</v>
      </c>
      <c r="E313" s="264">
        <f>BG!F14</f>
        <v>45657</v>
      </c>
    </row>
    <row r="314" spans="2:9">
      <c r="B314" s="337" t="s">
        <v>3857</v>
      </c>
      <c r="C314" s="144"/>
      <c r="D314" s="460">
        <v>10800775</v>
      </c>
      <c r="E314" s="460">
        <v>0</v>
      </c>
    </row>
    <row r="315" spans="2:9">
      <c r="B315" s="337" t="s">
        <v>2984</v>
      </c>
      <c r="C315" s="144"/>
      <c r="D315" s="460">
        <v>8381704</v>
      </c>
      <c r="E315" s="460">
        <v>1775254</v>
      </c>
    </row>
    <row r="316" spans="2:9">
      <c r="B316" s="337" t="s">
        <v>2985</v>
      </c>
      <c r="C316" s="144"/>
      <c r="D316" s="460">
        <v>6076217</v>
      </c>
      <c r="E316" s="460">
        <v>14009064</v>
      </c>
    </row>
    <row r="317" spans="2:9">
      <c r="B317" s="337" t="s">
        <v>152</v>
      </c>
      <c r="C317" s="144"/>
      <c r="D317" s="460">
        <v>458802</v>
      </c>
      <c r="E317" s="460">
        <v>206887</v>
      </c>
    </row>
    <row r="318" spans="2:9">
      <c r="B318" s="337" t="s">
        <v>3779</v>
      </c>
      <c r="C318" s="144"/>
      <c r="D318" s="460">
        <v>12392</v>
      </c>
      <c r="E318" s="460">
        <v>0</v>
      </c>
    </row>
    <row r="319" spans="2:9" ht="15.75" thickBot="1">
      <c r="B319" s="461" t="s">
        <v>2983</v>
      </c>
      <c r="C319" s="193"/>
      <c r="D319" s="353">
        <f>SUM(D314:D318)</f>
        <v>25729890</v>
      </c>
      <c r="E319" s="353">
        <f>SUM(E314:E318)</f>
        <v>15991205</v>
      </c>
    </row>
    <row r="320" spans="2:9" ht="15.75" thickTop="1">
      <c r="B320" s="144"/>
      <c r="C320" s="144"/>
      <c r="D320" s="144"/>
      <c r="E320" s="144"/>
    </row>
    <row r="322" spans="2:5">
      <c r="B322" s="193" t="s">
        <v>3248</v>
      </c>
      <c r="C322" s="144"/>
      <c r="D322" s="144"/>
      <c r="E322" s="144"/>
    </row>
    <row r="323" spans="2:5">
      <c r="B323" s="193"/>
      <c r="C323" s="144"/>
      <c r="D323" s="144"/>
      <c r="E323" s="144"/>
    </row>
    <row r="324" spans="2:5">
      <c r="B324" s="337" t="s">
        <v>2986</v>
      </c>
      <c r="C324" s="144"/>
      <c r="D324" s="144"/>
      <c r="E324" s="144"/>
    </row>
    <row r="325" spans="2:5">
      <c r="B325" s="251"/>
      <c r="C325" s="251"/>
      <c r="D325" s="801" t="s">
        <v>2840</v>
      </c>
      <c r="E325" s="801"/>
    </row>
    <row r="326" spans="2:5">
      <c r="B326" s="459" t="s">
        <v>1</v>
      </c>
      <c r="C326" s="251"/>
      <c r="D326" s="264">
        <f>D313</f>
        <v>45930</v>
      </c>
      <c r="E326" s="264">
        <f>E313</f>
        <v>45657</v>
      </c>
    </row>
    <row r="327" spans="2:5">
      <c r="B327" s="337" t="s">
        <v>3792</v>
      </c>
      <c r="C327" s="144"/>
      <c r="D327" s="460">
        <v>0</v>
      </c>
      <c r="E327" s="460">
        <v>0</v>
      </c>
    </row>
    <row r="328" spans="2:5">
      <c r="B328" s="337" t="s">
        <v>3793</v>
      </c>
      <c r="C328" s="144"/>
      <c r="D328" s="460">
        <v>0</v>
      </c>
      <c r="E328" s="460">
        <v>0</v>
      </c>
    </row>
    <row r="329" spans="2:5">
      <c r="B329" s="337" t="s">
        <v>3145</v>
      </c>
      <c r="C329" s="144"/>
      <c r="D329" s="352">
        <v>0</v>
      </c>
      <c r="E329" s="352">
        <v>0</v>
      </c>
    </row>
    <row r="330" spans="2:5" ht="15.75" thickBot="1">
      <c r="B330" s="461" t="s">
        <v>3146</v>
      </c>
      <c r="C330" s="193"/>
      <c r="D330" s="353">
        <f>SUM(D327:D329)</f>
        <v>0</v>
      </c>
      <c r="E330" s="353">
        <f>SUM(E327:E329)</f>
        <v>0</v>
      </c>
    </row>
    <row r="331" spans="2:5" ht="15.75" thickTop="1"/>
    <row r="333" spans="2:5">
      <c r="B333" s="193" t="s">
        <v>3147</v>
      </c>
      <c r="C333" s="144"/>
      <c r="D333" s="144"/>
      <c r="E333" s="144"/>
    </row>
    <row r="334" spans="2:5">
      <c r="B334" s="193"/>
      <c r="C334" s="144"/>
      <c r="D334" s="144"/>
      <c r="E334" s="144"/>
    </row>
    <row r="335" spans="2:5">
      <c r="B335" s="144" t="s">
        <v>2987</v>
      </c>
      <c r="C335" s="144"/>
      <c r="D335" s="144"/>
      <c r="E335" s="144"/>
    </row>
    <row r="336" spans="2:5">
      <c r="B336" s="144"/>
      <c r="C336" s="144"/>
      <c r="D336" s="801" t="s">
        <v>2840</v>
      </c>
      <c r="E336" s="801"/>
    </row>
    <row r="337" spans="2:5">
      <c r="B337" s="251"/>
      <c r="C337" s="251"/>
      <c r="D337" s="264">
        <f>D326</f>
        <v>45930</v>
      </c>
      <c r="E337" s="264">
        <f>E326</f>
        <v>45657</v>
      </c>
    </row>
    <row r="338" spans="2:5">
      <c r="B338" s="343" t="s">
        <v>220</v>
      </c>
      <c r="C338" s="251"/>
      <c r="D338" s="251"/>
      <c r="E338" s="251"/>
    </row>
    <row r="339" spans="2:5">
      <c r="B339" s="144" t="s">
        <v>2834</v>
      </c>
      <c r="C339" s="144" t="s">
        <v>2836</v>
      </c>
      <c r="D339" s="250">
        <v>49458546</v>
      </c>
      <c r="E339" s="250">
        <v>75898148.896010906</v>
      </c>
    </row>
    <row r="340" spans="2:5">
      <c r="B340" s="339" t="s">
        <v>2834</v>
      </c>
      <c r="C340" s="339" t="s">
        <v>2835</v>
      </c>
      <c r="D340" s="250">
        <v>240893</v>
      </c>
      <c r="E340" s="250">
        <v>151733</v>
      </c>
    </row>
    <row r="341" spans="2:5">
      <c r="B341" s="339" t="s">
        <v>2837</v>
      </c>
      <c r="C341" s="144" t="s">
        <v>2836</v>
      </c>
      <c r="D341" s="250">
        <v>342664</v>
      </c>
      <c r="E341" s="250">
        <v>3006519</v>
      </c>
    </row>
    <row r="342" spans="2:5">
      <c r="B342" s="339" t="s">
        <v>2837</v>
      </c>
      <c r="C342" s="339" t="s">
        <v>2835</v>
      </c>
      <c r="D342" s="250">
        <v>1547916</v>
      </c>
      <c r="E342" s="250">
        <v>1200136</v>
      </c>
    </row>
    <row r="343" spans="2:5" ht="15" customHeight="1" thickBot="1">
      <c r="B343" s="791" t="s">
        <v>2757</v>
      </c>
      <c r="C343" s="791"/>
      <c r="D343" s="347">
        <f>SUM(D339:D342)</f>
        <v>51590019</v>
      </c>
      <c r="E343" s="347">
        <f>SUM(E339:E342)</f>
        <v>80256536.896010906</v>
      </c>
    </row>
    <row r="344" spans="2:5" ht="15.75" thickTop="1">
      <c r="B344" s="144"/>
      <c r="C344" s="144"/>
      <c r="D344" s="144"/>
      <c r="E344" s="144"/>
    </row>
    <row r="345" spans="2:5">
      <c r="B345" s="144"/>
      <c r="C345" s="144"/>
      <c r="D345" s="801" t="s">
        <v>2840</v>
      </c>
      <c r="E345" s="801"/>
    </row>
    <row r="346" spans="2:5">
      <c r="B346" s="251"/>
      <c r="C346" s="251"/>
      <c r="D346" s="264">
        <f>D337</f>
        <v>45930</v>
      </c>
      <c r="E346" s="264">
        <f>E337</f>
        <v>45657</v>
      </c>
    </row>
    <row r="347" spans="2:5">
      <c r="B347" s="343" t="s">
        <v>221</v>
      </c>
      <c r="C347" s="455"/>
      <c r="D347" s="577"/>
      <c r="E347" s="250"/>
    </row>
    <row r="348" spans="2:5">
      <c r="B348" s="339" t="s">
        <v>2837</v>
      </c>
      <c r="C348" s="339" t="s">
        <v>2835</v>
      </c>
      <c r="D348" s="250">
        <v>98633740</v>
      </c>
      <c r="E348" s="250">
        <v>120652523.42712002</v>
      </c>
    </row>
    <row r="349" spans="2:5">
      <c r="B349" s="339" t="s">
        <v>2837</v>
      </c>
      <c r="C349" s="144" t="s">
        <v>2836</v>
      </c>
      <c r="D349" s="250">
        <v>3123279</v>
      </c>
      <c r="E349" s="250">
        <v>3123279.2800000003</v>
      </c>
    </row>
    <row r="350" spans="2:5">
      <c r="B350" s="339" t="s">
        <v>2834</v>
      </c>
      <c r="C350" s="339" t="s">
        <v>2835</v>
      </c>
      <c r="D350" s="250">
        <v>1770405</v>
      </c>
      <c r="E350" s="250">
        <v>1770405.2109999999</v>
      </c>
    </row>
    <row r="351" spans="2:5">
      <c r="B351" s="339" t="s">
        <v>3827</v>
      </c>
      <c r="C351" s="144" t="s">
        <v>2836</v>
      </c>
      <c r="D351" s="250">
        <v>18267283</v>
      </c>
      <c r="E351" s="250">
        <v>20527044.70036</v>
      </c>
    </row>
    <row r="352" spans="2:5">
      <c r="B352" s="339" t="s">
        <v>2980</v>
      </c>
      <c r="C352" s="144"/>
      <c r="D352" s="250">
        <v>-13274140</v>
      </c>
      <c r="E352" s="250">
        <v>-14697214.092280006</v>
      </c>
    </row>
    <row r="353" spans="2:5" ht="15.6" customHeight="1" thickBot="1">
      <c r="B353" s="791" t="s">
        <v>2761</v>
      </c>
      <c r="C353" s="791"/>
      <c r="D353" s="347">
        <f>SUM(D348:D352)</f>
        <v>108520567</v>
      </c>
      <c r="E353" s="347">
        <f>SUM(E348:E352)</f>
        <v>131376038.52620003</v>
      </c>
    </row>
    <row r="354" spans="2:5" ht="15.75" thickTop="1">
      <c r="B354" s="144"/>
      <c r="C354" s="144"/>
      <c r="D354" s="144"/>
      <c r="E354" s="144"/>
    </row>
    <row r="355" spans="2:5" ht="15.75" thickBot="1">
      <c r="B355" s="267" t="s">
        <v>2982</v>
      </c>
      <c r="C355" s="193"/>
      <c r="D355" s="349">
        <f>D343+D353</f>
        <v>160110586</v>
      </c>
      <c r="E355" s="349">
        <f>E343+E353</f>
        <v>211632575.42221093</v>
      </c>
    </row>
    <row r="356" spans="2:5" ht="7.15" customHeight="1" thickTop="1">
      <c r="B356" s="144"/>
      <c r="C356" s="144"/>
      <c r="D356" s="462"/>
      <c r="E356" s="462"/>
    </row>
    <row r="358" spans="2:5">
      <c r="B358" s="805" t="s">
        <v>3858</v>
      </c>
      <c r="C358" s="805"/>
      <c r="D358" s="805"/>
    </row>
    <row r="359" spans="2:5" ht="38.25">
      <c r="B359" s="668" t="s">
        <v>3794</v>
      </c>
      <c r="C359" s="340" t="s">
        <v>2981</v>
      </c>
      <c r="D359" s="340" t="s">
        <v>3795</v>
      </c>
    </row>
    <row r="360" spans="2:5">
      <c r="B360" s="669" t="s">
        <v>3796</v>
      </c>
      <c r="C360" s="670">
        <f>D343+D348+D349</f>
        <v>153347038</v>
      </c>
      <c r="D360" s="671"/>
    </row>
    <row r="361" spans="2:5">
      <c r="B361" s="672" t="s">
        <v>3797</v>
      </c>
      <c r="C361" s="673">
        <f>D350+D351</f>
        <v>20037688</v>
      </c>
      <c r="D361" s="674"/>
    </row>
    <row r="362" spans="2:5">
      <c r="B362" s="341"/>
      <c r="C362" s="673"/>
      <c r="D362" s="674"/>
    </row>
    <row r="363" spans="2:5">
      <c r="B363" s="675" t="s">
        <v>3798</v>
      </c>
      <c r="C363" s="673"/>
      <c r="D363" s="674"/>
    </row>
    <row r="364" spans="2:5">
      <c r="B364" s="676" t="s">
        <v>3799</v>
      </c>
      <c r="C364" s="677">
        <v>0</v>
      </c>
      <c r="D364" s="678"/>
    </row>
    <row r="365" spans="2:5">
      <c r="B365" s="676" t="s">
        <v>3800</v>
      </c>
      <c r="C365" s="677">
        <f>-D352</f>
        <v>13274140</v>
      </c>
      <c r="D365" s="678">
        <v>1</v>
      </c>
    </row>
    <row r="366" spans="2:5">
      <c r="B366" s="676" t="s">
        <v>3801</v>
      </c>
      <c r="C366" s="677">
        <v>0</v>
      </c>
      <c r="D366" s="674"/>
    </row>
    <row r="367" spans="2:5">
      <c r="B367" s="669"/>
      <c r="C367" s="679"/>
      <c r="D367" s="680"/>
    </row>
    <row r="368" spans="2:5" ht="15" customHeight="1">
      <c r="B368" s="681" t="s">
        <v>3802</v>
      </c>
      <c r="C368" s="682">
        <f>C360+C361</f>
        <v>173384726</v>
      </c>
      <c r="D368" s="683"/>
    </row>
    <row r="369" spans="2:5">
      <c r="B369" s="669"/>
      <c r="C369" s="679"/>
      <c r="D369" s="680"/>
    </row>
    <row r="370" spans="2:5">
      <c r="B370" s="684" t="s">
        <v>3803</v>
      </c>
      <c r="C370" s="685">
        <f>D352</f>
        <v>-13274140</v>
      </c>
      <c r="D370" s="686"/>
    </row>
    <row r="371" spans="2:5">
      <c r="B371" s="669"/>
      <c r="C371" s="687"/>
      <c r="D371" s="688"/>
    </row>
    <row r="372" spans="2:5" ht="24.6" customHeight="1">
      <c r="B372" s="689" t="s">
        <v>3804</v>
      </c>
      <c r="C372" s="690">
        <f>C368+C370</f>
        <v>160110586</v>
      </c>
      <c r="D372" s="673"/>
    </row>
    <row r="373" spans="2:5">
      <c r="B373" s="144"/>
      <c r="C373" s="342"/>
      <c r="D373" s="144"/>
    </row>
    <row r="374" spans="2:5">
      <c r="B374" s="144"/>
      <c r="C374" s="144"/>
      <c r="D374" s="144"/>
    </row>
    <row r="375" spans="2:5">
      <c r="B375" s="691" t="s">
        <v>3805</v>
      </c>
      <c r="C375" s="144"/>
      <c r="D375" s="144"/>
    </row>
    <row r="376" spans="2:5">
      <c r="B376" s="692" t="s">
        <v>3806</v>
      </c>
      <c r="C376" s="693" t="s">
        <v>3807</v>
      </c>
      <c r="D376" s="693" t="s">
        <v>3808</v>
      </c>
    </row>
    <row r="377" spans="2:5">
      <c r="B377" s="694" t="s">
        <v>3799</v>
      </c>
      <c r="C377" s="695">
        <v>1</v>
      </c>
      <c r="D377" s="695">
        <v>359</v>
      </c>
    </row>
    <row r="378" spans="2:5">
      <c r="B378" s="694" t="s">
        <v>3800</v>
      </c>
      <c r="C378" s="695">
        <v>360</v>
      </c>
      <c r="D378" s="695" t="s">
        <v>3809</v>
      </c>
    </row>
    <row r="379" spans="2:5">
      <c r="B379" s="144"/>
      <c r="C379" s="144"/>
      <c r="D379" s="144"/>
    </row>
    <row r="381" spans="2:5">
      <c r="B381" s="193" t="s">
        <v>3148</v>
      </c>
      <c r="C381" s="144"/>
      <c r="D381" s="144"/>
      <c r="E381" s="144"/>
    </row>
    <row r="382" spans="2:5">
      <c r="B382" s="193"/>
      <c r="C382" s="144"/>
      <c r="D382" s="144"/>
      <c r="E382" s="144"/>
    </row>
    <row r="383" spans="2:5">
      <c r="B383" s="789" t="s">
        <v>3712</v>
      </c>
      <c r="C383" s="789"/>
      <c r="D383" s="789"/>
      <c r="E383" s="789"/>
    </row>
    <row r="384" spans="2:5">
      <c r="B384" s="356"/>
      <c r="C384" s="144"/>
      <c r="D384" s="144"/>
      <c r="E384" s="144"/>
    </row>
    <row r="385" spans="2:5">
      <c r="B385" s="343" t="s">
        <v>220</v>
      </c>
      <c r="C385" s="251"/>
      <c r="D385" s="251"/>
      <c r="E385" s="251"/>
    </row>
    <row r="386" spans="2:5">
      <c r="B386" s="144"/>
      <c r="C386" s="144"/>
      <c r="D386" s="801" t="s">
        <v>2840</v>
      </c>
      <c r="E386" s="801"/>
    </row>
    <row r="387" spans="2:5">
      <c r="B387" s="344" t="s">
        <v>1</v>
      </c>
      <c r="C387" s="144"/>
      <c r="D387" s="264">
        <f>D346</f>
        <v>45930</v>
      </c>
      <c r="E387" s="264">
        <f>E346</f>
        <v>45657</v>
      </c>
    </row>
    <row r="388" spans="2:5" ht="25.5">
      <c r="B388" s="348" t="s">
        <v>2762</v>
      </c>
      <c r="C388" s="144"/>
      <c r="D388" s="346">
        <v>686975</v>
      </c>
      <c r="E388" s="346">
        <v>686975.17139999999</v>
      </c>
    </row>
    <row r="389" spans="2:5" ht="25.5">
      <c r="B389" s="348" t="s">
        <v>2763</v>
      </c>
      <c r="C389" s="144"/>
      <c r="D389" s="346">
        <v>834700</v>
      </c>
      <c r="E389" s="346">
        <v>834865.30599999998</v>
      </c>
    </row>
    <row r="390" spans="2:5" ht="25.5">
      <c r="B390" s="348" t="s">
        <v>3874</v>
      </c>
      <c r="C390" s="144"/>
      <c r="D390" s="346">
        <v>5263645</v>
      </c>
      <c r="E390" s="346">
        <v>979544.04500000004</v>
      </c>
    </row>
    <row r="391" spans="2:5">
      <c r="B391" s="348" t="s">
        <v>2747</v>
      </c>
      <c r="C391" s="144"/>
      <c r="D391" s="346">
        <v>1706318</v>
      </c>
      <c r="E391" s="346">
        <v>1706318.395</v>
      </c>
    </row>
    <row r="392" spans="2:5" ht="25.5">
      <c r="B392" s="348" t="s">
        <v>2753</v>
      </c>
      <c r="C392" s="144"/>
      <c r="D392" s="346">
        <v>716215</v>
      </c>
      <c r="E392" s="346">
        <v>556930.81099999999</v>
      </c>
    </row>
    <row r="393" spans="2:5" ht="25.5">
      <c r="B393" s="348" t="s">
        <v>2754</v>
      </c>
      <c r="C393" s="144"/>
      <c r="D393" s="346">
        <v>272110</v>
      </c>
      <c r="E393" s="346">
        <v>265392.49599999998</v>
      </c>
    </row>
    <row r="394" spans="2:5">
      <c r="B394" s="348" t="s">
        <v>153</v>
      </c>
      <c r="C394" s="144"/>
      <c r="D394" s="346">
        <v>301543</v>
      </c>
      <c r="E394" s="346">
        <v>301543.16800000001</v>
      </c>
    </row>
    <row r="395" spans="2:5">
      <c r="B395" s="348" t="s">
        <v>2756</v>
      </c>
      <c r="C395" s="144"/>
      <c r="D395" s="346">
        <v>36617</v>
      </c>
      <c r="E395" s="346">
        <v>67174.603000000003</v>
      </c>
    </row>
    <row r="396" spans="2:5">
      <c r="B396" s="348" t="s">
        <v>3</v>
      </c>
      <c r="C396" s="144"/>
      <c r="D396" s="346">
        <v>234113</v>
      </c>
      <c r="E396" s="346">
        <v>49247.7</v>
      </c>
    </row>
    <row r="397" spans="2:5" ht="17.45" customHeight="1" thickBot="1">
      <c r="B397" s="791" t="s">
        <v>3139</v>
      </c>
      <c r="C397" s="791"/>
      <c r="D397" s="347">
        <f>SUM(D388:D396)</f>
        <v>10052236</v>
      </c>
      <c r="E397" s="347">
        <f>SUM(E388:E396)</f>
        <v>5447991.6954000005</v>
      </c>
    </row>
    <row r="398" spans="2:5" ht="15.75" thickTop="1">
      <c r="B398" s="144"/>
      <c r="C398" s="144"/>
      <c r="D398" s="144"/>
      <c r="E398" s="144"/>
    </row>
    <row r="399" spans="2:5">
      <c r="B399" s="343" t="s">
        <v>225</v>
      </c>
      <c r="C399" s="251"/>
      <c r="D399" s="251"/>
      <c r="E399" s="251"/>
    </row>
    <row r="400" spans="2:5">
      <c r="B400" s="144"/>
      <c r="C400" s="144"/>
      <c r="D400" s="801" t="s">
        <v>2840</v>
      </c>
      <c r="E400" s="801"/>
    </row>
    <row r="401" spans="2:5">
      <c r="B401" s="344" t="s">
        <v>1</v>
      </c>
      <c r="C401" s="251"/>
      <c r="D401" s="264">
        <f>D387</f>
        <v>45930</v>
      </c>
      <c r="E401" s="264">
        <f>E387</f>
        <v>45657</v>
      </c>
    </row>
    <row r="402" spans="2:5">
      <c r="B402" s="144" t="s">
        <v>3709</v>
      </c>
      <c r="C402" s="251"/>
      <c r="D402" s="346">
        <v>2626218</v>
      </c>
      <c r="E402" s="346">
        <v>2224967.282834223</v>
      </c>
    </row>
    <row r="403" spans="2:5">
      <c r="B403" s="348" t="s">
        <v>3683</v>
      </c>
      <c r="C403" s="251"/>
      <c r="D403" s="346">
        <v>1251153</v>
      </c>
      <c r="E403" s="346">
        <v>1251152.9679599998</v>
      </c>
    </row>
    <row r="404" spans="2:5">
      <c r="B404" s="348" t="s">
        <v>2758</v>
      </c>
      <c r="C404" s="251"/>
      <c r="D404" s="346">
        <v>9483596</v>
      </c>
      <c r="E404" s="346">
        <v>10271930.401000001</v>
      </c>
    </row>
    <row r="405" spans="2:5">
      <c r="B405" s="260" t="s">
        <v>2760</v>
      </c>
      <c r="C405" s="251"/>
      <c r="D405" s="346">
        <v>1081391</v>
      </c>
      <c r="E405" s="346">
        <v>1526890.486</v>
      </c>
    </row>
    <row r="406" spans="2:5">
      <c r="B406" s="260" t="s">
        <v>2759</v>
      </c>
      <c r="C406" s="251"/>
      <c r="D406" s="346">
        <v>1256030</v>
      </c>
      <c r="E406" s="346">
        <v>1301262.953</v>
      </c>
    </row>
    <row r="407" spans="2:5">
      <c r="B407" s="260" t="s">
        <v>2764</v>
      </c>
      <c r="C407" s="251"/>
      <c r="D407" s="346">
        <v>475751</v>
      </c>
      <c r="E407" s="346">
        <v>475751.19999999995</v>
      </c>
    </row>
    <row r="408" spans="2:5">
      <c r="B408" s="260" t="s">
        <v>2755</v>
      </c>
      <c r="C408" s="251"/>
      <c r="D408" s="346">
        <v>0</v>
      </c>
      <c r="E408" s="250">
        <v>0</v>
      </c>
    </row>
    <row r="409" spans="2:5">
      <c r="B409" s="260" t="s">
        <v>3710</v>
      </c>
      <c r="C409" s="251"/>
      <c r="D409" s="346">
        <v>-1726904</v>
      </c>
      <c r="E409" s="250">
        <v>-1726904.1580000001</v>
      </c>
    </row>
    <row r="410" spans="2:5" ht="18.600000000000001" customHeight="1" thickBot="1">
      <c r="B410" s="791" t="s">
        <v>3140</v>
      </c>
      <c r="C410" s="791"/>
      <c r="D410" s="347">
        <f>SUM(D402:D409)</f>
        <v>14447235</v>
      </c>
      <c r="E410" s="347">
        <f>SUM(E402:E409)</f>
        <v>15325051.132794224</v>
      </c>
    </row>
    <row r="411" spans="2:5" ht="15.75" thickTop="1">
      <c r="B411" s="144"/>
      <c r="C411" s="251"/>
      <c r="D411" s="144"/>
      <c r="E411" s="144"/>
    </row>
    <row r="412" spans="2:5" ht="15.75" thickBot="1">
      <c r="B412" s="267" t="s">
        <v>3141</v>
      </c>
      <c r="C412" s="193"/>
      <c r="D412" s="349">
        <f>D410+D397</f>
        <v>24499471</v>
      </c>
      <c r="E412" s="349">
        <f>E410+E397-0.5</f>
        <v>20773042.328194223</v>
      </c>
    </row>
    <row r="413" spans="2:5" ht="7.15" customHeight="1" thickTop="1">
      <c r="B413" s="144"/>
      <c r="C413" s="144"/>
      <c r="D413" s="258">
        <f>D412-(BG!D372+BG!D379)</f>
        <v>24499471</v>
      </c>
      <c r="E413" s="258">
        <f>E412-(BG!E372+BG!E379)</f>
        <v>20773042.328194223</v>
      </c>
    </row>
    <row r="415" spans="2:5">
      <c r="B415" s="193" t="s">
        <v>3149</v>
      </c>
      <c r="C415" s="144"/>
      <c r="D415" s="250"/>
      <c r="E415" s="144"/>
    </row>
    <row r="416" spans="2:5">
      <c r="B416" s="193"/>
      <c r="C416" s="144"/>
      <c r="D416" s="144"/>
      <c r="E416" s="144"/>
    </row>
    <row r="417" spans="2:5">
      <c r="B417" s="293" t="s">
        <v>2988</v>
      </c>
      <c r="C417" s="144"/>
      <c r="D417" s="293"/>
      <c r="E417" s="293"/>
    </row>
    <row r="418" spans="2:5">
      <c r="B418" s="265"/>
      <c r="C418" s="144"/>
      <c r="D418" s="773" t="s">
        <v>2840</v>
      </c>
      <c r="E418" s="773"/>
    </row>
    <row r="419" spans="2:5">
      <c r="B419" s="344" t="s">
        <v>1</v>
      </c>
      <c r="C419" s="251"/>
      <c r="D419" s="264">
        <f>D401</f>
        <v>45930</v>
      </c>
      <c r="E419" s="264">
        <f>E401</f>
        <v>45657</v>
      </c>
    </row>
    <row r="420" spans="2:5">
      <c r="B420" s="350" t="s">
        <v>220</v>
      </c>
      <c r="C420" s="251"/>
      <c r="D420" s="351"/>
      <c r="E420" s="351"/>
    </row>
    <row r="421" spans="2:5" ht="13.15" customHeight="1">
      <c r="B421" s="806" t="s">
        <v>3684</v>
      </c>
      <c r="C421" s="806"/>
      <c r="D421" s="352">
        <v>0</v>
      </c>
      <c r="E421" s="352">
        <v>4793695</v>
      </c>
    </row>
    <row r="422" spans="2:5">
      <c r="B422" s="348" t="s">
        <v>3288</v>
      </c>
      <c r="C422" s="144"/>
      <c r="D422" s="352">
        <v>0</v>
      </c>
      <c r="E422" s="352">
        <v>0</v>
      </c>
    </row>
    <row r="423" spans="2:5" ht="15.75" thickBot="1">
      <c r="B423" s="193" t="s">
        <v>3286</v>
      </c>
      <c r="C423" s="144"/>
      <c r="D423" s="353">
        <f>SUM(D421:D422)</f>
        <v>0</v>
      </c>
      <c r="E423" s="353">
        <f>SUM(E421:E422)</f>
        <v>4793695</v>
      </c>
    </row>
    <row r="424" spans="2:5" ht="15.75" thickTop="1">
      <c r="B424" s="193"/>
      <c r="C424" s="144"/>
      <c r="D424" s="354"/>
      <c r="E424" s="354"/>
    </row>
    <row r="425" spans="2:5">
      <c r="B425" s="265"/>
      <c r="C425" s="144"/>
      <c r="D425" s="773" t="s">
        <v>2840</v>
      </c>
      <c r="E425" s="773"/>
    </row>
    <row r="426" spans="2:5">
      <c r="B426" s="344" t="s">
        <v>1</v>
      </c>
      <c r="C426" s="251"/>
      <c r="D426" s="264">
        <f>D419</f>
        <v>45930</v>
      </c>
      <c r="E426" s="264">
        <f>E419</f>
        <v>45657</v>
      </c>
    </row>
    <row r="427" spans="2:5">
      <c r="B427" s="350" t="s">
        <v>225</v>
      </c>
      <c r="C427" s="355"/>
      <c r="D427" s="351"/>
      <c r="E427" s="351"/>
    </row>
    <row r="428" spans="2:5">
      <c r="B428" s="348" t="s">
        <v>2790</v>
      </c>
      <c r="C428" s="355"/>
      <c r="D428" s="352">
        <v>57493523</v>
      </c>
      <c r="E428" s="352">
        <v>63310593</v>
      </c>
    </row>
    <row r="429" spans="2:5" ht="15.75" thickBot="1">
      <c r="B429" s="193" t="s">
        <v>3287</v>
      </c>
      <c r="C429" s="144"/>
      <c r="D429" s="353">
        <f>SUM(D428:D428)</f>
        <v>57493523</v>
      </c>
      <c r="E429" s="353">
        <f>SUM(E428:E428)</f>
        <v>63310593</v>
      </c>
    </row>
    <row r="430" spans="2:5" ht="15.75" thickTop="1">
      <c r="B430" s="144"/>
      <c r="C430" s="144"/>
      <c r="D430" s="144"/>
      <c r="E430" s="144"/>
    </row>
    <row r="431" spans="2:5" ht="15.75" thickBot="1">
      <c r="B431" s="193" t="s">
        <v>3711</v>
      </c>
      <c r="C431" s="144"/>
      <c r="D431" s="353">
        <f>D423+D429</f>
        <v>57493523</v>
      </c>
      <c r="E431" s="353">
        <f>E423+E429</f>
        <v>68104288</v>
      </c>
    </row>
    <row r="432" spans="2:5" ht="15.75" thickTop="1">
      <c r="B432" s="144"/>
      <c r="C432" s="144"/>
      <c r="D432" s="144"/>
      <c r="E432" s="144"/>
    </row>
    <row r="434" spans="2:15">
      <c r="B434" s="464" t="s">
        <v>3320</v>
      </c>
      <c r="C434" s="464"/>
      <c r="D434" s="464"/>
      <c r="E434" s="464"/>
      <c r="F434" s="464"/>
      <c r="G434" s="464"/>
      <c r="H434" s="464"/>
      <c r="I434" s="439"/>
      <c r="J434" s="439"/>
      <c r="K434" s="439"/>
      <c r="L434" s="439"/>
      <c r="M434" s="439"/>
      <c r="N434" s="439"/>
      <c r="O434" s="439"/>
    </row>
    <row r="435" spans="2:15">
      <c r="B435" s="339"/>
      <c r="C435" s="339"/>
      <c r="D435" s="465"/>
      <c r="E435" s="465"/>
      <c r="F435" s="465"/>
      <c r="G435" s="465"/>
      <c r="H435" s="465"/>
      <c r="I435" s="339"/>
      <c r="J435" s="339"/>
      <c r="K435" s="463"/>
      <c r="L435" s="339"/>
      <c r="M435" s="339"/>
      <c r="N435" s="339"/>
      <c r="O435" s="339"/>
    </row>
    <row r="436" spans="2:15">
      <c r="B436" s="453" t="s">
        <v>3263</v>
      </c>
      <c r="C436" s="463"/>
      <c r="D436" s="463"/>
      <c r="E436" s="463"/>
      <c r="F436" s="463"/>
      <c r="G436" s="463"/>
      <c r="H436" s="463"/>
      <c r="I436" s="463"/>
      <c r="J436" s="463"/>
      <c r="K436" s="463"/>
      <c r="L436" s="463"/>
      <c r="M436" s="463"/>
      <c r="N436" s="463"/>
      <c r="O436" s="463"/>
    </row>
    <row r="437" spans="2:15">
      <c r="B437" s="463"/>
      <c r="C437" s="463"/>
      <c r="D437" s="463"/>
      <c r="E437" s="463"/>
      <c r="F437" s="463"/>
      <c r="G437" s="463"/>
      <c r="H437" s="463"/>
      <c r="I437" s="463"/>
      <c r="J437" s="463"/>
      <c r="K437" s="463"/>
      <c r="L437" s="463"/>
      <c r="M437" s="463"/>
      <c r="N437" s="463"/>
      <c r="O437" s="463"/>
    </row>
    <row r="438" spans="2:15">
      <c r="B438" s="463"/>
      <c r="C438" s="801" t="s">
        <v>2840</v>
      </c>
      <c r="D438" s="801"/>
      <c r="E438" s="466"/>
      <c r="F438" s="463"/>
      <c r="G438" s="463"/>
      <c r="H438" s="463"/>
      <c r="I438" s="463"/>
      <c r="J438" s="463"/>
      <c r="K438" s="463"/>
      <c r="L438" s="463"/>
      <c r="M438" s="463"/>
      <c r="N438" s="463"/>
      <c r="O438" s="463"/>
    </row>
    <row r="439" spans="2:15">
      <c r="B439" s="463" t="s">
        <v>2862</v>
      </c>
      <c r="C439" s="264">
        <f>D419</f>
        <v>45930</v>
      </c>
      <c r="D439" s="264">
        <f>E419</f>
        <v>45657</v>
      </c>
      <c r="E439" s="351"/>
      <c r="F439" s="463"/>
      <c r="G439" s="463"/>
      <c r="H439" s="463"/>
      <c r="I439" s="463"/>
      <c r="J439" s="463"/>
      <c r="K439" s="463"/>
      <c r="L439" s="463"/>
      <c r="M439" s="463"/>
      <c r="N439" s="463"/>
      <c r="O439" s="463"/>
    </row>
    <row r="440" spans="2:15">
      <c r="B440" s="463" t="s">
        <v>2863</v>
      </c>
      <c r="C440" s="467">
        <v>74929832.432087958</v>
      </c>
      <c r="D440" s="467">
        <v>74649017.255777895</v>
      </c>
      <c r="E440" s="467"/>
      <c r="F440" s="465"/>
      <c r="G440" s="465"/>
      <c r="H440" s="463"/>
      <c r="I440" s="463"/>
      <c r="J440" s="463"/>
      <c r="K440" s="463"/>
      <c r="L440" s="463"/>
      <c r="M440" s="463"/>
      <c r="N440" s="463"/>
      <c r="O440" s="463"/>
    </row>
    <row r="441" spans="2:15">
      <c r="B441" s="463"/>
      <c r="C441" s="339"/>
      <c r="D441" s="701"/>
      <c r="E441" s="339"/>
      <c r="F441" s="465"/>
      <c r="G441" s="465"/>
      <c r="H441" s="463"/>
      <c r="I441" s="463"/>
      <c r="J441" s="463"/>
      <c r="K441" s="463"/>
      <c r="L441" s="463"/>
      <c r="M441" s="463"/>
      <c r="N441" s="463"/>
      <c r="O441" s="463"/>
    </row>
    <row r="442" spans="2:15">
      <c r="B442" s="463" t="s">
        <v>2864</v>
      </c>
      <c r="C442" s="463"/>
      <c r="D442" s="463"/>
      <c r="E442" s="463"/>
      <c r="F442" s="463"/>
      <c r="G442" s="463"/>
      <c r="H442" s="463"/>
      <c r="I442" s="463" t="s">
        <v>2865</v>
      </c>
      <c r="J442" s="463"/>
      <c r="K442" s="463"/>
      <c r="L442" s="463"/>
      <c r="M442" s="463"/>
      <c r="N442" s="463"/>
      <c r="O442" s="463"/>
    </row>
    <row r="443" spans="2:15">
      <c r="B443" s="463"/>
      <c r="C443" s="463"/>
      <c r="D443" s="463"/>
      <c r="E443" s="463"/>
      <c r="F443" s="803">
        <f>C439</f>
        <v>45930</v>
      </c>
      <c r="G443" s="804"/>
      <c r="H443" s="463"/>
      <c r="I443" s="463"/>
      <c r="J443" s="463"/>
      <c r="K443" s="463"/>
      <c r="L443" s="463"/>
      <c r="M443" s="463"/>
      <c r="N443" s="463"/>
      <c r="O443" s="463"/>
    </row>
    <row r="444" spans="2:15" ht="63.75">
      <c r="B444" s="468" t="s">
        <v>2866</v>
      </c>
      <c r="C444" s="468" t="s">
        <v>2867</v>
      </c>
      <c r="D444" s="468" t="s">
        <v>2868</v>
      </c>
      <c r="E444" s="469" t="s">
        <v>39</v>
      </c>
      <c r="F444" s="470" t="s">
        <v>2869</v>
      </c>
      <c r="G444" s="470" t="s">
        <v>2870</v>
      </c>
      <c r="H444" s="471"/>
      <c r="I444" s="468" t="s">
        <v>2868</v>
      </c>
      <c r="J444" s="468" t="s">
        <v>2871</v>
      </c>
      <c r="K444" s="468" t="s">
        <v>3812</v>
      </c>
      <c r="L444" s="468" t="s">
        <v>3753</v>
      </c>
      <c r="M444" s="468" t="s">
        <v>2872</v>
      </c>
      <c r="N444" s="468" t="s">
        <v>2873</v>
      </c>
      <c r="O444" s="468" t="s">
        <v>2874</v>
      </c>
    </row>
    <row r="445" spans="2:15">
      <c r="B445" s="472" t="s">
        <v>3045</v>
      </c>
      <c r="C445" s="473" t="s">
        <v>3046</v>
      </c>
      <c r="D445" s="474">
        <v>312</v>
      </c>
      <c r="E445" s="475" t="s">
        <v>43</v>
      </c>
      <c r="F445" s="716">
        <v>110062373.87199999</v>
      </c>
      <c r="G445" s="716">
        <v>3670168.926</v>
      </c>
      <c r="H445" s="463"/>
      <c r="I445" s="474">
        <v>104</v>
      </c>
      <c r="J445" s="477">
        <v>0.33333333333333331</v>
      </c>
      <c r="K445" s="476">
        <v>41874342</v>
      </c>
      <c r="L445" s="474" t="s">
        <v>3065</v>
      </c>
      <c r="M445" s="477">
        <v>0.33333333333333331</v>
      </c>
      <c r="N445" s="476">
        <f>M445*F445</f>
        <v>36687457.957333326</v>
      </c>
      <c r="O445" s="476">
        <f>M445*G445</f>
        <v>1223389.642</v>
      </c>
    </row>
    <row r="446" spans="2:15">
      <c r="B446" s="478" t="s">
        <v>3818</v>
      </c>
      <c r="C446" s="473" t="s">
        <v>3128</v>
      </c>
      <c r="D446" s="474">
        <v>1400</v>
      </c>
      <c r="E446" s="475" t="s">
        <v>43</v>
      </c>
      <c r="F446" s="716">
        <v>-4302087.4787485236</v>
      </c>
      <c r="G446" s="716">
        <v>-4825791.6869052807</v>
      </c>
      <c r="H446" s="463"/>
      <c r="I446" s="474">
        <v>1120</v>
      </c>
      <c r="J446" s="477">
        <v>0.8</v>
      </c>
      <c r="K446" s="476">
        <v>19346158</v>
      </c>
      <c r="L446" s="474" t="s">
        <v>3067</v>
      </c>
      <c r="M446" s="477">
        <v>0.8</v>
      </c>
      <c r="N446" s="479" t="s">
        <v>3290</v>
      </c>
      <c r="O446" s="479" t="s">
        <v>3290</v>
      </c>
    </row>
    <row r="447" spans="2:15">
      <c r="B447" s="478" t="s">
        <v>3702</v>
      </c>
      <c r="C447" s="473" t="s">
        <v>3780</v>
      </c>
      <c r="D447" s="474">
        <v>1600</v>
      </c>
      <c r="E447" s="475" t="s">
        <v>3781</v>
      </c>
      <c r="F447" s="716">
        <v>51128965.368500002</v>
      </c>
      <c r="G447" s="716">
        <v>7286835.1699999999</v>
      </c>
      <c r="H447" s="463"/>
      <c r="I447" s="479">
        <v>360</v>
      </c>
      <c r="J447" s="477">
        <v>0.22500000000000001</v>
      </c>
      <c r="K447" s="476">
        <v>11321611</v>
      </c>
      <c r="L447" s="474" t="s">
        <v>3070</v>
      </c>
      <c r="M447" s="477">
        <v>0.22500000000000001</v>
      </c>
      <c r="N447" s="476">
        <f>M447*F447</f>
        <v>11504017.207912501</v>
      </c>
      <c r="O447" s="476">
        <f>M447*G447</f>
        <v>1639537.91325</v>
      </c>
    </row>
    <row r="448" spans="2:15">
      <c r="B448" s="478" t="s">
        <v>3817</v>
      </c>
      <c r="C448" s="480" t="s">
        <v>3289</v>
      </c>
      <c r="D448" s="474">
        <v>2000000</v>
      </c>
      <c r="E448" s="475" t="s">
        <v>3661</v>
      </c>
      <c r="F448" s="474" t="s">
        <v>3291</v>
      </c>
      <c r="G448" s="474" t="s">
        <v>3291</v>
      </c>
      <c r="H448" s="463"/>
      <c r="I448" s="481">
        <v>1000000</v>
      </c>
      <c r="J448" s="477">
        <v>0.5</v>
      </c>
      <c r="K448" s="476">
        <v>1462957</v>
      </c>
      <c r="L448" s="474" t="s">
        <v>3067</v>
      </c>
      <c r="M448" s="477">
        <v>0.5</v>
      </c>
      <c r="N448" s="479" t="s">
        <v>3290</v>
      </c>
      <c r="O448" s="479" t="s">
        <v>3290</v>
      </c>
    </row>
    <row r="449" spans="2:15">
      <c r="B449" s="478" t="s">
        <v>3811</v>
      </c>
      <c r="C449" s="473" t="s">
        <v>3129</v>
      </c>
      <c r="D449" s="474">
        <v>560</v>
      </c>
      <c r="E449" s="475" t="s">
        <v>43</v>
      </c>
      <c r="F449" s="474" t="s">
        <v>3291</v>
      </c>
      <c r="G449" s="474" t="s">
        <v>3291</v>
      </c>
      <c r="H449" s="463"/>
      <c r="I449" s="479" t="s">
        <v>3290</v>
      </c>
      <c r="J449" s="479" t="s">
        <v>3290</v>
      </c>
      <c r="K449" s="476">
        <v>795475</v>
      </c>
      <c r="L449" s="474" t="s">
        <v>3068</v>
      </c>
      <c r="M449" s="479" t="s">
        <v>3290</v>
      </c>
      <c r="N449" s="479" t="s">
        <v>3290</v>
      </c>
      <c r="O449" s="479" t="s">
        <v>3290</v>
      </c>
    </row>
    <row r="450" spans="2:15">
      <c r="B450" s="478" t="s">
        <v>2830</v>
      </c>
      <c r="C450" s="482" t="s">
        <v>3737</v>
      </c>
      <c r="D450" s="479" t="s">
        <v>3290</v>
      </c>
      <c r="E450" s="479" t="s">
        <v>3290</v>
      </c>
      <c r="F450" s="479" t="s">
        <v>3290</v>
      </c>
      <c r="G450" s="479" t="s">
        <v>3290</v>
      </c>
      <c r="H450" s="463"/>
      <c r="I450" s="479" t="s">
        <v>3290</v>
      </c>
      <c r="J450" s="479" t="s">
        <v>3290</v>
      </c>
      <c r="K450" s="476">
        <v>129289</v>
      </c>
      <c r="L450" s="614" t="s">
        <v>3069</v>
      </c>
      <c r="M450" s="479" t="s">
        <v>3290</v>
      </c>
      <c r="N450" s="479" t="s">
        <v>3290</v>
      </c>
      <c r="O450" s="479" t="s">
        <v>3290</v>
      </c>
    </row>
    <row r="451" spans="2:15">
      <c r="B451" s="483" t="s">
        <v>0</v>
      </c>
      <c r="C451" s="482"/>
      <c r="D451" s="482"/>
      <c r="E451" s="484"/>
      <c r="F451" s="482"/>
      <c r="G451" s="482"/>
      <c r="H451" s="463"/>
      <c r="I451" s="482"/>
      <c r="J451" s="482"/>
      <c r="K451" s="485">
        <f>SUM(K445:K450)</f>
        <v>74929832</v>
      </c>
      <c r="L451" s="485"/>
      <c r="M451" s="486"/>
      <c r="N451" s="486"/>
      <c r="O451" s="482"/>
    </row>
    <row r="452" spans="2:15">
      <c r="B452" s="463"/>
      <c r="C452" s="463"/>
      <c r="D452" s="463"/>
      <c r="E452" s="463"/>
      <c r="F452" s="463"/>
      <c r="G452" s="463"/>
      <c r="H452" s="463"/>
      <c r="I452" s="463"/>
      <c r="J452" s="463"/>
      <c r="K452" s="463"/>
      <c r="L452" s="487"/>
      <c r="M452" s="463"/>
      <c r="N452" s="463"/>
      <c r="O452" s="463"/>
    </row>
    <row r="453" spans="2:15">
      <c r="B453" s="463"/>
      <c r="C453" s="463"/>
      <c r="D453" s="463"/>
      <c r="E453" s="463"/>
      <c r="F453" s="463"/>
      <c r="G453" s="463"/>
      <c r="H453" s="463"/>
      <c r="I453" s="463"/>
      <c r="J453" s="463"/>
      <c r="K453" s="463"/>
      <c r="L453" s="463"/>
      <c r="M453" s="463"/>
      <c r="N453" s="463"/>
      <c r="O453" s="463"/>
    </row>
    <row r="454" spans="2:15">
      <c r="B454" s="488" t="s">
        <v>3292</v>
      </c>
      <c r="C454" s="463"/>
      <c r="D454" s="463"/>
      <c r="E454" s="463"/>
      <c r="F454" s="463"/>
      <c r="G454" s="463"/>
      <c r="H454" s="463"/>
      <c r="I454" s="463"/>
      <c r="J454" s="463"/>
      <c r="K454" s="463"/>
      <c r="L454" s="463"/>
      <c r="M454" s="463"/>
      <c r="N454" s="463"/>
      <c r="O454" s="463"/>
    </row>
    <row r="455" spans="2:15">
      <c r="B455" s="463" t="s">
        <v>3293</v>
      </c>
      <c r="C455" s="463"/>
      <c r="D455" s="463"/>
      <c r="E455" s="463"/>
      <c r="F455" s="463"/>
      <c r="G455" s="463"/>
      <c r="H455" s="463"/>
      <c r="I455" s="463"/>
      <c r="J455" s="463"/>
      <c r="K455" s="463"/>
      <c r="L455" s="463"/>
      <c r="M455" s="463"/>
      <c r="N455" s="463"/>
      <c r="O455" s="463"/>
    </row>
    <row r="456" spans="2:15">
      <c r="B456" s="463" t="s">
        <v>3294</v>
      </c>
      <c r="C456" s="463"/>
      <c r="D456" s="463"/>
      <c r="E456" s="463"/>
      <c r="F456" s="463"/>
      <c r="G456" s="463"/>
      <c r="H456" s="463"/>
      <c r="I456" s="463"/>
      <c r="J456" s="463"/>
      <c r="K456" s="463"/>
      <c r="L456" s="463"/>
      <c r="M456" s="463"/>
      <c r="N456" s="463"/>
      <c r="O456" s="463"/>
    </row>
    <row r="457" spans="2:15">
      <c r="B457" s="463" t="s">
        <v>3295</v>
      </c>
      <c r="C457" s="463"/>
      <c r="D457" s="463"/>
      <c r="E457" s="463"/>
      <c r="F457" s="463"/>
      <c r="G457" s="463"/>
      <c r="H457" s="463"/>
      <c r="I457" s="463"/>
      <c r="J457" s="463"/>
      <c r="K457" s="463"/>
      <c r="L457" s="463"/>
      <c r="M457" s="463"/>
      <c r="N457" s="463"/>
      <c r="O457" s="463"/>
    </row>
    <row r="458" spans="2:15" ht="41.45" customHeight="1">
      <c r="B458" s="775" t="s">
        <v>3750</v>
      </c>
      <c r="C458" s="775"/>
      <c r="D458" s="775"/>
      <c r="E458" s="775"/>
      <c r="F458" s="775"/>
      <c r="G458" s="775"/>
      <c r="H458" s="775"/>
      <c r="I458" s="775"/>
      <c r="J458" s="775"/>
      <c r="K458" s="463"/>
      <c r="L458" s="703"/>
      <c r="M458" s="703"/>
      <c r="N458" s="703"/>
      <c r="O458" s="463"/>
    </row>
    <row r="459" spans="2:15">
      <c r="B459" s="463" t="s">
        <v>3296</v>
      </c>
      <c r="C459" s="463"/>
      <c r="D459" s="463"/>
      <c r="E459" s="463"/>
      <c r="F459" s="463"/>
      <c r="G459" s="463"/>
      <c r="H459" s="463"/>
      <c r="I459" s="463"/>
      <c r="J459" s="463"/>
      <c r="K459" s="463"/>
      <c r="L459" s="463"/>
      <c r="M459" s="463"/>
      <c r="N459" s="463"/>
      <c r="O459" s="463"/>
    </row>
    <row r="460" spans="2:15">
      <c r="B460" s="463" t="s">
        <v>3782</v>
      </c>
      <c r="C460" s="463"/>
      <c r="D460" s="463"/>
      <c r="E460" s="463"/>
      <c r="F460" s="463"/>
      <c r="G460" s="463"/>
      <c r="H460" s="463"/>
      <c r="I460" s="463"/>
      <c r="J460" s="463"/>
      <c r="K460" s="463"/>
      <c r="L460" s="463"/>
      <c r="M460" s="463"/>
      <c r="N460" s="463"/>
      <c r="O460" s="463"/>
    </row>
    <row r="461" spans="2:15">
      <c r="B461" s="463" t="s">
        <v>3859</v>
      </c>
      <c r="C461" s="463"/>
      <c r="D461" s="463"/>
      <c r="E461" s="463"/>
      <c r="F461" s="463"/>
      <c r="G461" s="463"/>
      <c r="H461" s="463"/>
      <c r="I461" s="463"/>
      <c r="J461" s="463"/>
      <c r="K461" s="463"/>
      <c r="L461" s="463"/>
      <c r="M461" s="463"/>
      <c r="N461" s="463"/>
      <c r="O461" s="463"/>
    </row>
    <row r="462" spans="2:15">
      <c r="B462" s="463" t="s">
        <v>3752</v>
      </c>
      <c r="C462" s="463"/>
      <c r="D462" s="463"/>
      <c r="E462" s="463"/>
      <c r="F462" s="463"/>
      <c r="G462" s="463"/>
      <c r="H462" s="463"/>
      <c r="I462" s="463"/>
      <c r="J462" s="463"/>
      <c r="K462" s="463"/>
      <c r="L462" s="463"/>
      <c r="M462" s="463"/>
      <c r="N462" s="463"/>
      <c r="O462" s="463"/>
    </row>
    <row r="463" spans="2:15">
      <c r="B463" s="463" t="s">
        <v>3751</v>
      </c>
      <c r="C463" s="463"/>
      <c r="D463" s="463"/>
      <c r="E463" s="463"/>
      <c r="F463" s="463"/>
      <c r="G463" s="463"/>
      <c r="H463" s="463"/>
      <c r="I463" s="463"/>
      <c r="J463" s="463"/>
      <c r="K463" s="463"/>
      <c r="L463" s="463"/>
      <c r="M463" s="463"/>
      <c r="N463" s="463"/>
      <c r="O463" s="463"/>
    </row>
    <row r="464" spans="2:15">
      <c r="B464" s="463" t="s">
        <v>3756</v>
      </c>
      <c r="C464" s="463"/>
      <c r="D464" s="463"/>
      <c r="E464" s="463"/>
      <c r="F464" s="463"/>
      <c r="G464" s="463"/>
      <c r="H464" s="463"/>
      <c r="I464" s="463"/>
      <c r="J464" s="463"/>
      <c r="K464" s="463"/>
      <c r="L464" s="463"/>
      <c r="M464" s="463"/>
      <c r="N464" s="463"/>
      <c r="O464" s="463"/>
    </row>
    <row r="465" spans="2:15">
      <c r="B465" s="463" t="s">
        <v>3757</v>
      </c>
      <c r="C465" s="463"/>
      <c r="D465" s="463"/>
      <c r="E465" s="463"/>
      <c r="F465" s="463"/>
      <c r="G465" s="463"/>
      <c r="H465" s="463"/>
      <c r="I465" s="463"/>
      <c r="J465" s="463"/>
      <c r="K465" s="463"/>
      <c r="L465" s="463"/>
      <c r="M465" s="463"/>
      <c r="N465" s="463"/>
      <c r="O465" s="463"/>
    </row>
    <row r="466" spans="2:15">
      <c r="B466" s="463"/>
      <c r="C466" s="463"/>
      <c r="D466" s="463"/>
      <c r="E466" s="463"/>
      <c r="F466" s="463"/>
      <c r="G466" s="463"/>
      <c r="H466" s="463"/>
      <c r="I466" s="463"/>
      <c r="J466" s="463"/>
      <c r="K466" s="463"/>
      <c r="L466" s="463"/>
      <c r="M466" s="463"/>
      <c r="N466" s="463"/>
      <c r="O466" s="463"/>
    </row>
    <row r="468" spans="2:15">
      <c r="B468" s="795" t="s">
        <v>3150</v>
      </c>
      <c r="C468" s="795"/>
      <c r="D468" s="795"/>
      <c r="E468" s="795"/>
      <c r="F468" s="795"/>
      <c r="G468" s="795"/>
      <c r="H468" s="795"/>
      <c r="I468" s="795"/>
      <c r="J468" s="795"/>
      <c r="K468" s="795"/>
      <c r="L468" s="795"/>
      <c r="M468" s="795"/>
      <c r="N468" s="795"/>
      <c r="O468" s="795"/>
    </row>
    <row r="469" spans="2:15">
      <c r="B469" s="579" t="s">
        <v>2840</v>
      </c>
      <c r="C469" s="578"/>
      <c r="D469" s="578"/>
      <c r="E469" s="578"/>
      <c r="F469" s="578"/>
      <c r="G469" s="578"/>
      <c r="H469" s="410"/>
      <c r="I469" s="410"/>
      <c r="J469" s="410"/>
      <c r="K469" s="580"/>
      <c r="L469" s="578"/>
      <c r="M469" s="578"/>
      <c r="N469" s="578"/>
      <c r="O469" s="578"/>
    </row>
    <row r="470" spans="2:15">
      <c r="B470" s="265"/>
      <c r="C470" s="581"/>
      <c r="D470" s="581"/>
      <c r="E470" s="581"/>
      <c r="F470" s="581"/>
      <c r="G470" s="581"/>
      <c r="H470" s="581"/>
      <c r="I470" s="581"/>
      <c r="J470" s="581"/>
      <c r="K470" s="581"/>
      <c r="L470" s="581"/>
      <c r="M470" s="581"/>
      <c r="N470" s="581"/>
      <c r="O470" s="581"/>
    </row>
    <row r="471" spans="2:15">
      <c r="B471" s="796" t="s">
        <v>2890</v>
      </c>
      <c r="C471" s="797" t="s">
        <v>2891</v>
      </c>
      <c r="D471" s="797" t="s">
        <v>2892</v>
      </c>
      <c r="E471" s="797" t="s">
        <v>8</v>
      </c>
      <c r="F471" s="797" t="s">
        <v>2893</v>
      </c>
      <c r="G471" s="797" t="s">
        <v>2894</v>
      </c>
      <c r="H471" s="797" t="s">
        <v>2895</v>
      </c>
      <c r="I471" s="797" t="s">
        <v>2896</v>
      </c>
      <c r="J471" s="797" t="s">
        <v>3077</v>
      </c>
      <c r="K471" s="797" t="s">
        <v>2897</v>
      </c>
      <c r="L471" s="797" t="s">
        <v>2898</v>
      </c>
      <c r="M471" s="797" t="s">
        <v>2899</v>
      </c>
      <c r="N471" s="797" t="s">
        <v>2900</v>
      </c>
      <c r="O471" s="797"/>
    </row>
    <row r="472" spans="2:15" ht="37.9" customHeight="1">
      <c r="B472" s="796"/>
      <c r="C472" s="797"/>
      <c r="D472" s="797"/>
      <c r="E472" s="797"/>
      <c r="F472" s="797"/>
      <c r="G472" s="797"/>
      <c r="H472" s="797"/>
      <c r="I472" s="797"/>
      <c r="J472" s="797"/>
      <c r="K472" s="797"/>
      <c r="L472" s="797"/>
      <c r="M472" s="797"/>
      <c r="N472" s="715">
        <f>BG!E14</f>
        <v>45930</v>
      </c>
      <c r="O472" s="715">
        <v>45657</v>
      </c>
    </row>
    <row r="473" spans="2:15">
      <c r="B473" s="357" t="s">
        <v>2818</v>
      </c>
      <c r="C473" s="358">
        <v>535147759</v>
      </c>
      <c r="D473" s="358">
        <v>0</v>
      </c>
      <c r="E473" s="358">
        <v>0</v>
      </c>
      <c r="F473" s="358">
        <v>0</v>
      </c>
      <c r="G473" s="358">
        <f>C473+D473-E473</f>
        <v>535147759</v>
      </c>
      <c r="H473" s="358">
        <v>304637729</v>
      </c>
      <c r="I473" s="358">
        <v>12195088</v>
      </c>
      <c r="J473" s="358">
        <v>15495674</v>
      </c>
      <c r="K473" s="358">
        <v>0</v>
      </c>
      <c r="L473" s="358">
        <v>0</v>
      </c>
      <c r="M473" s="358">
        <f>H473+I473-K473</f>
        <v>316832817</v>
      </c>
      <c r="N473" s="358">
        <f>G473+J473-M473</f>
        <v>233810616</v>
      </c>
      <c r="O473" s="358">
        <v>280292908</v>
      </c>
    </row>
    <row r="474" spans="2:15">
      <c r="B474" s="357" t="s">
        <v>2901</v>
      </c>
      <c r="C474" s="358">
        <v>300336756</v>
      </c>
      <c r="D474" s="358">
        <v>0</v>
      </c>
      <c r="E474" s="358">
        <v>0</v>
      </c>
      <c r="F474" s="358">
        <v>0</v>
      </c>
      <c r="G474" s="358">
        <f t="shared" ref="G474:G480" si="9">C474+D474-E474</f>
        <v>300336756</v>
      </c>
      <c r="H474" s="358">
        <v>90593751</v>
      </c>
      <c r="I474" s="358">
        <v>8380036</v>
      </c>
      <c r="J474" s="358">
        <v>14101917</v>
      </c>
      <c r="K474" s="358">
        <v>0</v>
      </c>
      <c r="L474" s="358">
        <v>0</v>
      </c>
      <c r="M474" s="358">
        <f t="shared" ref="M474:M480" si="10">H474+I474-K474</f>
        <v>98973787</v>
      </c>
      <c r="N474" s="358">
        <f t="shared" ref="N474:N480" si="11">G474+J474-M474</f>
        <v>215464886</v>
      </c>
      <c r="O474" s="358">
        <v>255081979</v>
      </c>
    </row>
    <row r="475" spans="2:15">
      <c r="B475" s="357" t="s">
        <v>2787</v>
      </c>
      <c r="C475" s="358">
        <v>13121092</v>
      </c>
      <c r="D475" s="358">
        <v>0</v>
      </c>
      <c r="E475" s="358">
        <v>0</v>
      </c>
      <c r="F475" s="358">
        <v>0</v>
      </c>
      <c r="G475" s="358">
        <f t="shared" si="9"/>
        <v>13121092</v>
      </c>
      <c r="H475" s="358">
        <v>11176391</v>
      </c>
      <c r="I475" s="358">
        <v>91033</v>
      </c>
      <c r="J475" s="358">
        <v>39127</v>
      </c>
      <c r="K475" s="358">
        <v>0</v>
      </c>
      <c r="L475" s="358">
        <v>0</v>
      </c>
      <c r="M475" s="358">
        <f t="shared" si="10"/>
        <v>11267424</v>
      </c>
      <c r="N475" s="358">
        <f t="shared" si="11"/>
        <v>1892795</v>
      </c>
      <c r="O475" s="358">
        <v>707753</v>
      </c>
    </row>
    <row r="476" spans="2:15">
      <c r="B476" s="359" t="s">
        <v>29</v>
      </c>
      <c r="C476" s="358">
        <v>988804</v>
      </c>
      <c r="D476" s="358">
        <v>0</v>
      </c>
      <c r="E476" s="358">
        <v>0</v>
      </c>
      <c r="F476" s="358">
        <v>0</v>
      </c>
      <c r="G476" s="358">
        <f t="shared" si="9"/>
        <v>988804</v>
      </c>
      <c r="H476" s="358">
        <v>986989</v>
      </c>
      <c r="I476" s="358">
        <v>750</v>
      </c>
      <c r="J476" s="358">
        <v>122</v>
      </c>
      <c r="K476" s="358">
        <v>0</v>
      </c>
      <c r="L476" s="358">
        <v>0</v>
      </c>
      <c r="M476" s="358">
        <f t="shared" si="10"/>
        <v>987739</v>
      </c>
      <c r="N476" s="358">
        <f t="shared" si="11"/>
        <v>1187</v>
      </c>
      <c r="O476" s="358">
        <v>2207</v>
      </c>
    </row>
    <row r="477" spans="2:15">
      <c r="B477" s="359" t="s">
        <v>28</v>
      </c>
      <c r="C477" s="358">
        <v>6770189</v>
      </c>
      <c r="D477" s="358">
        <v>618032</v>
      </c>
      <c r="E477" s="358">
        <v>135354.18400000001</v>
      </c>
      <c r="F477" s="358">
        <v>0</v>
      </c>
      <c r="G477" s="358">
        <f t="shared" si="9"/>
        <v>7252866.8159999996</v>
      </c>
      <c r="H477" s="358">
        <v>3845921</v>
      </c>
      <c r="I477" s="358">
        <f>95562+1</f>
        <v>95563</v>
      </c>
      <c r="J477" s="358">
        <v>196562</v>
      </c>
      <c r="K477" s="358">
        <v>0</v>
      </c>
      <c r="L477" s="358">
        <v>0</v>
      </c>
      <c r="M477" s="358">
        <f t="shared" si="10"/>
        <v>3941484</v>
      </c>
      <c r="N477" s="358">
        <f t="shared" si="11"/>
        <v>3507944.8159999996</v>
      </c>
      <c r="O477" s="358">
        <v>3555505</v>
      </c>
    </row>
    <row r="478" spans="2:15">
      <c r="B478" s="359" t="s">
        <v>228</v>
      </c>
      <c r="C478" s="358">
        <v>7476711</v>
      </c>
      <c r="D478" s="358">
        <v>4000000</v>
      </c>
      <c r="E478" s="358">
        <v>0</v>
      </c>
      <c r="F478" s="358">
        <v>0</v>
      </c>
      <c r="G478" s="358">
        <f t="shared" si="9"/>
        <v>11476711</v>
      </c>
      <c r="H478" s="358">
        <v>0</v>
      </c>
      <c r="I478" s="358">
        <v>0</v>
      </c>
      <c r="J478" s="358">
        <v>502566</v>
      </c>
      <c r="K478" s="358">
        <v>0</v>
      </c>
      <c r="L478" s="358">
        <v>0</v>
      </c>
      <c r="M478" s="358">
        <f t="shared" si="10"/>
        <v>0</v>
      </c>
      <c r="N478" s="358">
        <f t="shared" si="11"/>
        <v>11979277</v>
      </c>
      <c r="O478" s="358">
        <v>9090645</v>
      </c>
    </row>
    <row r="479" spans="2:15">
      <c r="B479" s="359" t="s">
        <v>229</v>
      </c>
      <c r="C479" s="358">
        <v>6685853</v>
      </c>
      <c r="D479" s="358">
        <v>37959</v>
      </c>
      <c r="E479" s="358">
        <v>0</v>
      </c>
      <c r="F479" s="358">
        <v>0</v>
      </c>
      <c r="G479" s="358">
        <f t="shared" si="9"/>
        <v>6723812</v>
      </c>
      <c r="H479" s="358">
        <v>2235456</v>
      </c>
      <c r="I479" s="358">
        <v>134550</v>
      </c>
      <c r="J479" s="358">
        <v>126082</v>
      </c>
      <c r="K479" s="358">
        <v>0</v>
      </c>
      <c r="L479" s="358">
        <v>0</v>
      </c>
      <c r="M479" s="358">
        <f t="shared" si="10"/>
        <v>2370006</v>
      </c>
      <c r="N479" s="358">
        <f t="shared" si="11"/>
        <v>4479888</v>
      </c>
      <c r="O479" s="358">
        <v>2280622</v>
      </c>
    </row>
    <row r="480" spans="2:15">
      <c r="B480" s="359" t="s">
        <v>2792</v>
      </c>
      <c r="C480" s="358">
        <v>1968391</v>
      </c>
      <c r="D480" s="358">
        <v>0</v>
      </c>
      <c r="E480" s="358">
        <v>0</v>
      </c>
      <c r="F480" s="358">
        <v>0</v>
      </c>
      <c r="G480" s="358">
        <f t="shared" si="9"/>
        <v>1968391</v>
      </c>
      <c r="H480" s="358">
        <v>523246</v>
      </c>
      <c r="I480" s="358">
        <v>60757</v>
      </c>
      <c r="J480" s="358">
        <v>97139</v>
      </c>
      <c r="K480" s="358">
        <v>0</v>
      </c>
      <c r="L480" s="358">
        <v>0</v>
      </c>
      <c r="M480" s="358">
        <f t="shared" si="10"/>
        <v>584003</v>
      </c>
      <c r="N480" s="358">
        <f t="shared" si="11"/>
        <v>1481527</v>
      </c>
      <c r="O480" s="358">
        <v>1757097</v>
      </c>
    </row>
    <row r="481" spans="2:15">
      <c r="B481" s="360" t="s">
        <v>38</v>
      </c>
      <c r="C481" s="361">
        <f t="shared" ref="C481:O481" si="12">+SUM(C473:C480)</f>
        <v>872495555</v>
      </c>
      <c r="D481" s="361">
        <f t="shared" si="12"/>
        <v>4655991</v>
      </c>
      <c r="E481" s="361">
        <f t="shared" si="12"/>
        <v>135354.18400000001</v>
      </c>
      <c r="F481" s="361">
        <f t="shared" si="12"/>
        <v>0</v>
      </c>
      <c r="G481" s="361">
        <f>+SUM(G473:G480)</f>
        <v>877016191.81599998</v>
      </c>
      <c r="H481" s="361">
        <f t="shared" si="12"/>
        <v>413999483</v>
      </c>
      <c r="I481" s="361">
        <f t="shared" si="12"/>
        <v>20957777</v>
      </c>
      <c r="J481" s="361">
        <f t="shared" si="12"/>
        <v>30559189</v>
      </c>
      <c r="K481" s="361">
        <f t="shared" si="12"/>
        <v>0</v>
      </c>
      <c r="L481" s="361">
        <f t="shared" si="12"/>
        <v>0</v>
      </c>
      <c r="M481" s="361">
        <f t="shared" si="12"/>
        <v>434957260</v>
      </c>
      <c r="N481" s="361">
        <f>+SUM(N473:N480)</f>
        <v>472618120.81599998</v>
      </c>
      <c r="O481" s="361">
        <f t="shared" si="12"/>
        <v>552768716</v>
      </c>
    </row>
    <row r="484" spans="2:15">
      <c r="B484" s="193" t="s">
        <v>3151</v>
      </c>
      <c r="C484" s="144"/>
      <c r="D484" s="144"/>
      <c r="E484" s="144"/>
    </row>
    <row r="485" spans="2:15">
      <c r="B485" s="193"/>
      <c r="C485" s="144"/>
      <c r="D485" s="144"/>
      <c r="E485" s="144"/>
    </row>
    <row r="486" spans="2:15">
      <c r="B486" s="293" t="s">
        <v>3158</v>
      </c>
      <c r="C486" s="144"/>
      <c r="D486" s="293"/>
      <c r="E486" s="293"/>
    </row>
    <row r="487" spans="2:15">
      <c r="B487" s="320"/>
      <c r="C487" s="251"/>
      <c r="D487" s="320"/>
      <c r="E487" s="320"/>
    </row>
    <row r="488" spans="2:15">
      <c r="B488" s="265"/>
      <c r="C488" s="251"/>
      <c r="D488" s="773" t="s">
        <v>2840</v>
      </c>
      <c r="E488" s="773"/>
    </row>
    <row r="489" spans="2:15">
      <c r="B489" s="344" t="s">
        <v>1</v>
      </c>
      <c r="C489" s="144"/>
      <c r="D489" s="264">
        <f>C439</f>
        <v>45930</v>
      </c>
      <c r="E489" s="264">
        <f>D439</f>
        <v>45657</v>
      </c>
    </row>
    <row r="490" spans="2:15">
      <c r="B490" s="582" t="s">
        <v>312</v>
      </c>
      <c r="C490" s="144"/>
      <c r="D490" s="335"/>
      <c r="E490" s="335"/>
    </row>
    <row r="491" spans="2:15">
      <c r="B491" s="583" t="s">
        <v>3152</v>
      </c>
      <c r="C491" s="144"/>
      <c r="D491" s="583">
        <v>0</v>
      </c>
      <c r="E491" s="583">
        <v>0</v>
      </c>
    </row>
    <row r="492" spans="2:15" ht="15.75" thickBot="1">
      <c r="B492" s="584" t="s">
        <v>0</v>
      </c>
      <c r="C492" s="193"/>
      <c r="D492" s="353">
        <f>SUM(D491)</f>
        <v>0</v>
      </c>
      <c r="E492" s="353">
        <f>SUM(E491)</f>
        <v>0</v>
      </c>
    </row>
    <row r="493" spans="2:15" ht="15.75" thickTop="1">
      <c r="B493" s="583"/>
      <c r="C493" s="257"/>
      <c r="D493" s="583"/>
      <c r="E493" s="583"/>
    </row>
    <row r="494" spans="2:15">
      <c r="B494" s="584" t="s">
        <v>18</v>
      </c>
      <c r="C494" s="257"/>
      <c r="D494" s="583"/>
      <c r="E494" s="583"/>
    </row>
    <row r="495" spans="2:15">
      <c r="B495" s="583" t="s">
        <v>3153</v>
      </c>
      <c r="C495" s="257"/>
      <c r="D495" s="583">
        <v>0</v>
      </c>
      <c r="E495" s="583">
        <v>0</v>
      </c>
    </row>
    <row r="496" spans="2:15" ht="15.75" thickBot="1">
      <c r="B496" s="584" t="s">
        <v>0</v>
      </c>
      <c r="C496" s="257"/>
      <c r="D496" s="353">
        <f>SUM(D495)</f>
        <v>0</v>
      </c>
      <c r="E496" s="353">
        <f>SUM(E495)</f>
        <v>0</v>
      </c>
    </row>
    <row r="497" spans="2:5" ht="15.75" thickTop="1">
      <c r="B497" s="144"/>
      <c r="C497" s="144"/>
      <c r="D497" s="144"/>
      <c r="E497" s="144"/>
    </row>
    <row r="498" spans="2:5">
      <c r="B498" s="193" t="s">
        <v>19</v>
      </c>
      <c r="C498" s="144"/>
      <c r="D498" s="144"/>
      <c r="E498" s="144"/>
    </row>
    <row r="499" spans="2:5">
      <c r="B499" s="585" t="s">
        <v>3155</v>
      </c>
      <c r="C499" s="144"/>
      <c r="D499" s="585">
        <v>0</v>
      </c>
      <c r="E499" s="585">
        <v>0</v>
      </c>
    </row>
    <row r="500" spans="2:5" ht="15.75" thickBot="1">
      <c r="B500" s="584" t="s">
        <v>0</v>
      </c>
      <c r="C500" s="144"/>
      <c r="D500" s="353">
        <f>SUM(D499)</f>
        <v>0</v>
      </c>
      <c r="E500" s="353">
        <f>SUM(E499)</f>
        <v>0</v>
      </c>
    </row>
    <row r="501" spans="2:5" ht="15.75" thickTop="1">
      <c r="B501" s="144"/>
      <c r="C501" s="144"/>
      <c r="D501" s="144"/>
      <c r="E501" s="144"/>
    </row>
    <row r="502" spans="2:5" ht="15.75" thickBot="1">
      <c r="B502" s="193" t="s">
        <v>3154</v>
      </c>
      <c r="C502" s="144"/>
      <c r="D502" s="353">
        <f>SUM(D501)</f>
        <v>0</v>
      </c>
      <c r="E502" s="353">
        <f>SUM(E501)</f>
        <v>0</v>
      </c>
    </row>
    <row r="503" spans="2:5" ht="15.75" thickTop="1"/>
    <row r="505" spans="2:5">
      <c r="B505" s="193" t="s">
        <v>3156</v>
      </c>
      <c r="C505" s="144"/>
      <c r="D505" s="144"/>
      <c r="E505" s="144"/>
    </row>
    <row r="506" spans="2:5">
      <c r="B506" s="193"/>
      <c r="C506" s="144"/>
      <c r="D506" s="144"/>
      <c r="E506" s="144"/>
    </row>
    <row r="507" spans="2:5">
      <c r="B507" s="293" t="s">
        <v>2990</v>
      </c>
      <c r="C507" s="144"/>
      <c r="D507" s="293"/>
      <c r="E507" s="293"/>
    </row>
    <row r="508" spans="2:5">
      <c r="B508" s="320"/>
      <c r="C508" s="251"/>
      <c r="D508" s="320"/>
      <c r="E508" s="320"/>
    </row>
    <row r="509" spans="2:5">
      <c r="B509" s="265"/>
      <c r="C509" s="251"/>
      <c r="D509" s="773" t="s">
        <v>2840</v>
      </c>
      <c r="E509" s="773"/>
    </row>
    <row r="510" spans="2:5">
      <c r="B510" s="344" t="s">
        <v>1</v>
      </c>
      <c r="C510" s="144"/>
      <c r="D510" s="264">
        <f>D489</f>
        <v>45930</v>
      </c>
      <c r="E510" s="264">
        <f>E489</f>
        <v>45657</v>
      </c>
    </row>
    <row r="511" spans="2:5">
      <c r="B511" s="260" t="s">
        <v>2765</v>
      </c>
      <c r="C511" s="144"/>
      <c r="D511" s="362">
        <v>2221139.4594399994</v>
      </c>
      <c r="E511" s="362">
        <v>2495906.4236399997</v>
      </c>
    </row>
    <row r="512" spans="2:5">
      <c r="B512" s="260" t="s">
        <v>3297</v>
      </c>
      <c r="C512" s="144"/>
      <c r="D512" s="362">
        <v>3476000</v>
      </c>
      <c r="E512" s="362">
        <v>3906000</v>
      </c>
    </row>
    <row r="513" spans="2:5">
      <c r="B513" s="144" t="s">
        <v>1584</v>
      </c>
      <c r="C513" s="144"/>
      <c r="D513" s="346">
        <v>-2746716.0819999999</v>
      </c>
      <c r="E513" s="346">
        <v>-2288343.271032</v>
      </c>
    </row>
    <row r="514" spans="2:5" ht="15.75" thickBot="1">
      <c r="B514" s="267" t="s">
        <v>2989</v>
      </c>
      <c r="C514" s="193"/>
      <c r="D514" s="363">
        <f>SUM(D511:D513)</f>
        <v>2950423.3774399995</v>
      </c>
      <c r="E514" s="363">
        <f>SUM(E511:E513)</f>
        <v>4113563.1526079997</v>
      </c>
    </row>
    <row r="515" spans="2:5" ht="15.75" thickTop="1">
      <c r="B515" s="144"/>
      <c r="C515" s="144"/>
      <c r="D515" s="256"/>
      <c r="E515" s="256" t="s">
        <v>2791</v>
      </c>
    </row>
    <row r="516" spans="2:5">
      <c r="B516" s="193" t="s">
        <v>3157</v>
      </c>
      <c r="C516" s="144"/>
      <c r="D516" s="144"/>
      <c r="E516" s="144"/>
    </row>
    <row r="517" spans="2:5">
      <c r="B517" s="193"/>
      <c r="C517" s="144"/>
      <c r="D517" s="144"/>
      <c r="E517" s="144"/>
    </row>
    <row r="518" spans="2:5">
      <c r="B518" s="293" t="s">
        <v>3159</v>
      </c>
      <c r="C518" s="144"/>
      <c r="D518" s="293"/>
      <c r="E518" s="293"/>
    </row>
    <row r="519" spans="2:5">
      <c r="B519" s="320"/>
      <c r="C519" s="251"/>
      <c r="D519" s="320"/>
      <c r="E519" s="320"/>
    </row>
    <row r="520" spans="2:5">
      <c r="B520" s="265"/>
      <c r="C520" s="251"/>
      <c r="D520" s="773" t="s">
        <v>2840</v>
      </c>
      <c r="E520" s="773"/>
    </row>
    <row r="521" spans="2:5">
      <c r="B521" s="344" t="s">
        <v>1</v>
      </c>
      <c r="C521" s="144"/>
      <c r="D521" s="264">
        <f>D510</f>
        <v>45930</v>
      </c>
      <c r="E521" s="264">
        <f>E510</f>
        <v>45657</v>
      </c>
    </row>
    <row r="522" spans="2:5">
      <c r="B522" s="260" t="s">
        <v>3254</v>
      </c>
      <c r="C522" s="144"/>
      <c r="D522" s="362">
        <v>0</v>
      </c>
      <c r="E522" s="362">
        <v>0</v>
      </c>
    </row>
    <row r="523" spans="2:5" ht="15.75" thickBot="1">
      <c r="B523" s="267" t="s">
        <v>3205</v>
      </c>
      <c r="C523" s="193"/>
      <c r="D523" s="363">
        <f>SUM(D522:D522)</f>
        <v>0</v>
      </c>
      <c r="E523" s="363">
        <f>SUM(E522:E522)</f>
        <v>0</v>
      </c>
    </row>
    <row r="524" spans="2:5" ht="15.75" thickTop="1">
      <c r="B524" s="144"/>
      <c r="C524" s="257"/>
      <c r="D524" s="256"/>
      <c r="E524" s="256" t="s">
        <v>2791</v>
      </c>
    </row>
    <row r="526" spans="2:5">
      <c r="B526" s="193" t="s">
        <v>3160</v>
      </c>
      <c r="C526" s="144"/>
      <c r="D526" s="144"/>
      <c r="E526" s="144"/>
    </row>
    <row r="527" spans="2:5">
      <c r="B527" s="193"/>
      <c r="C527" s="144"/>
      <c r="D527" s="144"/>
      <c r="E527" s="144"/>
    </row>
    <row r="528" spans="2:5">
      <c r="B528" s="265" t="s">
        <v>2991</v>
      </c>
      <c r="C528" s="265"/>
      <c r="D528" s="265"/>
      <c r="E528" s="265"/>
    </row>
    <row r="529" spans="2:5">
      <c r="B529" s="265"/>
      <c r="C529" s="265"/>
      <c r="D529" s="773" t="s">
        <v>2840</v>
      </c>
      <c r="E529" s="773"/>
    </row>
    <row r="530" spans="2:5">
      <c r="B530" s="267" t="s">
        <v>220</v>
      </c>
      <c r="C530" s="265"/>
      <c r="D530" s="264">
        <f>D521</f>
        <v>45930</v>
      </c>
      <c r="E530" s="264">
        <f>E521</f>
        <v>45657</v>
      </c>
    </row>
    <row r="531" spans="2:5">
      <c r="B531" s="260" t="s">
        <v>16</v>
      </c>
      <c r="C531" s="144" t="s">
        <v>2835</v>
      </c>
      <c r="D531" s="364">
        <v>10158095</v>
      </c>
      <c r="E531" s="364">
        <v>18402185.166999999</v>
      </c>
    </row>
    <row r="532" spans="2:5">
      <c r="B532" s="260" t="s">
        <v>16</v>
      </c>
      <c r="C532" s="144" t="s">
        <v>2836</v>
      </c>
      <c r="D532" s="364">
        <v>54871390</v>
      </c>
      <c r="E532" s="364">
        <v>42693744.75623998</v>
      </c>
    </row>
    <row r="533" spans="2:5">
      <c r="B533" s="260" t="s">
        <v>226</v>
      </c>
      <c r="C533" s="144" t="s">
        <v>2836</v>
      </c>
      <c r="D533" s="364">
        <v>18155928</v>
      </c>
      <c r="E533" s="364">
        <v>21680860.813749999</v>
      </c>
    </row>
    <row r="534" spans="2:5">
      <c r="B534" s="144" t="s">
        <v>3298</v>
      </c>
      <c r="C534" s="144" t="s">
        <v>2835</v>
      </c>
      <c r="D534" s="364">
        <v>522963</v>
      </c>
      <c r="E534" s="364">
        <v>6144100.9390000002</v>
      </c>
    </row>
    <row r="535" spans="2:5">
      <c r="B535" s="330" t="s">
        <v>2766</v>
      </c>
      <c r="C535" s="144"/>
      <c r="D535" s="364"/>
      <c r="E535" s="364"/>
    </row>
    <row r="536" spans="2:5">
      <c r="B536" s="144" t="s">
        <v>2767</v>
      </c>
      <c r="C536" s="144"/>
      <c r="D536" s="364">
        <v>0</v>
      </c>
      <c r="E536" s="364">
        <v>6274.4</v>
      </c>
    </row>
    <row r="537" spans="2:5">
      <c r="B537" s="144" t="s">
        <v>2768</v>
      </c>
      <c r="C537" s="144"/>
      <c r="D537" s="364">
        <v>0</v>
      </c>
      <c r="E537" s="364">
        <v>-3137.2</v>
      </c>
    </row>
    <row r="538" spans="2:5" ht="16.149999999999999" customHeight="1" thickBot="1">
      <c r="B538" s="791" t="s">
        <v>3142</v>
      </c>
      <c r="C538" s="791"/>
      <c r="D538" s="365">
        <f>SUM(D531:D537)</f>
        <v>83708376</v>
      </c>
      <c r="E538" s="365">
        <f>SUM(E531:E537)</f>
        <v>88924028.875989974</v>
      </c>
    </row>
    <row r="539" spans="2:5" ht="15.75" thickTop="1">
      <c r="B539" s="144"/>
      <c r="C539" s="144"/>
      <c r="D539" s="364"/>
      <c r="E539" s="364"/>
    </row>
    <row r="540" spans="2:5">
      <c r="B540" s="144"/>
      <c r="C540" s="144"/>
      <c r="D540" s="364"/>
      <c r="E540" s="364"/>
    </row>
    <row r="541" spans="2:5">
      <c r="B541" s="265"/>
      <c r="C541" s="265"/>
      <c r="D541" s="773" t="s">
        <v>2840</v>
      </c>
      <c r="E541" s="773"/>
    </row>
    <row r="542" spans="2:5">
      <c r="B542" s="193" t="s">
        <v>221</v>
      </c>
      <c r="C542" s="265"/>
      <c r="D542" s="264">
        <f>D530</f>
        <v>45930</v>
      </c>
      <c r="E542" s="264">
        <f>E530</f>
        <v>45657</v>
      </c>
    </row>
    <row r="543" spans="2:5">
      <c r="B543" s="144" t="s">
        <v>16</v>
      </c>
      <c r="C543" s="144" t="s">
        <v>2835</v>
      </c>
      <c r="D543" s="364">
        <v>0</v>
      </c>
      <c r="E543" s="273">
        <v>941160</v>
      </c>
    </row>
    <row r="544" spans="2:5">
      <c r="B544" s="144" t="s">
        <v>3298</v>
      </c>
      <c r="C544" s="144" t="s">
        <v>2835</v>
      </c>
      <c r="D544" s="273">
        <v>3344980</v>
      </c>
      <c r="E544" s="273">
        <v>3344980.15</v>
      </c>
    </row>
    <row r="545" spans="2:19" ht="15.75" thickBot="1">
      <c r="B545" s="193" t="s">
        <v>3813</v>
      </c>
      <c r="C545" s="193"/>
      <c r="D545" s="365">
        <f>SUM(D543:D544)</f>
        <v>3344980</v>
      </c>
      <c r="E545" s="365">
        <f>SUM(E543:E544)</f>
        <v>4286140.1500000004</v>
      </c>
    </row>
    <row r="546" spans="2:19" ht="15.75" thickTop="1">
      <c r="B546" s="144"/>
      <c r="C546" s="144"/>
      <c r="D546" s="144"/>
      <c r="E546" s="144"/>
    </row>
    <row r="547" spans="2:19" ht="15.75" thickBot="1">
      <c r="B547" s="267" t="s">
        <v>2982</v>
      </c>
      <c r="C547" s="193"/>
      <c r="D547" s="349">
        <f>D538+D545</f>
        <v>87053356</v>
      </c>
      <c r="E547" s="349">
        <f>E538+E545</f>
        <v>93210169.02598998</v>
      </c>
    </row>
    <row r="548" spans="2:19" ht="7.9" customHeight="1" thickTop="1">
      <c r="B548" s="355"/>
      <c r="C548" s="355"/>
      <c r="D548" s="366">
        <f>D547-(BG!E536+BG!E543)</f>
        <v>87053356</v>
      </c>
      <c r="E548" s="366">
        <f>E547-(BG!F536+BG!F543)</f>
        <v>93210169.02598998</v>
      </c>
    </row>
    <row r="549" spans="2:19">
      <c r="B549" s="355"/>
      <c r="C549" s="355"/>
      <c r="D549" s="425"/>
      <c r="E549" s="425"/>
    </row>
    <row r="550" spans="2:19">
      <c r="B550" s="287" t="s">
        <v>3161</v>
      </c>
      <c r="C550" s="287"/>
      <c r="D550" s="287"/>
      <c r="E550" s="287"/>
      <c r="F550" s="287"/>
      <c r="G550" s="265"/>
      <c r="H550" s="287"/>
      <c r="I550" s="287"/>
      <c r="J550" s="287"/>
      <c r="K550" s="287"/>
      <c r="L550" s="287"/>
      <c r="M550" s="287"/>
      <c r="N550" s="287"/>
      <c r="O550" s="287"/>
      <c r="P550" s="287"/>
      <c r="Q550" s="287"/>
      <c r="R550" s="287"/>
      <c r="S550" s="265"/>
    </row>
    <row r="551" spans="2:19">
      <c r="B551" s="287"/>
      <c r="C551" s="287"/>
      <c r="D551" s="287"/>
      <c r="E551" s="287"/>
      <c r="F551" s="287"/>
      <c r="G551" s="265"/>
      <c r="H551" s="287"/>
      <c r="I551" s="287"/>
      <c r="J551" s="287"/>
      <c r="K551" s="287"/>
      <c r="L551" s="287"/>
      <c r="M551" s="287"/>
      <c r="N551" s="287"/>
      <c r="O551" s="287"/>
      <c r="P551" s="287"/>
      <c r="Q551" s="287"/>
      <c r="R551" s="287"/>
      <c r="S551" s="265"/>
    </row>
    <row r="552" spans="2:19">
      <c r="B552" s="144" t="s">
        <v>2875</v>
      </c>
      <c r="C552" s="144"/>
      <c r="D552" s="144"/>
      <c r="E552" s="144"/>
      <c r="F552" s="257"/>
      <c r="G552" s="257"/>
      <c r="H552" s="257"/>
      <c r="I552" s="265"/>
      <c r="J552" s="265"/>
      <c r="K552" s="265"/>
      <c r="L552" s="265"/>
      <c r="M552" s="265"/>
      <c r="N552" s="265"/>
      <c r="O552" s="265"/>
      <c r="P552" s="257"/>
      <c r="Q552" s="257"/>
      <c r="R552" s="257"/>
      <c r="S552" s="265"/>
    </row>
    <row r="553" spans="2:19">
      <c r="B553" s="144" t="s">
        <v>3299</v>
      </c>
      <c r="C553" s="368">
        <f>SUM(G559:G570)+SUM(G603:G611)+G613+G614+G615</f>
        <v>291502631</v>
      </c>
      <c r="D553" s="144" t="s">
        <v>3738</v>
      </c>
      <c r="E553" s="144"/>
      <c r="F553" s="369" t="s">
        <v>192</v>
      </c>
      <c r="G553" s="370">
        <v>7340</v>
      </c>
      <c r="H553" s="257"/>
      <c r="I553" s="265"/>
      <c r="J553" s="265"/>
      <c r="K553" s="265"/>
      <c r="L553" s="265"/>
      <c r="M553" s="265"/>
      <c r="N553" s="265"/>
      <c r="O553" s="265"/>
      <c r="P553" s="369" t="s">
        <v>192</v>
      </c>
      <c r="Q553" s="370">
        <v>6887</v>
      </c>
      <c r="R553" s="257"/>
      <c r="S553" s="265"/>
    </row>
    <row r="554" spans="2:19">
      <c r="B554" s="144"/>
      <c r="C554" s="144"/>
      <c r="D554" s="144"/>
      <c r="E554" s="144"/>
      <c r="F554" s="369"/>
      <c r="G554" s="257"/>
      <c r="H554" s="257"/>
      <c r="I554" s="265"/>
      <c r="J554" s="265"/>
      <c r="K554" s="265"/>
      <c r="L554" s="265"/>
      <c r="M554" s="265"/>
      <c r="N554" s="265"/>
      <c r="O554" s="265"/>
      <c r="P554" s="369"/>
      <c r="Q554" s="257"/>
      <c r="R554" s="257"/>
      <c r="S554" s="265"/>
    </row>
    <row r="555" spans="2:19">
      <c r="B555" s="193" t="s">
        <v>220</v>
      </c>
      <c r="C555" s="144"/>
      <c r="D555" s="144"/>
      <c r="E555" s="144"/>
      <c r="F555" s="336"/>
      <c r="G555" s="265"/>
      <c r="H555" s="265"/>
      <c r="I555" s="265"/>
      <c r="J555" s="265"/>
      <c r="K555" s="265"/>
      <c r="L555" s="193" t="s">
        <v>220</v>
      </c>
      <c r="M555" s="265"/>
      <c r="N555" s="265"/>
      <c r="O555" s="265"/>
      <c r="P555" s="336"/>
      <c r="Q555" s="265"/>
      <c r="R555" s="265"/>
      <c r="S555" s="265"/>
    </row>
    <row r="556" spans="2:19">
      <c r="B556" s="293"/>
      <c r="C556" s="792">
        <f>BG!E14</f>
        <v>45930</v>
      </c>
      <c r="D556" s="792"/>
      <c r="E556" s="792"/>
      <c r="F556" s="792"/>
      <c r="G556" s="792"/>
      <c r="H556" s="792"/>
      <c r="I556" s="321"/>
      <c r="J556" s="321"/>
      <c r="K556" s="265"/>
      <c r="L556" s="265"/>
      <c r="M556" s="793">
        <v>45657</v>
      </c>
      <c r="N556" s="794"/>
      <c r="O556" s="794"/>
      <c r="P556" s="794"/>
      <c r="Q556" s="794"/>
      <c r="R556" s="794"/>
      <c r="S556" s="265"/>
    </row>
    <row r="557" spans="2:19" ht="48.6" customHeight="1">
      <c r="B557" s="372" t="s">
        <v>2876</v>
      </c>
      <c r="C557" s="371" t="s">
        <v>17</v>
      </c>
      <c r="D557" s="373" t="s">
        <v>39</v>
      </c>
      <c r="E557" s="373" t="s">
        <v>3300</v>
      </c>
      <c r="F557" s="702" t="s">
        <v>3700</v>
      </c>
      <c r="G557" s="374" t="s">
        <v>3715</v>
      </c>
      <c r="H557" s="374" t="s">
        <v>2877</v>
      </c>
      <c r="I557" s="321"/>
      <c r="J557" s="321"/>
      <c r="K557" s="265"/>
      <c r="L557" s="372" t="s">
        <v>2876</v>
      </c>
      <c r="M557" s="371" t="s">
        <v>17</v>
      </c>
      <c r="N557" s="373" t="s">
        <v>39</v>
      </c>
      <c r="O557" s="373" t="s">
        <v>3300</v>
      </c>
      <c r="P557" s="702" t="s">
        <v>3700</v>
      </c>
      <c r="Q557" s="374" t="s">
        <v>3715</v>
      </c>
      <c r="R557" s="374" t="s">
        <v>2877</v>
      </c>
      <c r="S557" s="265"/>
    </row>
    <row r="558" spans="2:19">
      <c r="B558" s="327" t="s">
        <v>2902</v>
      </c>
      <c r="C558" s="321"/>
      <c r="D558" s="375"/>
      <c r="E558" s="375"/>
      <c r="F558" s="375"/>
      <c r="G558" s="261"/>
      <c r="H558" s="321"/>
      <c r="I558" s="386"/>
      <c r="J558" s="321"/>
      <c r="K558" s="265"/>
      <c r="L558" s="327" t="s">
        <v>2902</v>
      </c>
      <c r="M558" s="321"/>
      <c r="N558" s="375"/>
      <c r="O558" s="375"/>
      <c r="P558" s="376"/>
      <c r="Q558" s="261"/>
      <c r="R558" s="321"/>
      <c r="S558" s="265"/>
    </row>
    <row r="559" spans="2:19">
      <c r="B559" s="337" t="s">
        <v>2794</v>
      </c>
      <c r="C559" s="377">
        <v>46140</v>
      </c>
      <c r="D559" s="378" t="s">
        <v>42</v>
      </c>
      <c r="E559" s="384">
        <v>0.09</v>
      </c>
      <c r="F559" s="380">
        <v>720000</v>
      </c>
      <c r="G559" s="381">
        <v>5019120</v>
      </c>
      <c r="H559" s="378" t="s">
        <v>2878</v>
      </c>
      <c r="I559" s="382"/>
      <c r="J559" s="382"/>
      <c r="K559" s="383"/>
      <c r="L559" s="337" t="s">
        <v>2794</v>
      </c>
      <c r="M559" s="377">
        <v>46140</v>
      </c>
      <c r="N559" s="378" t="s">
        <v>42</v>
      </c>
      <c r="O559" s="379">
        <v>0.09</v>
      </c>
      <c r="P559" s="380">
        <v>720000</v>
      </c>
      <c r="Q559" s="381">
        <v>5646960</v>
      </c>
      <c r="R559" s="378" t="s">
        <v>2878</v>
      </c>
      <c r="S559" s="265"/>
    </row>
    <row r="560" spans="2:19">
      <c r="B560" s="337" t="s">
        <v>2794</v>
      </c>
      <c r="C560" s="377">
        <v>46608</v>
      </c>
      <c r="D560" s="378" t="s">
        <v>42</v>
      </c>
      <c r="E560" s="384">
        <v>9.9000000000000005E-2</v>
      </c>
      <c r="F560" s="380">
        <v>500000</v>
      </c>
      <c r="G560" s="381">
        <v>3485500</v>
      </c>
      <c r="H560" s="378" t="s">
        <v>2878</v>
      </c>
      <c r="I560" s="382"/>
      <c r="J560" s="382"/>
      <c r="K560" s="383"/>
      <c r="L560" s="337" t="s">
        <v>2794</v>
      </c>
      <c r="M560" s="377">
        <v>46608</v>
      </c>
      <c r="N560" s="378" t="s">
        <v>42</v>
      </c>
      <c r="O560" s="379">
        <v>9.9000000000000005E-2</v>
      </c>
      <c r="P560" s="380">
        <v>500000</v>
      </c>
      <c r="Q560" s="381">
        <v>3921500</v>
      </c>
      <c r="R560" s="378" t="s">
        <v>2878</v>
      </c>
      <c r="S560" s="265"/>
    </row>
    <row r="561" spans="2:19">
      <c r="B561" s="337" t="s">
        <v>2794</v>
      </c>
      <c r="C561" s="377">
        <v>46622</v>
      </c>
      <c r="D561" s="378" t="s">
        <v>42</v>
      </c>
      <c r="E561" s="384">
        <v>0.08</v>
      </c>
      <c r="F561" s="380">
        <v>573750</v>
      </c>
      <c r="G561" s="381">
        <v>3999611</v>
      </c>
      <c r="H561" s="378" t="s">
        <v>2878</v>
      </c>
      <c r="I561" s="382"/>
      <c r="J561" s="382"/>
      <c r="K561" s="383"/>
      <c r="L561" s="337" t="s">
        <v>2794</v>
      </c>
      <c r="M561" s="377">
        <v>46622</v>
      </c>
      <c r="N561" s="378" t="s">
        <v>42</v>
      </c>
      <c r="O561" s="379">
        <v>0.08</v>
      </c>
      <c r="P561" s="380">
        <v>675000</v>
      </c>
      <c r="Q561" s="381">
        <v>5294025</v>
      </c>
      <c r="R561" s="378" t="s">
        <v>2878</v>
      </c>
      <c r="S561" s="265"/>
    </row>
    <row r="562" spans="2:19">
      <c r="B562" s="337" t="s">
        <v>2794</v>
      </c>
      <c r="C562" s="377">
        <v>46622</v>
      </c>
      <c r="D562" s="378" t="s">
        <v>42</v>
      </c>
      <c r="E562" s="384">
        <v>0.08</v>
      </c>
      <c r="F562" s="380">
        <v>1891250</v>
      </c>
      <c r="G562" s="381">
        <v>13183904</v>
      </c>
      <c r="H562" s="378" t="s">
        <v>2878</v>
      </c>
      <c r="I562" s="382"/>
      <c r="J562" s="382"/>
      <c r="K562" s="383"/>
      <c r="L562" s="337" t="s">
        <v>2794</v>
      </c>
      <c r="M562" s="377">
        <v>46622</v>
      </c>
      <c r="N562" s="378" t="s">
        <v>42</v>
      </c>
      <c r="O562" s="379">
        <v>0.08</v>
      </c>
      <c r="P562" s="380">
        <v>2225000</v>
      </c>
      <c r="Q562" s="381">
        <v>17450675</v>
      </c>
      <c r="R562" s="378" t="s">
        <v>2878</v>
      </c>
      <c r="S562" s="265"/>
    </row>
    <row r="563" spans="2:19">
      <c r="B563" s="337" t="s">
        <v>2794</v>
      </c>
      <c r="C563" s="377">
        <v>46323</v>
      </c>
      <c r="D563" s="378" t="s">
        <v>42</v>
      </c>
      <c r="E563" s="384">
        <v>7.0000000000000007E-2</v>
      </c>
      <c r="F563" s="380">
        <v>260000</v>
      </c>
      <c r="G563" s="381">
        <v>1812460</v>
      </c>
      <c r="H563" s="378" t="s">
        <v>2878</v>
      </c>
      <c r="I563" s="382"/>
      <c r="J563" s="382"/>
      <c r="K563" s="383"/>
      <c r="L563" s="337" t="s">
        <v>2794</v>
      </c>
      <c r="M563" s="377">
        <v>46323</v>
      </c>
      <c r="N563" s="378" t="s">
        <v>42</v>
      </c>
      <c r="O563" s="379">
        <v>7.0000000000000007E-2</v>
      </c>
      <c r="P563" s="380">
        <v>260000</v>
      </c>
      <c r="Q563" s="381">
        <v>2039180</v>
      </c>
      <c r="R563" s="378" t="s">
        <v>2878</v>
      </c>
      <c r="S563" s="265"/>
    </row>
    <row r="564" spans="2:19">
      <c r="B564" s="337" t="s">
        <v>2794</v>
      </c>
      <c r="C564" s="377">
        <v>46743</v>
      </c>
      <c r="D564" s="378" t="s">
        <v>42</v>
      </c>
      <c r="E564" s="384">
        <v>0.08</v>
      </c>
      <c r="F564" s="380">
        <v>666667</v>
      </c>
      <c r="G564" s="381">
        <v>4647333</v>
      </c>
      <c r="H564" s="378" t="s">
        <v>2878</v>
      </c>
      <c r="I564" s="382"/>
      <c r="J564" s="382"/>
      <c r="K564" s="383"/>
      <c r="L564" s="337" t="s">
        <v>2794</v>
      </c>
      <c r="M564" s="377">
        <v>46743</v>
      </c>
      <c r="N564" s="378" t="s">
        <v>42</v>
      </c>
      <c r="O564" s="379">
        <v>0.08</v>
      </c>
      <c r="P564" s="380">
        <v>666666.65999999992</v>
      </c>
      <c r="Q564" s="381">
        <v>5228666.6143799992</v>
      </c>
      <c r="R564" s="378" t="s">
        <v>2878</v>
      </c>
      <c r="S564" s="265"/>
    </row>
    <row r="565" spans="2:19">
      <c r="B565" s="337" t="s">
        <v>2796</v>
      </c>
      <c r="C565" s="377">
        <v>46696</v>
      </c>
      <c r="D565" s="378" t="s">
        <v>42</v>
      </c>
      <c r="E565" s="384">
        <v>0.08</v>
      </c>
      <c r="F565" s="380">
        <v>1200000</v>
      </c>
      <c r="G565" s="381">
        <v>8365200</v>
      </c>
      <c r="H565" s="378" t="s">
        <v>2878</v>
      </c>
      <c r="I565" s="382"/>
      <c r="J565" s="382"/>
      <c r="K565" s="383"/>
      <c r="L565" s="337" t="s">
        <v>2796</v>
      </c>
      <c r="M565" s="377">
        <v>46696</v>
      </c>
      <c r="N565" s="378" t="s">
        <v>42</v>
      </c>
      <c r="O565" s="379">
        <v>0.08</v>
      </c>
      <c r="P565" s="380">
        <v>1200000</v>
      </c>
      <c r="Q565" s="381">
        <v>9411600</v>
      </c>
      <c r="R565" s="378" t="s">
        <v>2878</v>
      </c>
      <c r="S565" s="265"/>
    </row>
    <row r="566" spans="2:19">
      <c r="B566" s="337" t="s">
        <v>2796</v>
      </c>
      <c r="C566" s="377">
        <v>47386</v>
      </c>
      <c r="D566" s="378" t="s">
        <v>42</v>
      </c>
      <c r="E566" s="384">
        <v>8.2500000000000004E-2</v>
      </c>
      <c r="F566" s="380">
        <v>266668</v>
      </c>
      <c r="G566" s="381">
        <v>1858943</v>
      </c>
      <c r="H566" s="378" t="s">
        <v>2878</v>
      </c>
      <c r="I566" s="382"/>
      <c r="J566" s="382"/>
      <c r="K566" s="383"/>
      <c r="L566" s="337" t="s">
        <v>2796</v>
      </c>
      <c r="M566" s="377">
        <v>47386</v>
      </c>
      <c r="N566" s="378" t="s">
        <v>42</v>
      </c>
      <c r="O566" s="379">
        <v>8.2500000000000004E-2</v>
      </c>
      <c r="P566" s="380">
        <v>200001</v>
      </c>
      <c r="Q566" s="381">
        <v>1568607.8430000001</v>
      </c>
      <c r="R566" s="378" t="s">
        <v>2878</v>
      </c>
      <c r="S566" s="265"/>
    </row>
    <row r="567" spans="2:19">
      <c r="B567" s="337" t="s">
        <v>2796</v>
      </c>
      <c r="C567" s="377">
        <v>47386</v>
      </c>
      <c r="D567" s="378" t="s">
        <v>42</v>
      </c>
      <c r="E567" s="384">
        <v>8.2500000000000004E-2</v>
      </c>
      <c r="F567" s="380">
        <v>400000</v>
      </c>
      <c r="G567" s="381">
        <v>2788400</v>
      </c>
      <c r="H567" s="378" t="s">
        <v>2878</v>
      </c>
      <c r="I567" s="382"/>
      <c r="J567" s="382"/>
      <c r="K567" s="383"/>
      <c r="L567" s="337" t="s">
        <v>2796</v>
      </c>
      <c r="M567" s="377">
        <v>47386</v>
      </c>
      <c r="N567" s="378" t="s">
        <v>42</v>
      </c>
      <c r="O567" s="379">
        <v>8.2500000000000004E-2</v>
      </c>
      <c r="P567" s="380">
        <v>300000</v>
      </c>
      <c r="Q567" s="381">
        <v>2352900</v>
      </c>
      <c r="R567" s="378" t="s">
        <v>2878</v>
      </c>
      <c r="S567" s="265"/>
    </row>
    <row r="568" spans="2:19">
      <c r="B568" s="337" t="s">
        <v>2793</v>
      </c>
      <c r="C568" s="377">
        <v>47150</v>
      </c>
      <c r="D568" s="378" t="s">
        <v>42</v>
      </c>
      <c r="E568" s="384">
        <v>7.0000000000000007E-2</v>
      </c>
      <c r="F568" s="380">
        <v>1125935</v>
      </c>
      <c r="G568" s="381">
        <v>7848894</v>
      </c>
      <c r="H568" s="378" t="s">
        <v>2878</v>
      </c>
      <c r="I568" s="382"/>
      <c r="J568" s="382"/>
      <c r="K568" s="383"/>
      <c r="L568" s="337" t="s">
        <v>2793</v>
      </c>
      <c r="M568" s="377">
        <v>47150</v>
      </c>
      <c r="N568" s="378" t="s">
        <v>42</v>
      </c>
      <c r="O568" s="384">
        <v>7.0000000000000007E-2</v>
      </c>
      <c r="P568" s="380">
        <v>1423412.8800000001</v>
      </c>
      <c r="Q568" s="381">
        <v>11163827.217840001</v>
      </c>
      <c r="R568" s="378" t="s">
        <v>2878</v>
      </c>
      <c r="S568" s="265"/>
    </row>
    <row r="569" spans="2:19">
      <c r="B569" s="337" t="s">
        <v>2793</v>
      </c>
      <c r="C569" s="377">
        <v>47485</v>
      </c>
      <c r="D569" s="378" t="s">
        <v>42</v>
      </c>
      <c r="E569" s="384">
        <v>7.0000000000000007E-2</v>
      </c>
      <c r="F569" s="380">
        <v>630667</v>
      </c>
      <c r="G569" s="381">
        <v>4396378</v>
      </c>
      <c r="H569" s="378" t="s">
        <v>2878</v>
      </c>
      <c r="I569" s="382"/>
      <c r="J569" s="386"/>
      <c r="K569" s="383"/>
      <c r="L569" s="337" t="s">
        <v>2793</v>
      </c>
      <c r="M569" s="377">
        <v>47485</v>
      </c>
      <c r="N569" s="378" t="s">
        <v>42</v>
      </c>
      <c r="O569" s="384">
        <v>7.0000000000000007E-2</v>
      </c>
      <c r="P569" s="380">
        <v>578868</v>
      </c>
      <c r="Q569" s="381">
        <v>4540061.7240000004</v>
      </c>
      <c r="R569" s="378" t="s">
        <v>2878</v>
      </c>
      <c r="S569" s="265"/>
    </row>
    <row r="570" spans="2:19">
      <c r="B570" s="337" t="s">
        <v>2793</v>
      </c>
      <c r="C570" s="377">
        <v>47399</v>
      </c>
      <c r="D570" s="378" t="s">
        <v>42</v>
      </c>
      <c r="E570" s="384">
        <v>7.0000000000000007E-2</v>
      </c>
      <c r="F570" s="380">
        <v>480522</v>
      </c>
      <c r="G570" s="381">
        <v>3349717</v>
      </c>
      <c r="H570" s="378" t="s">
        <v>2878</v>
      </c>
      <c r="I570" s="382"/>
      <c r="J570" s="386"/>
      <c r="K570" s="383"/>
      <c r="L570" s="337" t="s">
        <v>2793</v>
      </c>
      <c r="M570" s="377">
        <v>45877</v>
      </c>
      <c r="N570" s="378" t="s">
        <v>42</v>
      </c>
      <c r="O570" s="384">
        <v>7.0000000000000007E-2</v>
      </c>
      <c r="P570" s="380">
        <v>537155.85</v>
      </c>
      <c r="Q570" s="381">
        <v>4212913.3315499993</v>
      </c>
      <c r="R570" s="378" t="s">
        <v>2878</v>
      </c>
      <c r="S570" s="265"/>
    </row>
    <row r="571" spans="2:19">
      <c r="B571" s="337" t="s">
        <v>2795</v>
      </c>
      <c r="C571" s="377">
        <v>45997</v>
      </c>
      <c r="D571" s="378" t="s">
        <v>42</v>
      </c>
      <c r="E571" s="384">
        <v>0.09</v>
      </c>
      <c r="F571" s="380">
        <v>1215500</v>
      </c>
      <c r="G571" s="381">
        <v>8473251</v>
      </c>
      <c r="H571" s="378"/>
      <c r="I571" s="382"/>
      <c r="J571" s="386"/>
      <c r="K571" s="383"/>
      <c r="L571" s="337" t="s">
        <v>2793</v>
      </c>
      <c r="M571" s="377">
        <v>47399</v>
      </c>
      <c r="N571" s="378" t="s">
        <v>42</v>
      </c>
      <c r="O571" s="379">
        <v>7.0000000000000007E-2</v>
      </c>
      <c r="P571" s="380">
        <v>229378.39</v>
      </c>
      <c r="Q571" s="381">
        <v>1799014.7127700003</v>
      </c>
      <c r="R571" s="378" t="s">
        <v>2878</v>
      </c>
      <c r="S571" s="265"/>
    </row>
    <row r="572" spans="2:19">
      <c r="B572" s="337" t="s">
        <v>3860</v>
      </c>
      <c r="C572" s="377">
        <v>46489</v>
      </c>
      <c r="D572" s="378" t="s">
        <v>42</v>
      </c>
      <c r="E572" s="384">
        <v>0.1</v>
      </c>
      <c r="F572" s="380">
        <v>658800</v>
      </c>
      <c r="G572" s="381">
        <v>4592495</v>
      </c>
      <c r="H572" s="378"/>
      <c r="I572" s="382"/>
      <c r="J572" s="386"/>
      <c r="K572" s="383"/>
      <c r="L572" s="337" t="s">
        <v>2793</v>
      </c>
      <c r="M572" s="377">
        <v>45729</v>
      </c>
      <c r="N572" s="378" t="s">
        <v>42</v>
      </c>
      <c r="O572" s="379">
        <v>7.0000000000000007E-2</v>
      </c>
      <c r="P572" s="380">
        <v>1500000</v>
      </c>
      <c r="Q572" s="381">
        <v>11764500</v>
      </c>
      <c r="R572" s="378" t="s">
        <v>2878</v>
      </c>
      <c r="S572" s="265"/>
    </row>
    <row r="573" spans="2:19">
      <c r="B573" s="337" t="s">
        <v>3861</v>
      </c>
      <c r="C573" s="377">
        <v>47421</v>
      </c>
      <c r="D573" s="378" t="s">
        <v>42</v>
      </c>
      <c r="E573" s="384">
        <v>8.5000000000000006E-2</v>
      </c>
      <c r="F573" s="380">
        <v>414998</v>
      </c>
      <c r="G573" s="381">
        <v>2892950</v>
      </c>
      <c r="H573" s="378"/>
      <c r="I573" s="382"/>
      <c r="J573" s="386"/>
      <c r="K573" s="383"/>
      <c r="L573" s="337" t="s">
        <v>2795</v>
      </c>
      <c r="M573" s="377">
        <v>45997</v>
      </c>
      <c r="N573" s="378" t="s">
        <v>42</v>
      </c>
      <c r="O573" s="379">
        <v>0.09</v>
      </c>
      <c r="P573" s="380">
        <v>1100000</v>
      </c>
      <c r="Q573" s="381">
        <v>8627300</v>
      </c>
      <c r="R573" s="265"/>
      <c r="S573" s="265"/>
    </row>
    <row r="574" spans="2:19">
      <c r="B574" s="337" t="s">
        <v>2829</v>
      </c>
      <c r="C574" s="377">
        <v>46276</v>
      </c>
      <c r="D574" s="378" t="s">
        <v>42</v>
      </c>
      <c r="E574" s="384">
        <v>0.08</v>
      </c>
      <c r="F574" s="380">
        <v>501467</v>
      </c>
      <c r="G574" s="381">
        <v>3495725</v>
      </c>
      <c r="H574" s="265"/>
      <c r="I574" s="382"/>
      <c r="J574" s="386"/>
      <c r="K574" s="383"/>
      <c r="L574" s="337" t="s">
        <v>3743</v>
      </c>
      <c r="M574" s="377">
        <v>46489</v>
      </c>
      <c r="N574" s="378" t="s">
        <v>42</v>
      </c>
      <c r="O574" s="384">
        <v>0.1</v>
      </c>
      <c r="P574" s="380">
        <v>658800</v>
      </c>
      <c r="Q574" s="381">
        <v>5166968.4000000004</v>
      </c>
      <c r="R574" s="265"/>
      <c r="S574" s="265"/>
    </row>
    <row r="575" spans="2:19">
      <c r="B575" s="337"/>
      <c r="C575" s="377"/>
      <c r="D575" s="378"/>
      <c r="E575" s="384"/>
      <c r="F575" s="380"/>
      <c r="G575" s="381"/>
      <c r="H575" s="265"/>
      <c r="I575" s="386"/>
      <c r="J575" s="386"/>
      <c r="K575" s="383"/>
      <c r="L575" s="337" t="s">
        <v>3742</v>
      </c>
      <c r="M575" s="377">
        <v>47421</v>
      </c>
      <c r="N575" s="378" t="s">
        <v>42</v>
      </c>
      <c r="O575" s="384">
        <v>8.5000000000000006E-2</v>
      </c>
      <c r="P575" s="380">
        <v>1037494.55</v>
      </c>
      <c r="Q575" s="381">
        <v>8137069.7556500006</v>
      </c>
      <c r="R575" s="265"/>
      <c r="S575" s="265"/>
    </row>
    <row r="576" spans="2:19">
      <c r="B576" s="327" t="s">
        <v>2903</v>
      </c>
      <c r="C576" s="265"/>
      <c r="D576" s="265"/>
      <c r="E576" s="384"/>
      <c r="F576" s="615">
        <f>SUM(F559:F575)</f>
        <v>11506224</v>
      </c>
      <c r="G576" s="615">
        <f>SUM(G559:G575)</f>
        <v>80209881</v>
      </c>
      <c r="H576" s="265"/>
      <c r="I576" s="386"/>
      <c r="J576" s="386"/>
      <c r="K576" s="383"/>
      <c r="L576" s="337" t="s">
        <v>2829</v>
      </c>
      <c r="M576" s="377">
        <v>46276</v>
      </c>
      <c r="N576" s="378" t="s">
        <v>42</v>
      </c>
      <c r="O576" s="384">
        <v>0.08</v>
      </c>
      <c r="P576" s="380">
        <v>501466.64</v>
      </c>
      <c r="Q576" s="381">
        <v>3933002.8575200001</v>
      </c>
      <c r="R576" s="378"/>
      <c r="S576" s="265"/>
    </row>
    <row r="577" spans="2:19">
      <c r="H577" s="378"/>
      <c r="I577" s="386"/>
      <c r="J577" s="386"/>
      <c r="K577" s="383"/>
      <c r="L577" s="327" t="s">
        <v>2903</v>
      </c>
      <c r="M577" s="265"/>
      <c r="N577" s="265"/>
      <c r="O577" s="265"/>
      <c r="P577" s="615">
        <f>SUM(P559:P576)</f>
        <v>14313243.970000001</v>
      </c>
      <c r="Q577" s="615">
        <f>SUM(Q559:Q576)</f>
        <v>112258772.45671001</v>
      </c>
      <c r="R577" s="378"/>
      <c r="S577" s="265"/>
    </row>
    <row r="578" spans="2:19">
      <c r="B578" s="337"/>
      <c r="C578" s="377"/>
      <c r="D578" s="378"/>
      <c r="E578" s="384"/>
      <c r="F578" s="380"/>
      <c r="G578" s="381"/>
      <c r="H578" s="378"/>
      <c r="I578" s="386"/>
      <c r="J578" s="386"/>
      <c r="K578" s="383"/>
      <c r="L578" s="337"/>
      <c r="M578" s="377"/>
      <c r="N578" s="378"/>
      <c r="O578" s="384"/>
      <c r="P578" s="380"/>
      <c r="Q578" s="381"/>
      <c r="R578" s="378"/>
      <c r="S578" s="265"/>
    </row>
    <row r="579" spans="2:19" hidden="1" outlineLevel="1">
      <c r="B579" s="327" t="s">
        <v>3785</v>
      </c>
      <c r="C579" s="265"/>
      <c r="D579" s="265"/>
      <c r="E579" s="265"/>
      <c r="F579" s="389"/>
      <c r="G579" s="388"/>
      <c r="H579" s="378"/>
      <c r="I579" s="386"/>
      <c r="J579" s="386"/>
      <c r="K579" s="383"/>
      <c r="L579" s="337"/>
      <c r="M579" s="377"/>
      <c r="N579" s="378"/>
      <c r="O579" s="384"/>
      <c r="P579" s="389"/>
      <c r="Q579" s="389"/>
      <c r="R579" s="378"/>
      <c r="S579" s="265"/>
    </row>
    <row r="580" spans="2:19" hidden="1" outlineLevel="1">
      <c r="B580" s="260" t="s">
        <v>2793</v>
      </c>
      <c r="C580" s="265"/>
      <c r="D580" s="378" t="s">
        <v>42</v>
      </c>
      <c r="E580" s="378"/>
      <c r="F580" s="380"/>
      <c r="G580" s="381"/>
      <c r="H580" s="378"/>
      <c r="I580" s="386"/>
      <c r="J580" s="386"/>
      <c r="K580" s="383"/>
      <c r="L580" s="337"/>
      <c r="M580" s="377"/>
      <c r="N580" s="378"/>
      <c r="O580" s="384"/>
      <c r="P580" s="389"/>
      <c r="Q580" s="389"/>
      <c r="R580" s="378"/>
      <c r="S580" s="265"/>
    </row>
    <row r="581" spans="2:19" hidden="1" outlineLevel="1">
      <c r="B581" s="260" t="s">
        <v>3743</v>
      </c>
      <c r="C581" s="265"/>
      <c r="D581" s="378" t="s">
        <v>42</v>
      </c>
      <c r="E581" s="378"/>
      <c r="F581" s="380"/>
      <c r="G581" s="381"/>
      <c r="H581" s="378"/>
      <c r="I581" s="386"/>
      <c r="J581" s="386"/>
      <c r="K581" s="383"/>
      <c r="L581" s="337"/>
      <c r="M581" s="377"/>
      <c r="N581" s="378"/>
      <c r="O581" s="384"/>
      <c r="P581" s="389"/>
      <c r="Q581" s="389"/>
      <c r="R581" s="378"/>
      <c r="S581" s="265"/>
    </row>
    <row r="582" spans="2:19" hidden="1" outlineLevel="1">
      <c r="B582" s="267" t="s">
        <v>3786</v>
      </c>
      <c r="C582" s="265"/>
      <c r="D582" s="265"/>
      <c r="E582" s="265"/>
      <c r="F582" s="615">
        <f>SUM(F580:F581)</f>
        <v>0</v>
      </c>
      <c r="G582" s="615">
        <f>SUM(G580:G581)</f>
        <v>0</v>
      </c>
      <c r="H582" s="378"/>
      <c r="I582" s="386"/>
      <c r="J582" s="386"/>
      <c r="K582" s="383"/>
      <c r="L582" s="337"/>
      <c r="M582" s="377"/>
      <c r="N582" s="378"/>
      <c r="O582" s="384"/>
      <c r="P582" s="389"/>
      <c r="Q582" s="389"/>
      <c r="R582" s="378"/>
      <c r="S582" s="265"/>
    </row>
    <row r="583" spans="2:19" collapsed="1">
      <c r="H583" s="378"/>
      <c r="I583" s="386"/>
      <c r="J583" s="387"/>
      <c r="K583" s="383"/>
      <c r="L583" s="327" t="s">
        <v>2904</v>
      </c>
      <c r="M583" s="390"/>
      <c r="N583" s="378"/>
      <c r="O583" s="378"/>
      <c r="P583" s="391"/>
      <c r="Q583" s="381"/>
      <c r="R583" s="378"/>
      <c r="S583" s="265"/>
    </row>
    <row r="584" spans="2:19">
      <c r="H584" s="378"/>
      <c r="I584" s="386"/>
      <c r="J584" s="387"/>
      <c r="K584" s="383"/>
      <c r="L584" s="260" t="s">
        <v>2905</v>
      </c>
      <c r="M584" s="265"/>
      <c r="N584" s="391"/>
      <c r="O584" s="391"/>
      <c r="P584" s="391"/>
      <c r="Q584" s="393">
        <v>35789451.477559999</v>
      </c>
      <c r="R584" s="378"/>
      <c r="S584" s="265"/>
    </row>
    <row r="585" spans="2:19">
      <c r="B585" s="267"/>
      <c r="C585" s="265"/>
      <c r="D585" s="265"/>
      <c r="E585" s="265"/>
      <c r="F585" s="389"/>
      <c r="G585" s="389"/>
      <c r="H585" s="378"/>
      <c r="I585" s="386"/>
      <c r="J585" s="387"/>
      <c r="K585" s="383"/>
      <c r="L585" s="260" t="s">
        <v>2906</v>
      </c>
      <c r="M585" s="265"/>
      <c r="N585" s="391"/>
      <c r="O585" s="391"/>
      <c r="P585" s="391"/>
      <c r="Q585" s="346">
        <v>-31361694.613533683</v>
      </c>
      <c r="R585" s="378"/>
      <c r="S585" s="265"/>
    </row>
    <row r="586" spans="2:19">
      <c r="B586" s="327" t="s">
        <v>2904</v>
      </c>
      <c r="C586" s="390"/>
      <c r="D586" s="378"/>
      <c r="E586" s="384"/>
      <c r="F586" s="391"/>
      <c r="G586" s="381"/>
      <c r="H586" s="378"/>
      <c r="I586" s="386"/>
      <c r="J586" s="392"/>
      <c r="K586" s="383"/>
      <c r="L586" s="267" t="s">
        <v>2907</v>
      </c>
      <c r="M586" s="265"/>
      <c r="N586" s="265"/>
      <c r="O586" s="265"/>
      <c r="P586" s="394"/>
      <c r="Q586" s="615">
        <f>SUM(Q584:Q585)</f>
        <v>4427756.8640263155</v>
      </c>
      <c r="R586" s="265"/>
      <c r="S586" s="265"/>
    </row>
    <row r="587" spans="2:19">
      <c r="B587" s="260" t="s">
        <v>2905</v>
      </c>
      <c r="C587" s="265"/>
      <c r="D587" s="391"/>
      <c r="E587" s="384"/>
      <c r="F587" s="391"/>
      <c r="G587" s="346">
        <v>28926814.476040006</v>
      </c>
      <c r="H587" s="346"/>
      <c r="I587" s="386"/>
      <c r="J587" s="387"/>
      <c r="K587" s="383"/>
      <c r="R587" s="413"/>
      <c r="S587" s="265"/>
    </row>
    <row r="588" spans="2:19">
      <c r="B588" s="260" t="s">
        <v>2906</v>
      </c>
      <c r="C588" s="265"/>
      <c r="D588" s="391"/>
      <c r="E588" s="384"/>
      <c r="F588" s="391"/>
      <c r="G588" s="346">
        <v>-24664121.122401506</v>
      </c>
      <c r="H588" s="346"/>
      <c r="I588" s="386"/>
      <c r="J588" s="387"/>
      <c r="K588" s="383"/>
      <c r="L588" s="265"/>
      <c r="M588" s="265"/>
      <c r="N588" s="265"/>
      <c r="O588" s="265"/>
      <c r="P588" s="265"/>
      <c r="Q588" s="265"/>
      <c r="R588" s="378"/>
      <c r="S588" s="265"/>
    </row>
    <row r="589" spans="2:19">
      <c r="B589" s="267" t="s">
        <v>2907</v>
      </c>
      <c r="C589" s="265"/>
      <c r="D589" s="265"/>
      <c r="E589" s="384"/>
      <c r="F589" s="394"/>
      <c r="G589" s="388">
        <f>SUM(G587:G588)</f>
        <v>4262693.3536385</v>
      </c>
      <c r="H589" s="395"/>
      <c r="I589" s="386"/>
      <c r="J589" s="387"/>
      <c r="K589" s="383"/>
      <c r="R589" s="378"/>
      <c r="S589" s="265"/>
    </row>
    <row r="590" spans="2:19">
      <c r="H590" s="395"/>
      <c r="I590" s="386"/>
      <c r="J590" s="387"/>
      <c r="K590" s="383"/>
      <c r="L590" s="327" t="s">
        <v>3685</v>
      </c>
      <c r="R590" s="265"/>
      <c r="S590" s="265"/>
    </row>
    <row r="591" spans="2:19">
      <c r="B591" s="327" t="s">
        <v>3685</v>
      </c>
      <c r="C591" s="321"/>
      <c r="D591" s="375"/>
      <c r="E591" s="384"/>
      <c r="F591" s="375"/>
      <c r="G591" s="261"/>
      <c r="H591" s="321"/>
      <c r="I591" s="386"/>
      <c r="J591" s="321"/>
      <c r="K591" s="265"/>
      <c r="L591" s="260" t="s">
        <v>3686</v>
      </c>
      <c r="Q591" s="393">
        <v>7078468.7520800009</v>
      </c>
      <c r="R591" s="265"/>
      <c r="S591" s="265"/>
    </row>
    <row r="592" spans="2:19">
      <c r="B592" s="337" t="s">
        <v>3686</v>
      </c>
      <c r="C592" s="321"/>
      <c r="D592" s="375"/>
      <c r="E592" s="384"/>
      <c r="F592" s="375"/>
      <c r="G592" s="346">
        <v>8742589.2361299992</v>
      </c>
      <c r="H592" s="321"/>
      <c r="I592" s="386"/>
      <c r="J592" s="321"/>
      <c r="K592" s="265"/>
      <c r="L592" s="260" t="s">
        <v>3687</v>
      </c>
      <c r="Q592" s="346">
        <v>-6028366.2449032962</v>
      </c>
      <c r="R592" s="321"/>
      <c r="S592" s="265"/>
    </row>
    <row r="593" spans="2:19">
      <c r="B593" s="337" t="s">
        <v>3687</v>
      </c>
      <c r="C593" s="321"/>
      <c r="D593" s="375"/>
      <c r="E593" s="384"/>
      <c r="F593" s="375"/>
      <c r="G593" s="346">
        <v>-7193499.320859341</v>
      </c>
      <c r="H593" s="321"/>
      <c r="I593" s="386"/>
      <c r="J593" s="321"/>
      <c r="K593" s="265"/>
      <c r="L593" s="267" t="s">
        <v>2907</v>
      </c>
      <c r="M593" s="321"/>
      <c r="N593" s="375"/>
      <c r="O593" s="375"/>
      <c r="P593" s="376"/>
      <c r="Q593" s="615">
        <f>SUM(Q591:Q592)</f>
        <v>1050102.5071767047</v>
      </c>
      <c r="R593" s="321"/>
      <c r="S593" s="265"/>
    </row>
    <row r="594" spans="2:19">
      <c r="B594" s="287" t="s">
        <v>2907</v>
      </c>
      <c r="C594" s="321"/>
      <c r="D594" s="375"/>
      <c r="E594" s="384"/>
      <c r="F594" s="375"/>
      <c r="G594" s="397">
        <f>SUM(G592:G593)</f>
        <v>1549089.9152706582</v>
      </c>
      <c r="H594" s="321"/>
      <c r="I594" s="386"/>
      <c r="J594" s="321"/>
      <c r="K594" s="265"/>
      <c r="L594" s="327"/>
      <c r="M594" s="321"/>
      <c r="N594" s="375"/>
      <c r="O594" s="375"/>
      <c r="P594" s="376"/>
      <c r="Q594" s="261"/>
      <c r="R594" s="321"/>
      <c r="S594" s="265"/>
    </row>
    <row r="595" spans="2:19">
      <c r="B595" s="265"/>
      <c r="C595" s="265"/>
      <c r="D595" s="265"/>
      <c r="E595" s="265"/>
      <c r="F595" s="265"/>
      <c r="G595" s="265"/>
      <c r="H595" s="321"/>
      <c r="I595" s="386"/>
      <c r="J595" s="321"/>
      <c r="K595" s="265"/>
      <c r="L595" s="327"/>
      <c r="M595" s="321"/>
      <c r="N595" s="375"/>
      <c r="O595" s="375"/>
      <c r="P595" s="376"/>
      <c r="Q595" s="261"/>
      <c r="R595" s="321"/>
      <c r="S595" s="265"/>
    </row>
    <row r="596" spans="2:19" ht="15.75" thickBot="1">
      <c r="B596" s="267" t="s">
        <v>3316</v>
      </c>
      <c r="C596" s="265"/>
      <c r="D596" s="265"/>
      <c r="E596" s="384"/>
      <c r="F596" s="394"/>
      <c r="G596" s="396">
        <f>G576+G589+G594+G582</f>
        <v>86021664.268909156</v>
      </c>
      <c r="H596" s="321"/>
      <c r="I596" s="321"/>
      <c r="J596" s="321"/>
      <c r="K596" s="265"/>
      <c r="L596" s="267" t="s">
        <v>3316</v>
      </c>
      <c r="M596" s="265"/>
      <c r="N596" s="265"/>
      <c r="O596" s="265"/>
      <c r="P596" s="394"/>
      <c r="Q596" s="396">
        <f>Q577+Q586+Q593</f>
        <v>117736631.82791302</v>
      </c>
      <c r="R596" s="321"/>
      <c r="S596" s="265"/>
    </row>
    <row r="597" spans="2:19" ht="15.75" thickTop="1">
      <c r="B597" s="265"/>
      <c r="C597" s="265"/>
      <c r="D597" s="265"/>
      <c r="E597" s="265"/>
      <c r="F597" s="265"/>
      <c r="G597" s="265"/>
      <c r="H597" s="265"/>
      <c r="I597" s="378"/>
      <c r="J597" s="387"/>
      <c r="K597" s="383"/>
      <c r="L597" s="395"/>
      <c r="M597" s="390"/>
      <c r="N597" s="378"/>
      <c r="O597" s="378"/>
      <c r="P597" s="391"/>
      <c r="Q597" s="398"/>
      <c r="R597" s="265"/>
      <c r="S597" s="265"/>
    </row>
    <row r="598" spans="2:19">
      <c r="B598" s="265"/>
      <c r="C598" s="265"/>
      <c r="D598" s="265"/>
      <c r="E598" s="265"/>
      <c r="F598" s="265"/>
      <c r="G598" s="265"/>
      <c r="H598" s="265"/>
      <c r="I598" s="399"/>
      <c r="J598" s="387"/>
      <c r="K598" s="383"/>
      <c r="L598" s="265"/>
      <c r="M598" s="265"/>
      <c r="N598" s="265"/>
      <c r="O598" s="265"/>
      <c r="P598" s="265"/>
      <c r="Q598" s="265"/>
      <c r="R598" s="265"/>
      <c r="S598" s="265"/>
    </row>
    <row r="599" spans="2:19">
      <c r="B599" s="193" t="s">
        <v>225</v>
      </c>
      <c r="C599" s="144"/>
      <c r="D599" s="144"/>
      <c r="E599" s="144"/>
      <c r="F599" s="336"/>
      <c r="G599" s="265"/>
      <c r="H599" s="265"/>
      <c r="I599" s="400"/>
      <c r="J599" s="387"/>
      <c r="K599" s="383"/>
      <c r="L599" s="193" t="s">
        <v>225</v>
      </c>
      <c r="M599" s="144"/>
      <c r="N599" s="144"/>
      <c r="O599" s="144"/>
      <c r="P599" s="336"/>
      <c r="Q599" s="265"/>
      <c r="R599" s="265"/>
      <c r="S599" s="265"/>
    </row>
    <row r="600" spans="2:19">
      <c r="B600" s="293"/>
      <c r="C600" s="792">
        <f>C556</f>
        <v>45930</v>
      </c>
      <c r="D600" s="792"/>
      <c r="E600" s="792"/>
      <c r="F600" s="792"/>
      <c r="G600" s="792"/>
      <c r="H600" s="792"/>
      <c r="I600" s="401"/>
      <c r="J600" s="387"/>
      <c r="K600" s="383"/>
      <c r="L600" s="293"/>
      <c r="M600" s="792">
        <f>M556</f>
        <v>45657</v>
      </c>
      <c r="N600" s="792"/>
      <c r="O600" s="792"/>
      <c r="P600" s="792"/>
      <c r="Q600" s="792"/>
      <c r="R600" s="792"/>
      <c r="S600" s="265"/>
    </row>
    <row r="601" spans="2:19" ht="38.25">
      <c r="B601" s="372" t="s">
        <v>2876</v>
      </c>
      <c r="C601" s="371" t="s">
        <v>17</v>
      </c>
      <c r="D601" s="373" t="s">
        <v>39</v>
      </c>
      <c r="E601" s="373" t="s">
        <v>3300</v>
      </c>
      <c r="F601" s="373" t="s">
        <v>3700</v>
      </c>
      <c r="G601" s="374" t="s">
        <v>3715</v>
      </c>
      <c r="H601" s="374" t="s">
        <v>2877</v>
      </c>
      <c r="I601" s="265"/>
      <c r="J601" s="387"/>
      <c r="K601" s="383"/>
      <c r="L601" s="372" t="s">
        <v>2876</v>
      </c>
      <c r="M601" s="371" t="s">
        <v>17</v>
      </c>
      <c r="N601" s="373" t="s">
        <v>39</v>
      </c>
      <c r="O601" s="373" t="s">
        <v>3300</v>
      </c>
      <c r="P601" s="702" t="s">
        <v>3700</v>
      </c>
      <c r="Q601" s="374" t="s">
        <v>3715</v>
      </c>
      <c r="R601" s="374" t="s">
        <v>2877</v>
      </c>
      <c r="S601" s="265"/>
    </row>
    <row r="602" spans="2:19">
      <c r="B602" s="327" t="s">
        <v>2902</v>
      </c>
      <c r="C602" s="402"/>
      <c r="D602" s="403"/>
      <c r="E602" s="403"/>
      <c r="F602" s="284"/>
      <c r="G602" s="284"/>
      <c r="H602" s="404"/>
      <c r="I602" s="265"/>
      <c r="J602" s="387"/>
      <c r="K602" s="383"/>
      <c r="L602" s="327" t="s">
        <v>2902</v>
      </c>
      <c r="M602" s="402"/>
      <c r="N602" s="403"/>
      <c r="O602" s="403"/>
      <c r="P602" s="284"/>
      <c r="Q602" s="284"/>
      <c r="R602" s="404"/>
      <c r="S602" s="265"/>
    </row>
    <row r="603" spans="2:19">
      <c r="B603" s="337" t="s">
        <v>2794</v>
      </c>
      <c r="C603" s="711">
        <v>46608</v>
      </c>
      <c r="D603" s="378" t="s">
        <v>42</v>
      </c>
      <c r="E603" s="712">
        <v>9.9000000000000005E-2</v>
      </c>
      <c r="F603" s="714">
        <v>500000</v>
      </c>
      <c r="G603" s="381">
        <v>3485500</v>
      </c>
      <c r="H603" s="378" t="s">
        <v>2878</v>
      </c>
      <c r="I603" s="265"/>
      <c r="J603" s="382"/>
      <c r="K603" s="265"/>
      <c r="L603" s="337" t="s">
        <v>2794</v>
      </c>
      <c r="M603" s="377">
        <v>46140</v>
      </c>
      <c r="N603" s="378" t="s">
        <v>42</v>
      </c>
      <c r="O603" s="384">
        <v>0.09</v>
      </c>
      <c r="P603" s="380">
        <v>720000</v>
      </c>
      <c r="Q603" s="381">
        <v>5646960</v>
      </c>
      <c r="R603" s="378" t="s">
        <v>2878</v>
      </c>
      <c r="S603" s="397"/>
    </row>
    <row r="604" spans="2:19">
      <c r="B604" s="337" t="s">
        <v>2794</v>
      </c>
      <c r="C604" s="711">
        <v>46622</v>
      </c>
      <c r="D604" s="378" t="s">
        <v>42</v>
      </c>
      <c r="E604" s="712">
        <v>0.08</v>
      </c>
      <c r="F604" s="714">
        <v>708750</v>
      </c>
      <c r="G604" s="381">
        <v>4940696</v>
      </c>
      <c r="H604" s="378" t="s">
        <v>2878</v>
      </c>
      <c r="I604" s="265"/>
      <c r="J604" s="382"/>
      <c r="K604" s="265"/>
      <c r="L604" s="337" t="s">
        <v>2794</v>
      </c>
      <c r="M604" s="377">
        <v>46608</v>
      </c>
      <c r="N604" s="378" t="s">
        <v>42</v>
      </c>
      <c r="O604" s="384">
        <v>9.9000000000000005E-2</v>
      </c>
      <c r="P604" s="380">
        <v>1000000</v>
      </c>
      <c r="Q604" s="381">
        <v>7843000</v>
      </c>
      <c r="R604" s="378" t="s">
        <v>2878</v>
      </c>
      <c r="S604" s="397"/>
    </row>
    <row r="605" spans="2:19">
      <c r="B605" s="337" t="s">
        <v>2794</v>
      </c>
      <c r="C605" s="711">
        <v>46622</v>
      </c>
      <c r="D605" s="378" t="s">
        <v>42</v>
      </c>
      <c r="E605" s="712">
        <v>0.08</v>
      </c>
      <c r="F605" s="714">
        <v>2336250</v>
      </c>
      <c r="G605" s="381">
        <f>16285999-1</f>
        <v>16285998</v>
      </c>
      <c r="H605" s="378" t="s">
        <v>2878</v>
      </c>
      <c r="I605" s="265"/>
      <c r="J605" s="382"/>
      <c r="K605" s="265"/>
      <c r="L605" s="337" t="s">
        <v>2794</v>
      </c>
      <c r="M605" s="377">
        <v>46622</v>
      </c>
      <c r="N605" s="378" t="s">
        <v>42</v>
      </c>
      <c r="O605" s="384">
        <v>0.08</v>
      </c>
      <c r="P605" s="380">
        <v>1012500</v>
      </c>
      <c r="Q605" s="381">
        <v>7941037.5</v>
      </c>
      <c r="R605" s="378" t="s">
        <v>2878</v>
      </c>
      <c r="S605" s="397"/>
    </row>
    <row r="606" spans="2:19">
      <c r="B606" s="337" t="s">
        <v>2794</v>
      </c>
      <c r="C606" s="711">
        <v>46323</v>
      </c>
      <c r="D606" s="378" t="s">
        <v>42</v>
      </c>
      <c r="E606" s="712">
        <v>7.0000000000000007E-2</v>
      </c>
      <c r="F606" s="714">
        <v>156000</v>
      </c>
      <c r="G606" s="381">
        <v>1087476</v>
      </c>
      <c r="H606" s="378" t="s">
        <v>2878</v>
      </c>
      <c r="I606" s="265"/>
      <c r="J606" s="382"/>
      <c r="K606" s="265"/>
      <c r="L606" s="337" t="s">
        <v>2794</v>
      </c>
      <c r="M606" s="377">
        <v>46622</v>
      </c>
      <c r="N606" s="378" t="s">
        <v>42</v>
      </c>
      <c r="O606" s="384">
        <v>0.08</v>
      </c>
      <c r="P606" s="380">
        <v>3337500</v>
      </c>
      <c r="Q606" s="381">
        <v>26176012.5</v>
      </c>
      <c r="R606" s="378" t="s">
        <v>2878</v>
      </c>
      <c r="S606" s="397"/>
    </row>
    <row r="607" spans="2:19">
      <c r="B607" s="337" t="s">
        <v>2794</v>
      </c>
      <c r="C607" s="711">
        <v>46743</v>
      </c>
      <c r="D607" s="378" t="s">
        <v>42</v>
      </c>
      <c r="E607" s="712">
        <v>0.08</v>
      </c>
      <c r="F607" s="714">
        <v>1066666.7</v>
      </c>
      <c r="G607" s="381">
        <v>7435734</v>
      </c>
      <c r="H607" s="378" t="s">
        <v>2878</v>
      </c>
      <c r="I607" s="265"/>
      <c r="J607" s="382"/>
      <c r="K607" s="265"/>
      <c r="L607" s="337" t="s">
        <v>2794</v>
      </c>
      <c r="M607" s="377">
        <v>46323</v>
      </c>
      <c r="N607" s="378" t="s">
        <v>42</v>
      </c>
      <c r="O607" s="384">
        <v>7.0000000000000007E-2</v>
      </c>
      <c r="P607" s="380">
        <v>260000</v>
      </c>
      <c r="Q607" s="381">
        <v>2039180</v>
      </c>
      <c r="R607" s="378" t="s">
        <v>2878</v>
      </c>
      <c r="S607" s="397"/>
    </row>
    <row r="608" spans="2:19">
      <c r="B608" s="337" t="s">
        <v>2794</v>
      </c>
      <c r="C608" s="711">
        <v>48047</v>
      </c>
      <c r="D608" s="378" t="s">
        <v>42</v>
      </c>
      <c r="E608" s="712">
        <v>7.0000000000000007E-2</v>
      </c>
      <c r="F608" s="714">
        <v>12000000</v>
      </c>
      <c r="G608" s="381">
        <v>83652000</v>
      </c>
      <c r="H608" s="378" t="s">
        <v>2878</v>
      </c>
      <c r="I608" s="265"/>
      <c r="J608" s="382"/>
      <c r="K608" s="265"/>
      <c r="L608" s="337" t="s">
        <v>2794</v>
      </c>
      <c r="M608" s="377">
        <v>46743</v>
      </c>
      <c r="N608" s="378" t="s">
        <v>42</v>
      </c>
      <c r="O608" s="384">
        <v>0.08</v>
      </c>
      <c r="P608" s="380">
        <v>1333333.3599999999</v>
      </c>
      <c r="Q608" s="381">
        <v>10457333.542479999</v>
      </c>
      <c r="R608" s="378" t="s">
        <v>2878</v>
      </c>
      <c r="S608" s="397"/>
    </row>
    <row r="609" spans="2:19">
      <c r="B609" s="337" t="s">
        <v>2793</v>
      </c>
      <c r="C609" s="711">
        <v>47150</v>
      </c>
      <c r="D609" s="378" t="s">
        <v>42</v>
      </c>
      <c r="E609" s="713">
        <v>7.0000000000000007E-2</v>
      </c>
      <c r="F609" s="714">
        <v>4611616.72</v>
      </c>
      <c r="G609" s="381">
        <v>32147580</v>
      </c>
      <c r="H609" s="378" t="s">
        <v>2878</v>
      </c>
      <c r="I609" s="265"/>
      <c r="J609" s="382"/>
      <c r="K609" s="265"/>
      <c r="L609" s="337" t="s">
        <v>2794</v>
      </c>
      <c r="M609" s="377">
        <v>48047</v>
      </c>
      <c r="N609" s="378" t="s">
        <v>42</v>
      </c>
      <c r="O609" s="384">
        <v>7.0000000000000007E-2</v>
      </c>
      <c r="P609" s="380">
        <v>12000000</v>
      </c>
      <c r="Q609" s="381">
        <v>94116000</v>
      </c>
      <c r="R609" s="378" t="s">
        <v>2878</v>
      </c>
      <c r="S609" s="397"/>
    </row>
    <row r="610" spans="2:19">
      <c r="B610" s="337" t="s">
        <v>2793</v>
      </c>
      <c r="C610" s="711">
        <v>47485</v>
      </c>
      <c r="D610" s="378" t="s">
        <v>42</v>
      </c>
      <c r="E610" s="713">
        <v>7.0000000000000007E-2</v>
      </c>
      <c r="F610" s="714">
        <v>2673981.31</v>
      </c>
      <c r="G610" s="381">
        <v>18640324</v>
      </c>
      <c r="H610" s="378" t="s">
        <v>2878</v>
      </c>
      <c r="I610" s="265"/>
      <c r="J610" s="382"/>
      <c r="K610" s="265"/>
      <c r="L610" s="337" t="s">
        <v>2793</v>
      </c>
      <c r="M610" s="377">
        <v>47150</v>
      </c>
      <c r="N610" s="378" t="s">
        <v>42</v>
      </c>
      <c r="O610" s="379">
        <v>7.0000000000000007E-2</v>
      </c>
      <c r="P610" s="380">
        <v>5369906.6200000001</v>
      </c>
      <c r="Q610" s="381">
        <v>42116177.620660007</v>
      </c>
      <c r="R610" s="378" t="s">
        <v>2878</v>
      </c>
      <c r="S610" s="397"/>
    </row>
    <row r="611" spans="2:19">
      <c r="B611" s="337" t="s">
        <v>2793</v>
      </c>
      <c r="C611" s="711">
        <v>47399</v>
      </c>
      <c r="D611" s="378" t="s">
        <v>42</v>
      </c>
      <c r="E611" s="713">
        <v>7.0000000000000007E-2</v>
      </c>
      <c r="F611" s="714">
        <v>1906110.4099999997</v>
      </c>
      <c r="G611" s="381">
        <v>13287496</v>
      </c>
      <c r="H611" s="378" t="s">
        <v>2878</v>
      </c>
      <c r="I611" s="265"/>
      <c r="J611" s="382"/>
      <c r="K611" s="265"/>
      <c r="L611" s="337" t="s">
        <v>2793</v>
      </c>
      <c r="M611" s="377">
        <v>47485</v>
      </c>
      <c r="N611" s="378" t="s">
        <v>42</v>
      </c>
      <c r="O611" s="379">
        <v>7.0000000000000007E-2</v>
      </c>
      <c r="P611" s="380">
        <v>3153377.9400000009</v>
      </c>
      <c r="Q611" s="381">
        <v>24731943.183420006</v>
      </c>
      <c r="R611" s="378" t="s">
        <v>2878</v>
      </c>
      <c r="S611" s="397"/>
    </row>
    <row r="612" spans="2:19">
      <c r="B612" s="337" t="s">
        <v>3701</v>
      </c>
      <c r="C612" s="711" t="s">
        <v>3862</v>
      </c>
      <c r="D612" s="378" t="s">
        <v>42</v>
      </c>
      <c r="E612" s="713">
        <v>8.8999999999999996E-2</v>
      </c>
      <c r="F612" s="714">
        <v>6000000</v>
      </c>
      <c r="G612" s="381">
        <v>41826000</v>
      </c>
      <c r="H612" s="378"/>
      <c r="I612" s="265"/>
      <c r="J612" s="382"/>
      <c r="K612" s="265"/>
      <c r="L612" s="337" t="s">
        <v>2793</v>
      </c>
      <c r="M612" s="377">
        <v>47399</v>
      </c>
      <c r="N612" s="378" t="s">
        <v>42</v>
      </c>
      <c r="O612" s="379">
        <v>7.0000000000000007E-2</v>
      </c>
      <c r="P612" s="380">
        <v>2270621.61</v>
      </c>
      <c r="Q612" s="381">
        <v>17808485.28723</v>
      </c>
      <c r="R612" s="378" t="s">
        <v>2878</v>
      </c>
      <c r="S612" s="397"/>
    </row>
    <row r="613" spans="2:19">
      <c r="B613" s="337" t="s">
        <v>2796</v>
      </c>
      <c r="C613" s="711">
        <v>47421</v>
      </c>
      <c r="D613" s="378" t="s">
        <v>42</v>
      </c>
      <c r="E613" s="712">
        <v>8.5000000000000006E-2</v>
      </c>
      <c r="F613" s="714">
        <v>4841641.24</v>
      </c>
      <c r="G613" s="381">
        <v>33751081</v>
      </c>
      <c r="H613" s="378" t="s">
        <v>2878</v>
      </c>
      <c r="I613" s="265"/>
      <c r="J613" s="382"/>
      <c r="K613" s="265"/>
      <c r="L613" s="337" t="s">
        <v>3701</v>
      </c>
      <c r="M613" s="377">
        <v>47421</v>
      </c>
      <c r="N613" s="378" t="s">
        <v>42</v>
      </c>
      <c r="O613" s="384">
        <v>8.5000000000000006E-2</v>
      </c>
      <c r="P613" s="380">
        <v>4841641.24</v>
      </c>
      <c r="Q613" s="381">
        <v>37972992.24532</v>
      </c>
      <c r="R613" s="378"/>
      <c r="S613" s="397"/>
    </row>
    <row r="614" spans="2:19">
      <c r="B614" s="337" t="s">
        <v>2796</v>
      </c>
      <c r="C614" s="711">
        <v>46696</v>
      </c>
      <c r="D614" s="378" t="s">
        <v>42</v>
      </c>
      <c r="E614" s="712">
        <v>0.08</v>
      </c>
      <c r="F614" s="714">
        <v>1500000</v>
      </c>
      <c r="G614" s="381">
        <v>10456500</v>
      </c>
      <c r="H614" s="378" t="s">
        <v>2878</v>
      </c>
      <c r="I614" s="265"/>
      <c r="J614" s="382"/>
      <c r="K614" s="265"/>
      <c r="L614" s="337" t="s">
        <v>2796</v>
      </c>
      <c r="M614" s="377">
        <v>46696</v>
      </c>
      <c r="N614" s="378" t="s">
        <v>42</v>
      </c>
      <c r="O614" s="384">
        <v>0.08</v>
      </c>
      <c r="P614" s="380">
        <v>2400000</v>
      </c>
      <c r="Q614" s="381">
        <v>18823200</v>
      </c>
      <c r="R614" s="378" t="s">
        <v>2878</v>
      </c>
      <c r="S614" s="397"/>
    </row>
    <row r="615" spans="2:19">
      <c r="B615" s="337" t="s">
        <v>2796</v>
      </c>
      <c r="C615" s="711">
        <v>47386</v>
      </c>
      <c r="D615" s="378" t="s">
        <v>42</v>
      </c>
      <c r="E615" s="713">
        <v>8.2500000000000004E-2</v>
      </c>
      <c r="F615" s="714">
        <v>799998</v>
      </c>
      <c r="G615" s="381">
        <v>5576786</v>
      </c>
      <c r="H615" s="378" t="s">
        <v>2878</v>
      </c>
      <c r="I615" s="265"/>
      <c r="J615" s="382"/>
      <c r="K615" s="265"/>
      <c r="L615" s="337" t="s">
        <v>2796</v>
      </c>
      <c r="M615" s="377">
        <v>47386</v>
      </c>
      <c r="N615" s="378" t="s">
        <v>42</v>
      </c>
      <c r="O615" s="379">
        <v>8.2500000000000004E-2</v>
      </c>
      <c r="P615" s="380">
        <v>999999</v>
      </c>
      <c r="Q615" s="381">
        <v>7842992.1569999997</v>
      </c>
      <c r="R615" s="378" t="s">
        <v>2878</v>
      </c>
      <c r="S615" s="397"/>
    </row>
    <row r="616" spans="2:19">
      <c r="B616" s="337" t="s">
        <v>3743</v>
      </c>
      <c r="C616" s="711">
        <v>47386</v>
      </c>
      <c r="D616" s="378" t="s">
        <v>42</v>
      </c>
      <c r="E616" s="713">
        <v>8.2500000000000004E-2</v>
      </c>
      <c r="F616" s="714">
        <v>1200000</v>
      </c>
      <c r="G616" s="381">
        <v>8365200</v>
      </c>
      <c r="H616" s="378"/>
      <c r="I616" s="265"/>
      <c r="J616" s="387"/>
      <c r="K616" s="265"/>
      <c r="L616" s="337" t="s">
        <v>2796</v>
      </c>
      <c r="M616" s="377">
        <v>47386</v>
      </c>
      <c r="N616" s="378" t="s">
        <v>42</v>
      </c>
      <c r="O616" s="379">
        <v>8.2500000000000004E-2</v>
      </c>
      <c r="P616" s="380">
        <v>1500000</v>
      </c>
      <c r="Q616" s="381">
        <v>11764500</v>
      </c>
      <c r="R616" s="378" t="s">
        <v>2878</v>
      </c>
      <c r="S616" s="397"/>
    </row>
    <row r="617" spans="2:19">
      <c r="B617" s="337" t="s">
        <v>2829</v>
      </c>
      <c r="C617" s="711">
        <v>46489</v>
      </c>
      <c r="D617" s="378" t="s">
        <v>42</v>
      </c>
      <c r="E617" s="712">
        <v>0.1</v>
      </c>
      <c r="F617" s="714">
        <v>494200</v>
      </c>
      <c r="G617" s="381">
        <v>3445068</v>
      </c>
      <c r="H617" s="378"/>
      <c r="I617" s="265"/>
      <c r="J617" s="405"/>
      <c r="K617" s="265"/>
      <c r="L617" s="337" t="s">
        <v>3743</v>
      </c>
      <c r="M617" s="377">
        <v>46489</v>
      </c>
      <c r="N617" s="378" t="s">
        <v>42</v>
      </c>
      <c r="O617" s="384">
        <v>0.1</v>
      </c>
      <c r="P617" s="380">
        <v>988300</v>
      </c>
      <c r="Q617" s="381">
        <v>7751236.9000000004</v>
      </c>
      <c r="R617" s="378"/>
      <c r="S617" s="397"/>
    </row>
    <row r="618" spans="2:19">
      <c r="B618" s="327" t="s">
        <v>2903</v>
      </c>
      <c r="C618" s="265"/>
      <c r="D618" s="265"/>
      <c r="E618" s="265"/>
      <c r="F618" s="615">
        <f>SUM(F603:F617)</f>
        <v>40795214.379999995</v>
      </c>
      <c r="G618" s="615">
        <f>SUM(G603:G617)</f>
        <v>284383439</v>
      </c>
      <c r="H618" s="265"/>
      <c r="I618" s="265"/>
      <c r="J618" s="392"/>
      <c r="K618" s="265"/>
      <c r="L618" s="337" t="s">
        <v>2829</v>
      </c>
      <c r="M618" s="377">
        <v>46276</v>
      </c>
      <c r="N618" s="378" t="s">
        <v>42</v>
      </c>
      <c r="O618" s="384">
        <v>0.08</v>
      </c>
      <c r="P618" s="380">
        <v>376100.06</v>
      </c>
      <c r="Q618" s="381">
        <v>2949752.7705799998</v>
      </c>
      <c r="R618" s="378"/>
      <c r="S618" s="397"/>
    </row>
    <row r="619" spans="2:19">
      <c r="I619" s="265"/>
      <c r="J619" s="387"/>
      <c r="K619" s="265"/>
      <c r="L619" s="327" t="s">
        <v>2903</v>
      </c>
      <c r="M619" s="265"/>
      <c r="N619" s="265"/>
      <c r="O619" s="265"/>
      <c r="P619" s="388">
        <f>SUM(P602:P618)</f>
        <v>41563279.830000006</v>
      </c>
      <c r="Q619" s="388">
        <f>SUM(Q602:Q618)</f>
        <v>325980803.70669001</v>
      </c>
      <c r="R619" s="395"/>
      <c r="S619" s="397"/>
    </row>
    <row r="620" spans="2:19">
      <c r="B620" s="265"/>
      <c r="C620" s="265"/>
      <c r="D620" s="265"/>
      <c r="E620" s="265"/>
      <c r="F620" s="265"/>
      <c r="G620" s="265"/>
      <c r="H620" s="265"/>
      <c r="I620" s="265"/>
      <c r="J620" s="392"/>
      <c r="K620" s="265"/>
      <c r="R620" s="378"/>
      <c r="S620" s="397"/>
    </row>
    <row r="621" spans="2:19">
      <c r="B621" s="327" t="s">
        <v>3688</v>
      </c>
      <c r="C621" s="265"/>
      <c r="D621" s="265"/>
      <c r="E621" s="265"/>
      <c r="F621" s="265"/>
      <c r="G621" s="265"/>
      <c r="H621" s="265"/>
      <c r="I621" s="265"/>
      <c r="J621" s="406"/>
      <c r="K621" s="265"/>
      <c r="R621" s="265"/>
      <c r="S621" s="397"/>
    </row>
    <row r="622" spans="2:19">
      <c r="B622" s="337" t="s">
        <v>3689</v>
      </c>
      <c r="C622" s="377">
        <v>47332</v>
      </c>
      <c r="D622" s="378" t="s">
        <v>42</v>
      </c>
      <c r="E622" s="384">
        <v>0.08</v>
      </c>
      <c r="F622" s="380">
        <v>6000000</v>
      </c>
      <c r="G622" s="381">
        <v>41826000</v>
      </c>
      <c r="H622" s="265"/>
      <c r="I622" s="265"/>
      <c r="J622" s="406"/>
      <c r="K622" s="265"/>
      <c r="R622" s="265"/>
      <c r="S622" s="383"/>
    </row>
    <row r="623" spans="2:19">
      <c r="B623" s="337" t="s">
        <v>3690</v>
      </c>
      <c r="C623" s="377">
        <v>48424</v>
      </c>
      <c r="D623" s="378" t="s">
        <v>42</v>
      </c>
      <c r="E623" s="384">
        <v>8.5000000000000006E-2</v>
      </c>
      <c r="F623" s="380">
        <v>5000000</v>
      </c>
      <c r="G623" s="381">
        <v>34855000</v>
      </c>
      <c r="H623" s="265"/>
      <c r="I623" s="265"/>
      <c r="J623" s="405"/>
      <c r="K623" s="383"/>
      <c r="M623" s="402"/>
      <c r="N623" s="403"/>
      <c r="O623" s="403"/>
      <c r="P623" s="284"/>
      <c r="Q623" s="284"/>
      <c r="R623" s="265"/>
      <c r="S623" s="383"/>
    </row>
    <row r="624" spans="2:19">
      <c r="B624" s="337" t="s">
        <v>3832</v>
      </c>
      <c r="C624" s="377">
        <v>47605</v>
      </c>
      <c r="D624" s="378" t="s">
        <v>42</v>
      </c>
      <c r="E624" s="384">
        <v>7.7499999999999999E-2</v>
      </c>
      <c r="F624" s="380">
        <v>2000000</v>
      </c>
      <c r="G624" s="381">
        <v>13942000</v>
      </c>
      <c r="H624" s="265"/>
      <c r="I624" s="265"/>
      <c r="J624" s="405"/>
      <c r="K624" s="383"/>
      <c r="L624" s="327"/>
      <c r="M624" s="402"/>
      <c r="N624" s="403"/>
      <c r="O624" s="403"/>
      <c r="P624" s="284"/>
      <c r="Q624" s="284"/>
      <c r="R624" s="265"/>
      <c r="S624" s="383"/>
    </row>
    <row r="625" spans="2:19">
      <c r="B625" s="337" t="s">
        <v>3833</v>
      </c>
      <c r="C625" s="377">
        <v>47605</v>
      </c>
      <c r="D625" s="378" t="s">
        <v>42</v>
      </c>
      <c r="E625" s="384">
        <v>7.7499999999999999E-2</v>
      </c>
      <c r="F625" s="380">
        <v>2000000</v>
      </c>
      <c r="G625" s="381">
        <v>13942000</v>
      </c>
      <c r="H625" s="265"/>
      <c r="I625" s="265"/>
      <c r="J625" s="405"/>
      <c r="K625" s="383"/>
      <c r="L625" s="327" t="s">
        <v>3688</v>
      </c>
      <c r="M625" s="402"/>
      <c r="N625" s="403"/>
      <c r="O625" s="403"/>
      <c r="P625" s="284"/>
      <c r="Q625" s="284"/>
      <c r="R625" s="265"/>
      <c r="S625" s="383"/>
    </row>
    <row r="626" spans="2:19">
      <c r="B626" s="327" t="s">
        <v>3691</v>
      </c>
      <c r="C626" s="265"/>
      <c r="D626" s="265"/>
      <c r="E626" s="265"/>
      <c r="F626" s="615">
        <f>SUM(F622:F625)</f>
        <v>15000000</v>
      </c>
      <c r="G626" s="615">
        <f>SUM(G622:G625)</f>
        <v>104565000</v>
      </c>
      <c r="H626" s="265"/>
      <c r="I626" s="265"/>
      <c r="J626" s="392"/>
      <c r="K626" s="383"/>
      <c r="L626" s="337" t="s">
        <v>3689</v>
      </c>
      <c r="M626" s="377">
        <v>47332</v>
      </c>
      <c r="N626" s="378" t="s">
        <v>42</v>
      </c>
      <c r="O626" s="384">
        <v>0.08</v>
      </c>
      <c r="P626" s="380">
        <v>6000000</v>
      </c>
      <c r="Q626" s="381">
        <v>47058000</v>
      </c>
      <c r="R626" s="265"/>
      <c r="S626" s="383"/>
    </row>
    <row r="627" spans="2:19">
      <c r="B627" s="265"/>
      <c r="C627" s="265"/>
      <c r="D627" s="265"/>
      <c r="E627" s="265"/>
      <c r="F627" s="265"/>
      <c r="G627" s="265"/>
      <c r="H627" s="265"/>
      <c r="I627" s="265"/>
      <c r="J627" s="387"/>
      <c r="K627" s="383"/>
      <c r="L627" s="337" t="s">
        <v>3690</v>
      </c>
      <c r="M627" s="377">
        <v>48424</v>
      </c>
      <c r="N627" s="378" t="s">
        <v>42</v>
      </c>
      <c r="O627" s="384">
        <v>8.5000000000000006E-2</v>
      </c>
      <c r="P627" s="380">
        <v>5000000</v>
      </c>
      <c r="Q627" s="381">
        <v>39215000</v>
      </c>
      <c r="R627" s="378"/>
      <c r="S627" s="383"/>
    </row>
    <row r="628" spans="2:19" ht="31.9" customHeight="1">
      <c r="B628" s="327" t="s">
        <v>2904</v>
      </c>
      <c r="C628" s="390"/>
      <c r="D628" s="378"/>
      <c r="E628" s="378"/>
      <c r="F628" s="391"/>
      <c r="G628" s="381"/>
      <c r="H628" s="265"/>
      <c r="I628" s="265"/>
      <c r="J628" s="392"/>
      <c r="K628" s="265"/>
      <c r="L628" s="327" t="s">
        <v>3691</v>
      </c>
      <c r="M628" s="265"/>
      <c r="N628" s="265"/>
      <c r="O628" s="265"/>
      <c r="P628" s="388">
        <f>SUM(P626:P627)</f>
        <v>11000000</v>
      </c>
      <c r="Q628" s="388">
        <f>SUM(Q626:Q627)</f>
        <v>86273000</v>
      </c>
      <c r="R628" s="385"/>
      <c r="S628" s="383"/>
    </row>
    <row r="629" spans="2:19">
      <c r="B629" s="337" t="s">
        <v>2905</v>
      </c>
      <c r="C629" s="265"/>
      <c r="D629" s="391"/>
      <c r="E629" s="391"/>
      <c r="F629" s="391"/>
      <c r="G629" s="346">
        <v>52599118</v>
      </c>
      <c r="H629" s="265"/>
      <c r="I629" s="265"/>
      <c r="J629" s="406"/>
      <c r="K629" s="265"/>
      <c r="L629" s="327"/>
      <c r="M629" s="265"/>
      <c r="N629" s="265"/>
      <c r="O629" s="265"/>
      <c r="P629" s="389"/>
      <c r="Q629" s="388"/>
      <c r="R629" s="387"/>
      <c r="S629" s="383"/>
    </row>
    <row r="630" spans="2:19">
      <c r="B630" s="337" t="s">
        <v>2906</v>
      </c>
      <c r="C630" s="265"/>
      <c r="D630" s="391"/>
      <c r="E630" s="391"/>
      <c r="F630" s="391"/>
      <c r="G630" s="346">
        <v>-52599118</v>
      </c>
      <c r="H630" s="378"/>
      <c r="I630" s="265"/>
      <c r="J630" s="265"/>
      <c r="K630" s="265"/>
      <c r="L630" s="327"/>
      <c r="M630" s="265"/>
      <c r="N630" s="265"/>
      <c r="O630" s="265"/>
      <c r="P630" s="389"/>
      <c r="Q630" s="388"/>
      <c r="R630" s="265"/>
      <c r="S630" s="383"/>
    </row>
    <row r="631" spans="2:19">
      <c r="B631" s="287" t="s">
        <v>2907</v>
      </c>
      <c r="C631" s="293"/>
      <c r="D631" s="293"/>
      <c r="E631" s="293"/>
      <c r="F631" s="407"/>
      <c r="G631" s="408">
        <f>SUM(G629:G630)</f>
        <v>0</v>
      </c>
      <c r="H631" s="378"/>
      <c r="I631" s="265"/>
      <c r="J631" s="265"/>
      <c r="K631" s="265"/>
      <c r="L631" s="327" t="s">
        <v>2904</v>
      </c>
      <c r="M631" s="390"/>
      <c r="N631" s="378"/>
      <c r="O631" s="378"/>
      <c r="P631" s="391"/>
      <c r="Q631" s="381"/>
      <c r="R631" s="265"/>
      <c r="S631" s="383"/>
    </row>
    <row r="632" spans="2:19">
      <c r="B632" s="265"/>
      <c r="C632" s="265"/>
      <c r="D632" s="265"/>
      <c r="E632" s="265"/>
      <c r="F632" s="265"/>
      <c r="G632" s="265"/>
      <c r="H632" s="378"/>
      <c r="I632" s="265"/>
      <c r="J632" s="412"/>
      <c r="K632" s="265"/>
      <c r="L632" s="337" t="s">
        <v>3783</v>
      </c>
      <c r="M632" s="265"/>
      <c r="N632" s="391"/>
      <c r="O632" s="391"/>
      <c r="P632" s="391"/>
      <c r="Q632" s="346">
        <v>65350049.295299992</v>
      </c>
      <c r="R632" s="265"/>
      <c r="S632" s="399"/>
    </row>
    <row r="633" spans="2:19">
      <c r="H633" s="395"/>
      <c r="I633" s="265"/>
      <c r="J633" s="265"/>
      <c r="K633" s="265"/>
      <c r="L633" s="337" t="s">
        <v>3784</v>
      </c>
      <c r="M633" s="265"/>
      <c r="N633" s="391"/>
      <c r="O633" s="391"/>
      <c r="P633" s="391"/>
      <c r="Q633" s="346">
        <v>-65350049.295299992</v>
      </c>
      <c r="R633" s="400"/>
      <c r="S633" s="400"/>
    </row>
    <row r="634" spans="2:19" ht="24" customHeight="1">
      <c r="H634" s="378"/>
      <c r="I634" s="265"/>
      <c r="J634" s="265"/>
      <c r="K634" s="265"/>
      <c r="L634" s="287" t="s">
        <v>2907</v>
      </c>
      <c r="M634" s="293"/>
      <c r="N634" s="293"/>
      <c r="O634" s="293"/>
      <c r="P634" s="407"/>
      <c r="Q634" s="615">
        <f>SUM(Q632:Q633)</f>
        <v>0</v>
      </c>
      <c r="R634" s="406"/>
      <c r="S634" s="406"/>
    </row>
    <row r="635" spans="2:19" ht="15.75">
      <c r="B635" s="327" t="s">
        <v>3685</v>
      </c>
      <c r="C635" s="265"/>
      <c r="D635" s="265"/>
      <c r="E635" s="265"/>
      <c r="F635" s="265"/>
      <c r="G635" s="265"/>
      <c r="H635" s="378"/>
      <c r="I635" s="265"/>
      <c r="J635" s="265"/>
      <c r="K635" s="265"/>
      <c r="L635" s="661"/>
      <c r="M635" s="662"/>
      <c r="N635" s="663"/>
      <c r="O635" s="663"/>
      <c r="P635" s="664"/>
      <c r="Q635" s="665"/>
      <c r="R635" s="406"/>
      <c r="S635" s="406"/>
    </row>
    <row r="636" spans="2:19">
      <c r="B636" s="337" t="s">
        <v>3686</v>
      </c>
      <c r="C636" s="390"/>
      <c r="D636" s="378"/>
      <c r="E636" s="378"/>
      <c r="F636" s="391"/>
      <c r="G636" s="346">
        <v>35819673</v>
      </c>
      <c r="H636" s="378"/>
      <c r="I636" s="265"/>
      <c r="J636" s="265"/>
      <c r="K636" s="265"/>
      <c r="L636" s="327" t="s">
        <v>3685</v>
      </c>
      <c r="M636" s="390"/>
      <c r="N636" s="378"/>
      <c r="O636" s="378"/>
      <c r="P636" s="391"/>
      <c r="Q636" s="381"/>
      <c r="R636" s="406"/>
      <c r="S636" s="406"/>
    </row>
    <row r="637" spans="2:19">
      <c r="B637" s="337" t="s">
        <v>3687</v>
      </c>
      <c r="C637" s="390"/>
      <c r="D637" s="378"/>
      <c r="E637" s="378"/>
      <c r="F637" s="391"/>
      <c r="G637" s="346">
        <v>-35819673</v>
      </c>
      <c r="H637" s="378"/>
      <c r="I637" s="265"/>
      <c r="J637" s="265"/>
      <c r="K637" s="265"/>
      <c r="L637" s="337" t="s">
        <v>3686</v>
      </c>
      <c r="M637" s="265"/>
      <c r="N637" s="391"/>
      <c r="O637" s="391"/>
      <c r="P637" s="391"/>
      <c r="Q637" s="346">
        <v>36516686.593859993</v>
      </c>
      <c r="R637" s="406"/>
      <c r="S637" s="406"/>
    </row>
    <row r="638" spans="2:19">
      <c r="B638" s="287" t="s">
        <v>2907</v>
      </c>
      <c r="C638" s="390"/>
      <c r="D638" s="378"/>
      <c r="E638" s="378"/>
      <c r="F638" s="391"/>
      <c r="G638" s="408">
        <f>SUM(G636:G637)</f>
        <v>0</v>
      </c>
      <c r="H638" s="395"/>
      <c r="I638" s="265"/>
      <c r="J638" s="265"/>
      <c r="K638" s="265"/>
      <c r="L638" s="337" t="s">
        <v>3687</v>
      </c>
      <c r="M638" s="265"/>
      <c r="N638" s="391"/>
      <c r="O638" s="391"/>
      <c r="P638" s="391"/>
      <c r="Q638" s="346">
        <v>-36516686.593859993</v>
      </c>
      <c r="R638" s="404"/>
      <c r="S638" s="401"/>
    </row>
    <row r="639" spans="2:19">
      <c r="B639" s="395"/>
      <c r="C639" s="390"/>
      <c r="D639" s="378"/>
      <c r="E639" s="378"/>
      <c r="F639" s="391"/>
      <c r="G639" s="398"/>
      <c r="H639" s="378"/>
      <c r="I639" s="265"/>
      <c r="J639" s="265"/>
      <c r="K639" s="265"/>
      <c r="L639" s="287" t="s">
        <v>2907</v>
      </c>
      <c r="M639" s="293"/>
      <c r="N639" s="293"/>
      <c r="O639" s="293"/>
      <c r="P639" s="407"/>
      <c r="Q639" s="615">
        <f>SUM(Q637:Q638)</f>
        <v>0</v>
      </c>
      <c r="R639" s="406"/>
      <c r="S639" s="406"/>
    </row>
    <row r="640" spans="2:19" ht="15.75" thickBot="1">
      <c r="B640" s="267" t="s">
        <v>2908</v>
      </c>
      <c r="C640" s="265"/>
      <c r="D640" s="265"/>
      <c r="E640" s="265"/>
      <c r="F640" s="394"/>
      <c r="G640" s="396">
        <f>G618+G626+G631+G638</f>
        <v>388948439</v>
      </c>
      <c r="H640" s="378"/>
      <c r="I640" s="265"/>
      <c r="J640" s="265"/>
      <c r="K640" s="265"/>
      <c r="L640" s="287"/>
      <c r="M640" s="293"/>
      <c r="N640" s="293"/>
      <c r="O640" s="293"/>
      <c r="P640" s="407"/>
      <c r="Q640" s="388"/>
      <c r="R640" s="406"/>
      <c r="S640" s="406"/>
    </row>
    <row r="641" spans="2:19" ht="16.5" thickTop="1" thickBot="1">
      <c r="B641" s="395"/>
      <c r="C641" s="390"/>
      <c r="D641" s="378"/>
      <c r="E641" s="378"/>
      <c r="F641" s="391"/>
      <c r="G641" s="398"/>
      <c r="H641" s="378"/>
      <c r="I641" s="265"/>
      <c r="J641" s="265"/>
      <c r="K641" s="265"/>
      <c r="L641" s="267" t="s">
        <v>2908</v>
      </c>
      <c r="M641" s="265"/>
      <c r="N641" s="265"/>
      <c r="O641" s="265"/>
      <c r="P641" s="394"/>
      <c r="Q641" s="396">
        <f>Q619+Q634+Q628+Q639</f>
        <v>412253803.70669001</v>
      </c>
      <c r="R641" s="414"/>
      <c r="S641" s="406"/>
    </row>
    <row r="642" spans="2:19" ht="15.75" thickTop="1">
      <c r="B642" s="395"/>
      <c r="C642" s="390"/>
      <c r="D642" s="378"/>
      <c r="E642" s="378"/>
      <c r="F642" s="391"/>
      <c r="G642" s="398"/>
      <c r="H642" s="378"/>
      <c r="I642" s="265"/>
      <c r="J642" s="265"/>
      <c r="K642" s="265"/>
      <c r="L642" s="267"/>
      <c r="M642" s="265"/>
      <c r="N642" s="265"/>
      <c r="O642" s="265"/>
      <c r="P642" s="394"/>
      <c r="Q642" s="666"/>
      <c r="R642" s="414"/>
      <c r="S642" s="406"/>
    </row>
    <row r="643" spans="2:19">
      <c r="B643" s="411" t="s">
        <v>2879</v>
      </c>
      <c r="C643" s="390"/>
      <c r="D643" s="378"/>
      <c r="E643" s="378"/>
      <c r="F643" s="391"/>
      <c r="G643" s="381"/>
      <c r="H643" s="413"/>
      <c r="I643" s="265"/>
      <c r="J643" s="265"/>
      <c r="K643" s="265"/>
      <c r="L643" s="411" t="s">
        <v>2879</v>
      </c>
      <c r="M643" s="390"/>
      <c r="N643" s="378"/>
      <c r="O643" s="378"/>
      <c r="P643" s="391"/>
      <c r="Q643" s="381"/>
      <c r="R643" s="413"/>
      <c r="S643" s="415"/>
    </row>
    <row r="644" spans="2:19">
      <c r="B644" s="778" t="s">
        <v>3319</v>
      </c>
      <c r="C644" s="778"/>
      <c r="D644" s="778"/>
      <c r="E644" s="778"/>
      <c r="F644" s="778"/>
      <c r="G644" s="778"/>
      <c r="H644" s="409"/>
      <c r="I644" s="265"/>
      <c r="J644" s="265"/>
      <c r="K644" s="265"/>
      <c r="L644" s="778" t="s">
        <v>3319</v>
      </c>
      <c r="M644" s="778"/>
      <c r="N644" s="778"/>
      <c r="O644" s="778"/>
      <c r="P644" s="778"/>
      <c r="Q644" s="778"/>
      <c r="R644" s="409"/>
      <c r="S644" s="265"/>
    </row>
    <row r="645" spans="2:19" ht="27.6" customHeight="1">
      <c r="B645" s="778"/>
      <c r="C645" s="778"/>
      <c r="D645" s="778"/>
      <c r="E645" s="778"/>
      <c r="F645" s="778"/>
      <c r="G645" s="778"/>
      <c r="H645" s="265"/>
      <c r="I645" s="265"/>
      <c r="J645" s="265"/>
      <c r="K645" s="265"/>
      <c r="L645" s="778"/>
      <c r="M645" s="778"/>
      <c r="N645" s="778"/>
      <c r="O645" s="778"/>
      <c r="P645" s="778"/>
      <c r="Q645" s="778"/>
      <c r="R645" s="265"/>
      <c r="S645" s="620"/>
    </row>
    <row r="646" spans="2:19" ht="87" customHeight="1">
      <c r="B646" s="790" t="s">
        <v>3821</v>
      </c>
      <c r="C646" s="790"/>
      <c r="D646" s="790"/>
      <c r="E646" s="790"/>
      <c r="F646" s="790"/>
      <c r="G646" s="790"/>
      <c r="H646" s="265"/>
      <c r="I646" s="265"/>
      <c r="J646" s="265"/>
      <c r="K646" s="265"/>
      <c r="L646" s="790" t="s">
        <v>3821</v>
      </c>
      <c r="M646" s="790"/>
      <c r="N646" s="790"/>
      <c r="O646" s="790"/>
      <c r="P646" s="790"/>
      <c r="Q646" s="790"/>
      <c r="R646" s="265"/>
      <c r="S646" s="265"/>
    </row>
    <row r="647" spans="2:19">
      <c r="L647" s="778"/>
      <c r="M647" s="778"/>
      <c r="N647" s="778"/>
      <c r="O647" s="778"/>
      <c r="P647" s="778"/>
      <c r="Q647" s="778"/>
    </row>
    <row r="648" spans="2:19" ht="13.9" customHeight="1">
      <c r="L648" s="292"/>
      <c r="M648" s="292"/>
      <c r="N648" s="292"/>
      <c r="O648" s="292"/>
      <c r="P648" s="292"/>
      <c r="Q648" s="292"/>
    </row>
    <row r="649" spans="2:19">
      <c r="B649" s="193" t="s">
        <v>3162</v>
      </c>
      <c r="C649" s="144"/>
      <c r="D649" s="144"/>
      <c r="E649" s="144"/>
      <c r="L649" s="292"/>
      <c r="M649" s="292"/>
      <c r="N649" s="292"/>
      <c r="O649" s="292"/>
      <c r="P649" s="292"/>
      <c r="Q649" s="292"/>
    </row>
    <row r="650" spans="2:19">
      <c r="B650" s="193"/>
      <c r="C650" s="144"/>
      <c r="D650" s="144"/>
      <c r="E650" s="144"/>
      <c r="L650" s="292"/>
      <c r="M650" s="292"/>
      <c r="N650" s="292"/>
      <c r="O650" s="292"/>
      <c r="P650" s="292"/>
      <c r="Q650" s="292"/>
    </row>
    <row r="651" spans="2:19">
      <c r="B651" s="293" t="s">
        <v>3164</v>
      </c>
      <c r="C651" s="144"/>
      <c r="D651" s="293"/>
      <c r="E651" s="293"/>
      <c r="L651" s="292"/>
      <c r="M651" s="292"/>
      <c r="N651" s="292"/>
      <c r="O651" s="292"/>
      <c r="P651" s="292"/>
      <c r="Q651" s="292"/>
    </row>
    <row r="652" spans="2:19">
      <c r="B652" s="320"/>
      <c r="C652" s="251"/>
      <c r="D652" s="320"/>
      <c r="E652" s="320"/>
    </row>
    <row r="653" spans="2:19">
      <c r="B653" s="265"/>
      <c r="C653" s="251"/>
      <c r="D653" s="773" t="s">
        <v>2840</v>
      </c>
      <c r="E653" s="773"/>
    </row>
    <row r="654" spans="2:19">
      <c r="B654" s="344" t="s">
        <v>1</v>
      </c>
      <c r="C654" s="144"/>
      <c r="D654" s="264">
        <f>D530</f>
        <v>45930</v>
      </c>
      <c r="E654" s="264">
        <f>E530</f>
        <v>45657</v>
      </c>
    </row>
    <row r="655" spans="2:19" hidden="1">
      <c r="B655" s="586" t="s">
        <v>3207</v>
      </c>
      <c r="C655" s="144"/>
      <c r="D655" s="362">
        <v>0</v>
      </c>
      <c r="E655" s="362">
        <v>0</v>
      </c>
    </row>
    <row r="656" spans="2:19">
      <c r="B656" s="587" t="s">
        <v>3163</v>
      </c>
      <c r="C656" s="144"/>
      <c r="D656" s="362">
        <v>75222129.823869988</v>
      </c>
      <c r="E656" s="362">
        <v>99709964.613710001</v>
      </c>
    </row>
    <row r="657" spans="2:5">
      <c r="B657" s="260" t="s">
        <v>3255</v>
      </c>
      <c r="C657" s="144"/>
      <c r="D657" s="362">
        <v>17655337.863570001</v>
      </c>
      <c r="E657" s="362">
        <v>24762623.430819996</v>
      </c>
    </row>
    <row r="658" spans="2:5">
      <c r="B658" s="260" t="s">
        <v>3259</v>
      </c>
      <c r="C658" s="144"/>
      <c r="D658" s="346">
        <v>-14529636.501501586</v>
      </c>
      <c r="E658" s="346">
        <v>-21371541.484962098</v>
      </c>
    </row>
    <row r="659" spans="2:5">
      <c r="B659" s="260" t="s">
        <v>3692</v>
      </c>
      <c r="C659" s="144"/>
      <c r="D659" s="346">
        <v>8742589.2361299992</v>
      </c>
      <c r="E659" s="346">
        <v>7078468.7520800009</v>
      </c>
    </row>
    <row r="660" spans="2:5">
      <c r="B660" s="260" t="s">
        <v>3693</v>
      </c>
      <c r="C660" s="144"/>
      <c r="D660" s="346">
        <v>-7193499.320859341</v>
      </c>
      <c r="E660" s="346">
        <v>-6028366.2449032962</v>
      </c>
    </row>
    <row r="661" spans="2:5" ht="15.75" thickBot="1">
      <c r="B661" s="267" t="s">
        <v>0</v>
      </c>
      <c r="C661" s="144"/>
      <c r="D661" s="363">
        <f>SUM(D655:D660)</f>
        <v>79896921.101209059</v>
      </c>
      <c r="E661" s="363">
        <f>SUM(E655:E660)</f>
        <v>104151149.0667446</v>
      </c>
    </row>
    <row r="662" spans="2:5" ht="15.75" thickTop="1"/>
    <row r="664" spans="2:5">
      <c r="B664" s="287" t="s">
        <v>3165</v>
      </c>
      <c r="C664" s="144"/>
      <c r="D664" s="144"/>
      <c r="E664" s="144"/>
    </row>
    <row r="665" spans="2:5">
      <c r="B665" s="287"/>
      <c r="C665" s="144"/>
      <c r="D665" s="144"/>
      <c r="E665" s="144"/>
    </row>
    <row r="666" spans="2:5">
      <c r="B666" s="789" t="s">
        <v>3164</v>
      </c>
      <c r="C666" s="789"/>
      <c r="D666" s="789"/>
      <c r="E666" s="789"/>
    </row>
    <row r="667" spans="2:5">
      <c r="B667" s="265" t="s">
        <v>6</v>
      </c>
      <c r="C667" s="251"/>
      <c r="D667" s="773" t="s">
        <v>2840</v>
      </c>
      <c r="E667" s="773"/>
    </row>
    <row r="668" spans="2:5">
      <c r="B668" s="344" t="s">
        <v>1</v>
      </c>
      <c r="C668" s="251"/>
      <c r="D668" s="264">
        <f>D654</f>
        <v>45930</v>
      </c>
      <c r="E668" s="264">
        <f>E654</f>
        <v>45657</v>
      </c>
    </row>
    <row r="669" spans="2:5">
      <c r="B669" s="260" t="s">
        <v>2769</v>
      </c>
      <c r="C669" s="251"/>
      <c r="D669" s="364">
        <v>2663112</v>
      </c>
      <c r="E669" s="364">
        <v>0</v>
      </c>
    </row>
    <row r="670" spans="2:5">
      <c r="B670" s="260" t="s">
        <v>3787</v>
      </c>
      <c r="C670" s="144"/>
      <c r="D670" s="364">
        <v>883157</v>
      </c>
      <c r="E670" s="364">
        <v>0</v>
      </c>
    </row>
    <row r="671" spans="2:5">
      <c r="B671" s="260" t="s">
        <v>2771</v>
      </c>
      <c r="C671" s="144"/>
      <c r="D671" s="364">
        <v>782388</v>
      </c>
      <c r="E671" s="364">
        <v>714646.10699999996</v>
      </c>
    </row>
    <row r="672" spans="2:5" ht="13.15" customHeight="1" thickBot="1">
      <c r="B672" s="791" t="s">
        <v>2772</v>
      </c>
      <c r="C672" s="791"/>
      <c r="D672" s="253">
        <f>SUM(D669:D671)</f>
        <v>4328657</v>
      </c>
      <c r="E672" s="253">
        <f>SUM(E669:E671)</f>
        <v>714646.10699999996</v>
      </c>
    </row>
    <row r="673" spans="2:6" ht="15.75" thickTop="1"/>
    <row r="675" spans="2:6">
      <c r="B675" s="193" t="s">
        <v>3166</v>
      </c>
      <c r="C675" s="144"/>
      <c r="D675" s="144"/>
      <c r="E675" s="144"/>
    </row>
    <row r="676" spans="2:6">
      <c r="B676" s="193"/>
      <c r="C676" s="144"/>
      <c r="D676" s="144"/>
      <c r="E676" s="144"/>
    </row>
    <row r="677" spans="2:6">
      <c r="B677" s="265"/>
      <c r="C677" s="355"/>
      <c r="D677" s="773" t="s">
        <v>2840</v>
      </c>
      <c r="E677" s="773"/>
    </row>
    <row r="678" spans="2:6">
      <c r="B678" s="588" t="s">
        <v>1</v>
      </c>
      <c r="C678" s="355"/>
      <c r="D678" s="264">
        <f>D668</f>
        <v>45930</v>
      </c>
      <c r="E678" s="264">
        <f>E668</f>
        <v>45657</v>
      </c>
    </row>
    <row r="679" spans="2:6">
      <c r="B679" s="260" t="s">
        <v>2770</v>
      </c>
      <c r="C679" s="355"/>
      <c r="D679" s="364">
        <v>2552648.483</v>
      </c>
      <c r="E679" s="364">
        <v>2552648.483</v>
      </c>
    </row>
    <row r="680" spans="2:6">
      <c r="B680" s="260" t="s">
        <v>227</v>
      </c>
      <c r="C680" s="355"/>
      <c r="D680" s="364">
        <v>869856.60600000003</v>
      </c>
      <c r="E680" s="364">
        <v>1271810.7919999999</v>
      </c>
    </row>
    <row r="681" spans="2:6" ht="15.75" thickBot="1">
      <c r="B681" s="343" t="s">
        <v>3249</v>
      </c>
      <c r="C681" s="355"/>
      <c r="D681" s="253">
        <f>SUM(D679:D680)</f>
        <v>3422505.0890000002</v>
      </c>
      <c r="E681" s="253">
        <f>SUM(E679:E680)</f>
        <v>3824459.2749999999</v>
      </c>
    </row>
    <row r="682" spans="2:6" ht="15.75" thickTop="1">
      <c r="B682" s="144"/>
      <c r="C682" s="355"/>
      <c r="D682" s="144"/>
      <c r="E682" s="144"/>
    </row>
    <row r="684" spans="2:6">
      <c r="B684" s="761" t="s">
        <v>3167</v>
      </c>
      <c r="C684" s="761"/>
      <c r="D684" s="761"/>
      <c r="E684" s="761"/>
      <c r="F684" s="761"/>
    </row>
    <row r="685" spans="2:6">
      <c r="B685" s="320"/>
      <c r="C685" s="320"/>
      <c r="D685" s="320"/>
      <c r="E685" s="320"/>
      <c r="F685" s="320"/>
    </row>
    <row r="686" spans="2:6">
      <c r="B686" s="265" t="s">
        <v>3164</v>
      </c>
      <c r="C686" s="265"/>
      <c r="D686" s="265"/>
      <c r="E686" s="265"/>
      <c r="F686" s="265"/>
    </row>
    <row r="687" spans="2:6">
      <c r="B687" s="265"/>
      <c r="C687" s="265"/>
      <c r="D687" s="773" t="s">
        <v>2840</v>
      </c>
      <c r="E687" s="773"/>
      <c r="F687" s="265"/>
    </row>
    <row r="688" spans="2:6">
      <c r="B688" s="589" t="s">
        <v>1</v>
      </c>
      <c r="C688" s="265"/>
      <c r="D688" s="264">
        <f>D678</f>
        <v>45930</v>
      </c>
      <c r="E688" s="264">
        <f>E678</f>
        <v>45657</v>
      </c>
      <c r="F688" s="265"/>
    </row>
    <row r="689" spans="2:6">
      <c r="B689" s="265" t="s">
        <v>2788</v>
      </c>
      <c r="C689" s="265"/>
      <c r="D689" s="364">
        <v>1947705</v>
      </c>
      <c r="E689" s="590">
        <v>1954195.622</v>
      </c>
      <c r="F689" s="592"/>
    </row>
    <row r="690" spans="2:6" ht="15.75" thickBot="1">
      <c r="B690" s="267" t="s">
        <v>2841</v>
      </c>
      <c r="C690" s="265"/>
      <c r="D690" s="591">
        <f>SUM(D689:D689)</f>
        <v>1947705</v>
      </c>
      <c r="E690" s="591">
        <f>SUM(E689:E689)</f>
        <v>1954195.622</v>
      </c>
      <c r="F690" s="592"/>
    </row>
    <row r="691" spans="2:6" ht="15.75" thickTop="1">
      <c r="B691" s="267"/>
      <c r="C691" s="265"/>
      <c r="D691" s="593"/>
      <c r="E691" s="593"/>
      <c r="F691" s="265"/>
    </row>
    <row r="693" spans="2:6">
      <c r="B693" s="761" t="s">
        <v>3168</v>
      </c>
      <c r="C693" s="761"/>
      <c r="D693" s="761"/>
      <c r="E693" s="761"/>
      <c r="F693" s="761"/>
    </row>
    <row r="694" spans="2:6">
      <c r="B694" s="265"/>
      <c r="C694" s="265"/>
      <c r="D694" s="265"/>
      <c r="E694" s="265"/>
      <c r="F694" s="265"/>
    </row>
    <row r="695" spans="2:6">
      <c r="B695" s="265" t="s">
        <v>3164</v>
      </c>
      <c r="C695" s="265"/>
      <c r="D695" s="265"/>
      <c r="E695" s="265"/>
      <c r="F695" s="265"/>
    </row>
    <row r="696" spans="2:6">
      <c r="B696" s="265"/>
      <c r="C696" s="265"/>
      <c r="D696" s="773" t="s">
        <v>2840</v>
      </c>
      <c r="E696" s="773"/>
      <c r="F696" s="265"/>
    </row>
    <row r="697" spans="2:6">
      <c r="B697" s="589" t="s">
        <v>3172</v>
      </c>
      <c r="C697" s="265"/>
      <c r="D697" s="264">
        <f>D688</f>
        <v>45930</v>
      </c>
      <c r="E697" s="264">
        <f>E688</f>
        <v>45657</v>
      </c>
      <c r="F697" s="265"/>
    </row>
    <row r="698" spans="2:6">
      <c r="B698" s="265" t="s">
        <v>3169</v>
      </c>
      <c r="C698" s="265"/>
      <c r="D698" s="590">
        <v>0</v>
      </c>
      <c r="E698" s="418">
        <v>0</v>
      </c>
      <c r="F698" s="265"/>
    </row>
    <row r="699" spans="2:6" ht="15.75" thickBot="1">
      <c r="B699" s="267" t="s">
        <v>2839</v>
      </c>
      <c r="C699" s="265"/>
      <c r="D699" s="594">
        <f>SUM(D698:D698)</f>
        <v>0</v>
      </c>
      <c r="E699" s="595">
        <f>SUM(E698:E698)</f>
        <v>0</v>
      </c>
      <c r="F699" s="265"/>
    </row>
    <row r="700" spans="2:6" ht="15.75" thickTop="1">
      <c r="B700" s="267"/>
      <c r="C700" s="265"/>
      <c r="D700" s="593"/>
      <c r="E700" s="593"/>
      <c r="F700" s="265"/>
    </row>
    <row r="701" spans="2:6">
      <c r="B701" s="265"/>
      <c r="C701" s="265"/>
      <c r="D701" s="265"/>
      <c r="E701" s="265"/>
      <c r="F701" s="265"/>
    </row>
    <row r="702" spans="2:6">
      <c r="B702" s="265"/>
      <c r="C702" s="265"/>
      <c r="D702" s="773" t="s">
        <v>2840</v>
      </c>
      <c r="E702" s="773"/>
      <c r="F702" s="265"/>
    </row>
    <row r="703" spans="2:6">
      <c r="B703" s="589" t="s">
        <v>3171</v>
      </c>
      <c r="C703" s="265"/>
      <c r="D703" s="264">
        <f>D697</f>
        <v>45930</v>
      </c>
      <c r="E703" s="264">
        <f>E697</f>
        <v>45657</v>
      </c>
      <c r="F703" s="265"/>
    </row>
    <row r="704" spans="2:6">
      <c r="B704" s="265" t="s">
        <v>3169</v>
      </c>
      <c r="C704" s="265"/>
      <c r="D704" s="590">
        <v>0</v>
      </c>
      <c r="E704" s="418">
        <v>0</v>
      </c>
      <c r="F704" s="265"/>
    </row>
    <row r="705" spans="2:6" ht="15.75" thickBot="1">
      <c r="B705" s="267" t="s">
        <v>3170</v>
      </c>
      <c r="C705" s="265"/>
      <c r="D705" s="594">
        <f>SUM(D704:D704)</f>
        <v>0</v>
      </c>
      <c r="E705" s="595">
        <f>SUM(E704:E704)</f>
        <v>0</v>
      </c>
      <c r="F705" s="265"/>
    </row>
    <row r="706" spans="2:6" ht="15.75" thickTop="1">
      <c r="B706" s="267"/>
      <c r="C706" s="265"/>
      <c r="D706" s="593"/>
      <c r="E706" s="593"/>
      <c r="F706" s="265"/>
    </row>
    <row r="708" spans="2:6">
      <c r="B708" s="287" t="s">
        <v>3173</v>
      </c>
      <c r="C708" s="287"/>
      <c r="D708" s="287"/>
      <c r="E708" s="287"/>
      <c r="F708" s="287"/>
    </row>
    <row r="709" spans="2:6">
      <c r="B709" s="287"/>
      <c r="C709" s="287"/>
      <c r="D709" s="287"/>
      <c r="E709" s="287"/>
      <c r="F709" s="287"/>
    </row>
    <row r="710" spans="2:6">
      <c r="B710" s="265"/>
      <c r="D710" s="773" t="s">
        <v>2840</v>
      </c>
      <c r="E710" s="773"/>
      <c r="F710" s="265"/>
    </row>
    <row r="711" spans="2:6">
      <c r="B711" s="596" t="s">
        <v>3182</v>
      </c>
      <c r="D711" s="264">
        <f>D703</f>
        <v>45930</v>
      </c>
      <c r="E711" s="264">
        <f>E703</f>
        <v>45657</v>
      </c>
      <c r="F711" s="265"/>
    </row>
    <row r="712" spans="2:6">
      <c r="B712" s="265" t="s">
        <v>2880</v>
      </c>
      <c r="D712" s="597">
        <v>64000</v>
      </c>
      <c r="E712" s="597">
        <v>64000</v>
      </c>
      <c r="F712" s="265"/>
    </row>
    <row r="713" spans="2:6">
      <c r="B713" s="598" t="s">
        <v>2881</v>
      </c>
      <c r="D713" s="599">
        <f>1000000/1000</f>
        <v>1000</v>
      </c>
      <c r="E713" s="599">
        <f>1000000/1000</f>
        <v>1000</v>
      </c>
      <c r="F713" s="265"/>
    </row>
    <row r="714" spans="2:6" ht="15.75" thickBot="1">
      <c r="B714" s="267" t="s">
        <v>2882</v>
      </c>
      <c r="D714" s="600">
        <f>+D712*D713</f>
        <v>64000000</v>
      </c>
      <c r="E714" s="600">
        <f>+E712*E713</f>
        <v>64000000</v>
      </c>
      <c r="F714" s="265"/>
    </row>
    <row r="715" spans="2:6" ht="15.75" thickTop="1">
      <c r="B715" s="265"/>
      <c r="D715" s="272"/>
      <c r="E715" s="272"/>
      <c r="F715" s="265"/>
    </row>
    <row r="716" spans="2:6">
      <c r="B716" s="265"/>
      <c r="C716" s="265"/>
      <c r="D716" s="265"/>
      <c r="E716" s="265"/>
      <c r="F716" s="265"/>
    </row>
    <row r="717" spans="2:6">
      <c r="B717" s="778" t="s">
        <v>3733</v>
      </c>
      <c r="C717" s="778"/>
      <c r="D717" s="778"/>
      <c r="E717" s="778"/>
      <c r="F717" s="778"/>
    </row>
    <row r="718" spans="2:6" ht="30" customHeight="1">
      <c r="B718" s="778"/>
      <c r="C718" s="778"/>
      <c r="D718" s="778"/>
      <c r="E718" s="778"/>
      <c r="F718" s="778"/>
    </row>
    <row r="719" spans="2:6">
      <c r="B719" s="265"/>
      <c r="C719" s="265"/>
      <c r="D719" s="265"/>
      <c r="E719" s="265"/>
      <c r="F719" s="265"/>
    </row>
    <row r="720" spans="2:6">
      <c r="B720" s="779" t="s">
        <v>3734</v>
      </c>
      <c r="C720" s="779"/>
      <c r="D720" s="779"/>
      <c r="E720" s="779"/>
      <c r="F720" s="779"/>
    </row>
    <row r="721" spans="2:6">
      <c r="B721" s="779"/>
      <c r="C721" s="779"/>
      <c r="D721" s="779"/>
      <c r="E721" s="779"/>
      <c r="F721" s="779"/>
    </row>
    <row r="722" spans="2:6">
      <c r="B722" s="601"/>
      <c r="C722" s="601"/>
      <c r="D722" s="601"/>
      <c r="E722" s="601"/>
      <c r="F722" s="601"/>
    </row>
    <row r="723" spans="2:6">
      <c r="B723" s="779" t="s">
        <v>3668</v>
      </c>
      <c r="C723" s="779"/>
      <c r="D723" s="779"/>
      <c r="E723" s="779"/>
      <c r="F723" s="779"/>
    </row>
    <row r="724" spans="2:6">
      <c r="B724" s="779"/>
      <c r="C724" s="779"/>
      <c r="D724" s="779"/>
      <c r="E724" s="779"/>
      <c r="F724" s="779"/>
    </row>
    <row r="725" spans="2:6">
      <c r="B725" s="265"/>
      <c r="C725" s="265"/>
      <c r="D725" s="265"/>
      <c r="E725" s="265"/>
      <c r="F725" s="265"/>
    </row>
    <row r="726" spans="2:6">
      <c r="B726" s="287" t="s">
        <v>3174</v>
      </c>
      <c r="C726" s="287"/>
      <c r="D726" s="287"/>
    </row>
    <row r="727" spans="2:6">
      <c r="B727" s="265"/>
      <c r="C727" s="265"/>
      <c r="D727" s="265"/>
    </row>
    <row r="728" spans="2:6">
      <c r="B728" s="265"/>
      <c r="D728" s="772" t="s">
        <v>2840</v>
      </c>
      <c r="E728" s="772"/>
    </row>
    <row r="729" spans="2:6">
      <c r="B729" s="417" t="s">
        <v>1</v>
      </c>
      <c r="D729" s="697">
        <f>D711</f>
        <v>45930</v>
      </c>
      <c r="E729" s="697">
        <f>E711</f>
        <v>45657</v>
      </c>
    </row>
    <row r="730" spans="2:6">
      <c r="B730" s="417" t="s">
        <v>2886</v>
      </c>
      <c r="D730" s="602">
        <f>BG!E52</f>
        <v>8645460</v>
      </c>
      <c r="E730" s="602">
        <v>7388500.4409999996</v>
      </c>
    </row>
    <row r="731" spans="2:6">
      <c r="B731" s="267"/>
      <c r="C731" s="265"/>
      <c r="D731" s="265"/>
    </row>
    <row r="732" spans="2:6">
      <c r="B732" s="267"/>
      <c r="C732" s="265"/>
      <c r="D732" s="265"/>
    </row>
    <row r="733" spans="2:6">
      <c r="B733" s="267"/>
      <c r="C733" s="265"/>
      <c r="D733" s="265"/>
    </row>
    <row r="734" spans="2:6">
      <c r="B734" s="267"/>
      <c r="C734" s="265"/>
      <c r="D734" s="265"/>
    </row>
    <row r="735" spans="2:6">
      <c r="B735" s="267"/>
      <c r="C735" s="265"/>
      <c r="D735" s="265"/>
    </row>
    <row r="736" spans="2:6">
      <c r="B736" s="417" t="s">
        <v>2887</v>
      </c>
      <c r="D736" s="602">
        <f>BG!E53</f>
        <v>59720208</v>
      </c>
      <c r="E736" s="602">
        <v>92366847.73610568</v>
      </c>
    </row>
    <row r="737" spans="2:6">
      <c r="B737" s="267"/>
      <c r="C737" s="265"/>
      <c r="D737" s="265"/>
    </row>
    <row r="738" spans="2:6">
      <c r="B738" s="267"/>
      <c r="C738" s="265"/>
      <c r="D738" s="265"/>
    </row>
    <row r="739" spans="2:6" ht="13.9" customHeight="1">
      <c r="B739" s="267"/>
      <c r="C739" s="265"/>
      <c r="D739" s="265"/>
    </row>
    <row r="740" spans="2:6">
      <c r="B740" s="267"/>
      <c r="C740" s="265"/>
      <c r="D740" s="265"/>
    </row>
    <row r="741" spans="2:6">
      <c r="B741" s="265"/>
      <c r="C741" s="265"/>
      <c r="D741" s="265"/>
    </row>
    <row r="742" spans="2:6">
      <c r="B742" s="761" t="s">
        <v>3317</v>
      </c>
      <c r="C742" s="761"/>
      <c r="D742" s="761"/>
      <c r="E742" s="761"/>
      <c r="F742" s="761"/>
    </row>
    <row r="743" spans="2:6">
      <c r="B743" s="320"/>
      <c r="C743" s="320"/>
      <c r="D743" s="320"/>
      <c r="E743" s="320"/>
    </row>
    <row r="744" spans="2:6">
      <c r="B744" s="265" t="s">
        <v>3164</v>
      </c>
      <c r="C744" s="265"/>
      <c r="D744" s="265"/>
      <c r="E744" s="265"/>
    </row>
    <row r="745" spans="2:6">
      <c r="B745" s="265"/>
      <c r="C745" s="265"/>
      <c r="D745" s="773" t="s">
        <v>2840</v>
      </c>
      <c r="E745" s="773"/>
    </row>
    <row r="746" spans="2:6">
      <c r="B746" s="589" t="s">
        <v>1</v>
      </c>
      <c r="C746" s="265"/>
      <c r="D746" s="697">
        <f>D729</f>
        <v>45930</v>
      </c>
      <c r="E746" s="697">
        <f>E729</f>
        <v>45657</v>
      </c>
    </row>
    <row r="747" spans="2:6">
      <c r="B747" s="265" t="s">
        <v>3318</v>
      </c>
      <c r="C747" s="265"/>
      <c r="D747" s="590">
        <f>D736</f>
        <v>59720208</v>
      </c>
      <c r="E747" s="590">
        <f>E736</f>
        <v>92366847.73610568</v>
      </c>
    </row>
    <row r="748" spans="2:6" ht="15.75" thickBot="1">
      <c r="B748" s="267" t="s">
        <v>0</v>
      </c>
      <c r="C748" s="265"/>
      <c r="D748" s="591">
        <f>SUM(D747:D747)</f>
        <v>59720208</v>
      </c>
      <c r="E748" s="591">
        <f>SUM(E747:E747)</f>
        <v>92366847.73610568</v>
      </c>
    </row>
    <row r="749" spans="2:6" ht="15.75" thickTop="1">
      <c r="B749" s="267"/>
      <c r="C749" s="265"/>
      <c r="D749" s="593"/>
      <c r="E749" s="593"/>
    </row>
    <row r="750" spans="2:6">
      <c r="B750" s="265" t="s">
        <v>3253</v>
      </c>
      <c r="C750" s="265"/>
      <c r="D750" s="265"/>
      <c r="E750" s="265"/>
    </row>
    <row r="753" spans="2:6">
      <c r="B753" s="332" t="s">
        <v>3175</v>
      </c>
    </row>
    <row r="755" spans="2:6">
      <c r="B755" s="331" t="s">
        <v>3164</v>
      </c>
    </row>
    <row r="756" spans="2:6">
      <c r="D756" s="777" t="s">
        <v>2840</v>
      </c>
      <c r="E756" s="777"/>
    </row>
    <row r="757" spans="2:6">
      <c r="B757" s="331" t="s">
        <v>3182</v>
      </c>
      <c r="D757" s="697">
        <f>D746</f>
        <v>45930</v>
      </c>
      <c r="E757" s="697">
        <f>E746</f>
        <v>45657</v>
      </c>
    </row>
    <row r="758" spans="2:6">
      <c r="B758" s="331" t="s">
        <v>2884</v>
      </c>
      <c r="D758" s="346">
        <f>BG!E54</f>
        <v>147326194</v>
      </c>
      <c r="E758" s="346">
        <v>129443960.873</v>
      </c>
    </row>
    <row r="759" spans="2:6">
      <c r="B759" s="331" t="s">
        <v>2885</v>
      </c>
      <c r="D759" s="346">
        <f>BG!E55</f>
        <v>-33082342</v>
      </c>
      <c r="E759" s="346">
        <v>25139193.010043968</v>
      </c>
    </row>
    <row r="760" spans="2:6" ht="15.75" thickBot="1">
      <c r="B760" s="332" t="s">
        <v>3250</v>
      </c>
      <c r="D760" s="591">
        <f>SUM(D758:D759)</f>
        <v>114243852</v>
      </c>
      <c r="E760" s="591">
        <f>SUM(E758:E759)</f>
        <v>154583153.88304397</v>
      </c>
    </row>
    <row r="761" spans="2:6" ht="15.75" thickTop="1">
      <c r="D761" s="616"/>
      <c r="E761" s="616"/>
    </row>
    <row r="763" spans="2:6">
      <c r="B763" s="761" t="s">
        <v>3176</v>
      </c>
      <c r="C763" s="761"/>
      <c r="D763" s="761"/>
      <c r="E763" s="761"/>
      <c r="F763" s="761"/>
    </row>
    <row r="764" spans="2:6">
      <c r="B764" s="320"/>
      <c r="C764" s="320"/>
      <c r="D764" s="320"/>
      <c r="E764" s="320"/>
      <c r="F764" s="320"/>
    </row>
    <row r="765" spans="2:6">
      <c r="B765" s="265" t="s">
        <v>3164</v>
      </c>
      <c r="C765" s="265"/>
      <c r="D765" s="265"/>
      <c r="E765" s="265"/>
      <c r="F765" s="265"/>
    </row>
    <row r="766" spans="2:6">
      <c r="B766" s="265"/>
      <c r="C766" s="265"/>
      <c r="D766" s="773" t="s">
        <v>2840</v>
      </c>
      <c r="E766" s="773"/>
      <c r="F766" s="265"/>
    </row>
    <row r="767" spans="2:6">
      <c r="B767" s="589" t="s">
        <v>1</v>
      </c>
      <c r="C767" s="265"/>
      <c r="D767" s="696">
        <f>D757</f>
        <v>45930</v>
      </c>
      <c r="E767" s="696">
        <f>E757</f>
        <v>45657</v>
      </c>
      <c r="F767" s="265"/>
    </row>
    <row r="768" spans="2:6">
      <c r="B768" s="265" t="s">
        <v>3739</v>
      </c>
      <c r="C768" s="265"/>
      <c r="D768" s="590">
        <v>0</v>
      </c>
      <c r="E768" s="418">
        <v>0</v>
      </c>
      <c r="F768" s="265"/>
    </row>
    <row r="769" spans="2:6" ht="15.75" thickBot="1">
      <c r="B769" s="267" t="s">
        <v>0</v>
      </c>
      <c r="C769" s="265"/>
      <c r="D769" s="594">
        <f>SUM(D768:D768)</f>
        <v>0</v>
      </c>
      <c r="E769" s="595">
        <f>SUM(E768:E768)</f>
        <v>0</v>
      </c>
      <c r="F769" s="265"/>
    </row>
    <row r="770" spans="2:6" ht="15.75" thickTop="1"/>
    <row r="772" spans="2:6">
      <c r="B772" s="287" t="s">
        <v>3178</v>
      </c>
      <c r="C772" s="265"/>
      <c r="D772" s="287"/>
      <c r="E772" s="287"/>
    </row>
    <row r="773" spans="2:6">
      <c r="B773" s="265"/>
      <c r="C773" s="265"/>
      <c r="D773" s="265"/>
      <c r="E773" s="265"/>
    </row>
    <row r="774" spans="2:6">
      <c r="B774" s="265"/>
      <c r="C774" s="265"/>
      <c r="D774" s="772" t="s">
        <v>2840</v>
      </c>
      <c r="E774" s="772"/>
    </row>
    <row r="775" spans="2:6">
      <c r="B775" s="417" t="s">
        <v>1</v>
      </c>
      <c r="C775" s="265"/>
      <c r="D775" s="696">
        <f>ER!D15</f>
        <v>45930</v>
      </c>
      <c r="E775" s="696">
        <f>ER!E15</f>
        <v>45565</v>
      </c>
    </row>
    <row r="776" spans="2:6">
      <c r="B776" s="416" t="s">
        <v>3301</v>
      </c>
      <c r="C776" s="265"/>
      <c r="D776" s="265"/>
      <c r="E776" s="265"/>
    </row>
    <row r="777" spans="2:6">
      <c r="B777" s="265" t="s">
        <v>2789</v>
      </c>
      <c r="C777" s="265"/>
      <c r="D777" s="603">
        <v>365254708</v>
      </c>
      <c r="E777" s="603">
        <v>357860957.35500002</v>
      </c>
    </row>
    <row r="778" spans="2:6">
      <c r="B778" s="265" t="s">
        <v>3302</v>
      </c>
      <c r="C778" s="265"/>
      <c r="D778" s="603">
        <v>763915</v>
      </c>
      <c r="E778" s="603">
        <v>1483812.0730000001</v>
      </c>
    </row>
    <row r="779" spans="2:6" ht="15.75" thickBot="1">
      <c r="B779" s="267" t="s">
        <v>2849</v>
      </c>
      <c r="C779" s="265"/>
      <c r="D779" s="270">
        <f>SUM(D777:D778)</f>
        <v>366018623</v>
      </c>
      <c r="E779" s="270">
        <f>SUM(E777:E778)</f>
        <v>359344769.42800003</v>
      </c>
    </row>
    <row r="780" spans="2:6" ht="15.75" thickTop="1">
      <c r="B780" s="265"/>
      <c r="C780" s="265"/>
      <c r="D780" s="398">
        <f>D779-ER!D764</f>
        <v>366018623</v>
      </c>
      <c r="E780" s="398">
        <f>E779-ER!E764</f>
        <v>359344769.42800003</v>
      </c>
    </row>
    <row r="782" spans="2:6">
      <c r="B782" s="287" t="s">
        <v>3179</v>
      </c>
      <c r="C782" s="265"/>
      <c r="D782" s="287"/>
      <c r="E782" s="287"/>
    </row>
    <row r="783" spans="2:6">
      <c r="B783" s="265"/>
      <c r="C783" s="265"/>
      <c r="D783" s="265"/>
      <c r="E783" s="265"/>
    </row>
    <row r="784" spans="2:6">
      <c r="B784" s="265" t="s">
        <v>3164</v>
      </c>
      <c r="C784" s="265"/>
      <c r="D784" s="265"/>
      <c r="E784" s="265"/>
    </row>
    <row r="785" spans="2:11">
      <c r="B785" s="265"/>
      <c r="C785" s="265"/>
      <c r="D785" s="772" t="s">
        <v>2840</v>
      </c>
      <c r="E785" s="772"/>
    </row>
    <row r="786" spans="2:11">
      <c r="B786" s="417" t="s">
        <v>1</v>
      </c>
      <c r="C786" s="265"/>
      <c r="D786" s="696">
        <f>D775</f>
        <v>45930</v>
      </c>
      <c r="E786" s="696">
        <f>E775</f>
        <v>45565</v>
      </c>
    </row>
    <row r="787" spans="2:11">
      <c r="B787" s="416" t="s">
        <v>2848</v>
      </c>
      <c r="C787" s="265"/>
      <c r="D787" s="265"/>
      <c r="E787" s="265"/>
    </row>
    <row r="788" spans="2:11">
      <c r="B788" s="265" t="s">
        <v>2789</v>
      </c>
      <c r="C788" s="265"/>
      <c r="D788" s="418">
        <v>354368159.44109482</v>
      </c>
      <c r="E788" s="418">
        <v>334372263.45814335</v>
      </c>
    </row>
    <row r="789" spans="2:11">
      <c r="B789" s="265" t="s">
        <v>3302</v>
      </c>
      <c r="C789" s="265"/>
      <c r="D789" s="418">
        <v>741146.81116656098</v>
      </c>
      <c r="E789" s="418">
        <v>1386420.0360458733</v>
      </c>
    </row>
    <row r="790" spans="2:11" ht="15.75" thickBot="1">
      <c r="B790" s="267" t="s">
        <v>3047</v>
      </c>
      <c r="C790" s="265"/>
      <c r="D790" s="270">
        <f>SUM(D788:D789)</f>
        <v>355109306.2522614</v>
      </c>
      <c r="E790" s="270">
        <f>SUM(E788:E789)</f>
        <v>335758683.4941892</v>
      </c>
    </row>
    <row r="791" spans="2:11" ht="15.75" thickTop="1">
      <c r="B791" s="265"/>
      <c r="C791" s="265"/>
      <c r="D791" s="398">
        <f>ER!D778+D790</f>
        <v>355109306.2522614</v>
      </c>
      <c r="E791" s="398">
        <f>ER!E778+E790</f>
        <v>335758683.4941892</v>
      </c>
    </row>
    <row r="792" spans="2:11">
      <c r="B792" s="287" t="s">
        <v>3714</v>
      </c>
      <c r="C792" s="144"/>
      <c r="D792" s="251"/>
      <c r="E792" s="251"/>
      <c r="F792" s="251"/>
      <c r="G792" s="251"/>
      <c r="H792" s="251"/>
      <c r="I792" s="144"/>
      <c r="J792" s="144"/>
      <c r="K792" s="144"/>
    </row>
    <row r="793" spans="2:11" ht="26.45" customHeight="1">
      <c r="B793" s="776" t="s">
        <v>2840</v>
      </c>
      <c r="C793" s="776"/>
      <c r="D793" s="251"/>
      <c r="E793" s="251"/>
      <c r="F793" s="251"/>
      <c r="G793" s="251"/>
      <c r="H793" s="251"/>
      <c r="I793" s="144"/>
      <c r="J793" s="144"/>
      <c r="K793" s="144"/>
    </row>
    <row r="794" spans="2:11">
      <c r="B794" s="265"/>
      <c r="C794" s="144"/>
      <c r="D794" s="251"/>
      <c r="E794" s="251"/>
      <c r="F794" s="251"/>
      <c r="G794" s="251"/>
      <c r="H794" s="251"/>
      <c r="I794" s="144"/>
      <c r="J794" s="144"/>
      <c r="K794" s="144"/>
    </row>
    <row r="795" spans="2:11">
      <c r="B795" s="265" t="s">
        <v>2850</v>
      </c>
      <c r="C795" s="144"/>
      <c r="D795" s="251"/>
      <c r="E795" s="251"/>
      <c r="F795" s="251"/>
      <c r="G795" s="251"/>
      <c r="H795" s="251"/>
      <c r="I795" s="144"/>
      <c r="J795" s="144"/>
      <c r="K795" s="144"/>
    </row>
    <row r="796" spans="2:11">
      <c r="B796" s="144"/>
      <c r="C796" s="144"/>
      <c r="D796" s="251"/>
      <c r="E796" s="251"/>
      <c r="F796" s="251"/>
      <c r="G796" s="251"/>
      <c r="H796" s="251"/>
      <c r="I796" s="144"/>
      <c r="J796" s="144"/>
      <c r="K796" s="144"/>
    </row>
    <row r="797" spans="2:11">
      <c r="B797" s="251"/>
      <c r="C797" s="251"/>
      <c r="D797" s="782">
        <f>D786</f>
        <v>45930</v>
      </c>
      <c r="E797" s="783"/>
      <c r="F797" s="784"/>
      <c r="G797" s="782">
        <f>E786</f>
        <v>45565</v>
      </c>
      <c r="H797" s="783"/>
      <c r="I797" s="784"/>
      <c r="K797" s="144"/>
    </row>
    <row r="798" spans="2:11" ht="38.25">
      <c r="B798" s="251"/>
      <c r="C798" s="251"/>
      <c r="D798" s="276" t="s">
        <v>22</v>
      </c>
      <c r="E798" s="276" t="s">
        <v>3251</v>
      </c>
      <c r="F798" s="276" t="s">
        <v>0</v>
      </c>
      <c r="G798" s="276" t="s">
        <v>22</v>
      </c>
      <c r="H798" s="276" t="s">
        <v>3251</v>
      </c>
      <c r="I798" s="276" t="s">
        <v>0</v>
      </c>
      <c r="J798" s="144"/>
      <c r="K798" s="144"/>
    </row>
    <row r="799" spans="2:11">
      <c r="B799" s="265" t="s">
        <v>2774</v>
      </c>
      <c r="C799" s="144"/>
      <c r="D799" s="420">
        <v>11131132</v>
      </c>
      <c r="E799" s="420">
        <v>0</v>
      </c>
      <c r="F799" s="420">
        <f t="shared" ref="F799:F814" si="13">D799</f>
        <v>11131132</v>
      </c>
      <c r="G799" s="420">
        <v>11743751</v>
      </c>
      <c r="H799" s="420">
        <v>0</v>
      </c>
      <c r="I799" s="420">
        <f t="shared" ref="I799:I814" si="14">G799</f>
        <v>11743751</v>
      </c>
      <c r="J799" s="144"/>
      <c r="K799" s="144"/>
    </row>
    <row r="800" spans="2:11">
      <c r="B800" s="265" t="s">
        <v>234</v>
      </c>
      <c r="C800" s="144"/>
      <c r="D800" s="420">
        <v>4744844</v>
      </c>
      <c r="E800" s="420">
        <v>0</v>
      </c>
      <c r="F800" s="420">
        <f t="shared" si="13"/>
        <v>4744844</v>
      </c>
      <c r="G800" s="420">
        <v>3329699</v>
      </c>
      <c r="H800" s="420">
        <v>0</v>
      </c>
      <c r="I800" s="420">
        <f t="shared" si="14"/>
        <v>3329699</v>
      </c>
      <c r="J800" s="144"/>
      <c r="K800" s="144"/>
    </row>
    <row r="801" spans="2:11">
      <c r="B801" s="265" t="s">
        <v>2775</v>
      </c>
      <c r="C801" s="144"/>
      <c r="D801" s="420">
        <v>3818493</v>
      </c>
      <c r="E801" s="420">
        <v>0</v>
      </c>
      <c r="F801" s="420">
        <f t="shared" si="13"/>
        <v>3818493</v>
      </c>
      <c r="G801" s="420">
        <v>4792959</v>
      </c>
      <c r="H801" s="420">
        <v>0</v>
      </c>
      <c r="I801" s="420">
        <f t="shared" si="14"/>
        <v>4792959</v>
      </c>
      <c r="J801" s="144"/>
      <c r="K801" s="144"/>
    </row>
    <row r="802" spans="2:11">
      <c r="B802" s="265" t="s">
        <v>2831</v>
      </c>
      <c r="C802" s="144"/>
      <c r="D802" s="420">
        <v>2949959</v>
      </c>
      <c r="E802" s="420">
        <v>0</v>
      </c>
      <c r="F802" s="420">
        <f t="shared" si="13"/>
        <v>2949959</v>
      </c>
      <c r="G802" s="420">
        <v>1899691</v>
      </c>
      <c r="H802" s="420">
        <v>0</v>
      </c>
      <c r="I802" s="420">
        <f t="shared" si="14"/>
        <v>1899691</v>
      </c>
      <c r="J802" s="144"/>
      <c r="K802" s="144"/>
    </row>
    <row r="803" spans="2:11">
      <c r="B803" s="265" t="s">
        <v>2773</v>
      </c>
      <c r="C803" s="144"/>
      <c r="D803" s="420">
        <v>2601229</v>
      </c>
      <c r="E803" s="420">
        <v>0</v>
      </c>
      <c r="F803" s="420">
        <f t="shared" si="13"/>
        <v>2601229</v>
      </c>
      <c r="G803" s="420">
        <v>7022226</v>
      </c>
      <c r="H803" s="420">
        <v>0</v>
      </c>
      <c r="I803" s="420">
        <f t="shared" si="14"/>
        <v>7022226</v>
      </c>
      <c r="J803" s="144"/>
      <c r="K803" s="144"/>
    </row>
    <row r="804" spans="2:11">
      <c r="B804" s="265" t="s">
        <v>2860</v>
      </c>
      <c r="C804" s="144"/>
      <c r="D804" s="420">
        <v>778985</v>
      </c>
      <c r="E804" s="420">
        <v>0</v>
      </c>
      <c r="F804" s="420">
        <f t="shared" si="13"/>
        <v>778985</v>
      </c>
      <c r="G804" s="420">
        <v>424919</v>
      </c>
      <c r="H804" s="420">
        <v>0</v>
      </c>
      <c r="I804" s="420">
        <f t="shared" si="14"/>
        <v>424919</v>
      </c>
      <c r="J804" s="144"/>
      <c r="K804" s="144"/>
    </row>
    <row r="805" spans="2:11">
      <c r="B805" s="265" t="s">
        <v>2777</v>
      </c>
      <c r="C805" s="144"/>
      <c r="D805" s="420">
        <v>767236</v>
      </c>
      <c r="E805" s="420">
        <v>0</v>
      </c>
      <c r="F805" s="420">
        <f t="shared" si="13"/>
        <v>767236</v>
      </c>
      <c r="G805" s="420">
        <v>422719</v>
      </c>
      <c r="H805" s="420">
        <v>0</v>
      </c>
      <c r="I805" s="420">
        <f t="shared" si="14"/>
        <v>422719</v>
      </c>
      <c r="J805" s="144"/>
      <c r="K805" s="144"/>
    </row>
    <row r="806" spans="2:11">
      <c r="B806" s="265" t="s">
        <v>2776</v>
      </c>
      <c r="C806" s="144"/>
      <c r="D806" s="420">
        <v>473406</v>
      </c>
      <c r="E806" s="420">
        <v>0</v>
      </c>
      <c r="F806" s="420">
        <f t="shared" si="13"/>
        <v>473406</v>
      </c>
      <c r="G806" s="420">
        <v>575755</v>
      </c>
      <c r="H806" s="420">
        <v>0</v>
      </c>
      <c r="I806" s="420">
        <f t="shared" si="14"/>
        <v>575755</v>
      </c>
      <c r="J806" s="144"/>
      <c r="K806" s="144"/>
    </row>
    <row r="807" spans="2:11">
      <c r="B807" s="265" t="s">
        <v>2782</v>
      </c>
      <c r="C807" s="144"/>
      <c r="D807" s="420">
        <v>275185</v>
      </c>
      <c r="E807" s="420">
        <v>0</v>
      </c>
      <c r="F807" s="420">
        <f t="shared" si="13"/>
        <v>275185</v>
      </c>
      <c r="G807" s="420">
        <v>185276</v>
      </c>
      <c r="H807" s="420">
        <v>0</v>
      </c>
      <c r="I807" s="420">
        <f t="shared" si="14"/>
        <v>185276</v>
      </c>
      <c r="J807" s="144"/>
      <c r="K807" s="144"/>
    </row>
    <row r="808" spans="2:11">
      <c r="B808" s="265" t="s">
        <v>2778</v>
      </c>
      <c r="C808" s="144"/>
      <c r="D808" s="420">
        <v>198171</v>
      </c>
      <c r="E808" s="420">
        <v>0</v>
      </c>
      <c r="F808" s="420">
        <f t="shared" si="13"/>
        <v>198171</v>
      </c>
      <c r="G808" s="420">
        <v>168039</v>
      </c>
      <c r="H808" s="420">
        <v>0</v>
      </c>
      <c r="I808" s="420">
        <f t="shared" si="14"/>
        <v>168039</v>
      </c>
      <c r="J808" s="144"/>
      <c r="K808" s="144"/>
    </row>
    <row r="809" spans="2:11">
      <c r="B809" s="265" t="s">
        <v>2781</v>
      </c>
      <c r="C809" s="144"/>
      <c r="D809" s="420">
        <v>136960</v>
      </c>
      <c r="E809" s="420">
        <v>0</v>
      </c>
      <c r="F809" s="420">
        <f t="shared" si="13"/>
        <v>136960</v>
      </c>
      <c r="G809" s="420">
        <v>132352</v>
      </c>
      <c r="H809" s="420">
        <v>0</v>
      </c>
      <c r="I809" s="420">
        <f t="shared" si="14"/>
        <v>132352</v>
      </c>
      <c r="J809" s="144"/>
      <c r="K809" s="144"/>
    </row>
    <row r="810" spans="2:11">
      <c r="B810" s="265" t="s">
        <v>3788</v>
      </c>
      <c r="C810" s="144"/>
      <c r="D810" s="420">
        <v>96312</v>
      </c>
      <c r="E810" s="420">
        <v>0</v>
      </c>
      <c r="F810" s="420">
        <f t="shared" si="13"/>
        <v>96312</v>
      </c>
      <c r="G810" s="420">
        <v>376841</v>
      </c>
      <c r="H810" s="420">
        <v>0</v>
      </c>
      <c r="I810" s="420">
        <f t="shared" si="14"/>
        <v>376841</v>
      </c>
      <c r="J810" s="144"/>
      <c r="K810" s="144"/>
    </row>
    <row r="811" spans="2:11">
      <c r="B811" s="265" t="s">
        <v>2780</v>
      </c>
      <c r="C811" s="144"/>
      <c r="D811" s="420">
        <v>48633</v>
      </c>
      <c r="E811" s="420">
        <v>0</v>
      </c>
      <c r="F811" s="420">
        <f t="shared" si="13"/>
        <v>48633</v>
      </c>
      <c r="G811" s="420">
        <v>144886</v>
      </c>
      <c r="H811" s="420">
        <v>0</v>
      </c>
      <c r="I811" s="420">
        <f t="shared" si="14"/>
        <v>144886</v>
      </c>
      <c r="J811" s="144"/>
      <c r="K811" s="144"/>
    </row>
    <row r="812" spans="2:11">
      <c r="B812" s="265" t="s">
        <v>2779</v>
      </c>
      <c r="C812" s="144"/>
      <c r="D812" s="420">
        <v>32138</v>
      </c>
      <c r="E812" s="420">
        <v>0</v>
      </c>
      <c r="F812" s="420">
        <f t="shared" si="13"/>
        <v>32138</v>
      </c>
      <c r="G812" s="420">
        <v>188531</v>
      </c>
      <c r="H812" s="420">
        <v>0</v>
      </c>
      <c r="I812" s="420">
        <f t="shared" si="14"/>
        <v>188531</v>
      </c>
      <c r="J812" s="144"/>
      <c r="K812" s="144"/>
    </row>
    <row r="813" spans="2:11">
      <c r="B813" s="265" t="s">
        <v>3863</v>
      </c>
      <c r="C813" s="144"/>
      <c r="D813" s="420">
        <v>281092</v>
      </c>
      <c r="E813" s="420">
        <v>0</v>
      </c>
      <c r="F813" s="420">
        <f t="shared" si="13"/>
        <v>281092</v>
      </c>
      <c r="G813" s="420">
        <v>4059752</v>
      </c>
      <c r="H813" s="420">
        <v>0</v>
      </c>
      <c r="I813" s="420">
        <f t="shared" si="14"/>
        <v>4059752</v>
      </c>
      <c r="J813" s="144"/>
      <c r="K813" s="144"/>
    </row>
    <row r="814" spans="2:11">
      <c r="B814" s="265" t="s">
        <v>36</v>
      </c>
      <c r="C814" s="144"/>
      <c r="D814" s="420">
        <v>7414914</v>
      </c>
      <c r="E814" s="420">
        <v>0</v>
      </c>
      <c r="F814" s="420">
        <f t="shared" si="13"/>
        <v>7414914</v>
      </c>
      <c r="G814" s="420">
        <v>5547048</v>
      </c>
      <c r="H814" s="420">
        <v>0</v>
      </c>
      <c r="I814" s="420">
        <f t="shared" si="14"/>
        <v>5547048</v>
      </c>
      <c r="J814" s="144"/>
      <c r="K814" s="144"/>
    </row>
    <row r="815" spans="2:11">
      <c r="B815" s="421" t="s">
        <v>2859</v>
      </c>
      <c r="C815" s="254"/>
      <c r="D815" s="422">
        <f>SUM(D799:D814)</f>
        <v>35748689</v>
      </c>
      <c r="E815" s="422">
        <f t="shared" ref="E815:I815" si="15">SUM(E799:E814)</f>
        <v>0</v>
      </c>
      <c r="F815" s="422">
        <f t="shared" si="15"/>
        <v>35748689</v>
      </c>
      <c r="G815" s="422">
        <f t="shared" si="15"/>
        <v>41014444</v>
      </c>
      <c r="H815" s="422">
        <f t="shared" si="15"/>
        <v>0</v>
      </c>
      <c r="I815" s="422">
        <f t="shared" si="15"/>
        <v>41014444</v>
      </c>
      <c r="J815" s="144"/>
      <c r="K815" s="144"/>
    </row>
    <row r="816" spans="2:11" ht="6" customHeight="1">
      <c r="B816" s="421"/>
      <c r="C816" s="254"/>
      <c r="D816" s="423"/>
      <c r="E816" s="423"/>
      <c r="F816" s="423"/>
      <c r="G816" s="423"/>
      <c r="H816" s="423"/>
      <c r="I816" s="423"/>
      <c r="K816" s="193"/>
    </row>
    <row r="817" spans="2:11">
      <c r="B817" s="421"/>
      <c r="C817" s="254"/>
      <c r="D817" s="423"/>
      <c r="E817" s="423"/>
      <c r="F817" s="423"/>
      <c r="G817" s="423"/>
      <c r="H817" s="423"/>
      <c r="I817" s="423"/>
      <c r="K817" s="193"/>
    </row>
    <row r="818" spans="2:11">
      <c r="B818" s="752" t="s">
        <v>3740</v>
      </c>
      <c r="C818" s="752"/>
      <c r="D818" s="752"/>
      <c r="E818" s="752"/>
      <c r="F818" s="752"/>
      <c r="G818" s="752"/>
      <c r="H818" s="752"/>
      <c r="I818" s="752"/>
      <c r="J818" s="752"/>
      <c r="K818" s="752"/>
    </row>
    <row r="819" spans="2:11">
      <c r="B819" s="144" t="s">
        <v>3256</v>
      </c>
      <c r="C819" s="144"/>
      <c r="D819" s="258"/>
      <c r="E819" s="144"/>
      <c r="F819" s="425"/>
      <c r="G819" s="258">
        <f>G815+ER!D792</f>
        <v>41014444</v>
      </c>
      <c r="H819" s="258"/>
      <c r="I819" s="257"/>
      <c r="J819" s="257"/>
      <c r="K819" s="144"/>
    </row>
    <row r="821" spans="2:11">
      <c r="B821" s="267" t="s">
        <v>3184</v>
      </c>
      <c r="C821" s="265"/>
      <c r="D821" s="267"/>
      <c r="E821" s="265"/>
    </row>
    <row r="822" spans="2:11">
      <c r="B822" s="265"/>
      <c r="C822" s="265"/>
      <c r="D822" s="604"/>
      <c r="E822" s="605"/>
    </row>
    <row r="823" spans="2:11">
      <c r="B823" s="606" t="s">
        <v>3741</v>
      </c>
      <c r="C823" s="265"/>
      <c r="D823" s="785"/>
      <c r="E823" s="785"/>
    </row>
    <row r="824" spans="2:11">
      <c r="B824" s="265"/>
      <c r="C824" s="265"/>
      <c r="D824" s="773" t="s">
        <v>2840</v>
      </c>
      <c r="E824" s="773"/>
    </row>
    <row r="825" spans="2:11">
      <c r="B825" s="417" t="s">
        <v>21</v>
      </c>
      <c r="C825" s="265"/>
      <c r="D825" s="696">
        <f>D786</f>
        <v>45930</v>
      </c>
      <c r="E825" s="696">
        <f>E786</f>
        <v>45565</v>
      </c>
    </row>
    <row r="826" spans="2:11">
      <c r="B826" s="265" t="s">
        <v>2783</v>
      </c>
      <c r="C826" s="265"/>
      <c r="D826" s="418">
        <v>9828312.7339999992</v>
      </c>
      <c r="E826" s="418">
        <v>7849150.8770000003</v>
      </c>
    </row>
    <row r="827" spans="2:11">
      <c r="B827" s="265" t="s">
        <v>2784</v>
      </c>
      <c r="C827" s="265"/>
      <c r="D827" s="418">
        <v>7468865.7800000003</v>
      </c>
      <c r="E827" s="418">
        <v>1803212.8559999999</v>
      </c>
    </row>
    <row r="828" spans="2:11">
      <c r="B828" s="265" t="s">
        <v>2888</v>
      </c>
      <c r="C828" s="265"/>
      <c r="D828" s="418">
        <v>2717555.7050000001</v>
      </c>
      <c r="E828" s="418">
        <v>4052580.7829999998</v>
      </c>
    </row>
    <row r="829" spans="2:11">
      <c r="B829" s="265" t="s">
        <v>21</v>
      </c>
      <c r="C829" s="265"/>
      <c r="D829" s="418">
        <v>1590343.3829999999</v>
      </c>
      <c r="E829" s="418">
        <v>7375596.0379999997</v>
      </c>
    </row>
    <row r="830" spans="2:11" ht="15.75" thickBot="1">
      <c r="B830" s="267" t="s">
        <v>2855</v>
      </c>
      <c r="C830" s="265"/>
      <c r="D830" s="270">
        <f>SUM(D826:D829)</f>
        <v>21605077.601999998</v>
      </c>
      <c r="E830" s="270">
        <f>SUM(E826:E829)</f>
        <v>21080540.554000001</v>
      </c>
    </row>
    <row r="831" spans="2:11" ht="15.75" thickTop="1">
      <c r="B831" s="265"/>
      <c r="C831" s="265"/>
      <c r="D831" s="265"/>
      <c r="E831" s="265"/>
    </row>
    <row r="832" spans="2:11">
      <c r="B832" s="265"/>
      <c r="C832" s="265"/>
      <c r="D832" s="772" t="s">
        <v>2840</v>
      </c>
      <c r="E832" s="772"/>
    </row>
    <row r="833" spans="2:6">
      <c r="B833" s="267" t="s">
        <v>36</v>
      </c>
      <c r="C833" s="265"/>
      <c r="D833" s="696">
        <f>D825</f>
        <v>45930</v>
      </c>
      <c r="E833" s="696">
        <f>E825</f>
        <v>45565</v>
      </c>
    </row>
    <row r="834" spans="2:6">
      <c r="B834" s="265" t="s">
        <v>2786</v>
      </c>
      <c r="C834" s="265"/>
      <c r="D834" s="418">
        <v>-1768190.8019999999</v>
      </c>
      <c r="E834" s="418">
        <v>-2539879.6510000001</v>
      </c>
    </row>
    <row r="835" spans="2:6" ht="15.75" thickBot="1">
      <c r="B835" s="267" t="s">
        <v>2856</v>
      </c>
      <c r="C835" s="265"/>
      <c r="D835" s="270">
        <f>SUM(D834:D834)</f>
        <v>-1768190.8019999999</v>
      </c>
      <c r="E835" s="270">
        <f>SUM(E834:E834)</f>
        <v>-2539879.6510000001</v>
      </c>
    </row>
    <row r="836" spans="2:6" ht="15.75" thickTop="1">
      <c r="B836" s="265"/>
      <c r="C836" s="265"/>
      <c r="D836" s="608"/>
      <c r="E836" s="259"/>
    </row>
    <row r="837" spans="2:6" ht="15.75" thickBot="1">
      <c r="B837" s="327" t="s">
        <v>2857</v>
      </c>
      <c r="C837" s="265"/>
      <c r="D837" s="270">
        <f>+D830+D835</f>
        <v>19836886.799999997</v>
      </c>
      <c r="E837" s="270">
        <f>+E830+E835</f>
        <v>18540660.903000001</v>
      </c>
    </row>
    <row r="838" spans="2:6" ht="15.75" thickTop="1"/>
    <row r="840" spans="2:6">
      <c r="B840" s="287" t="s">
        <v>3180</v>
      </c>
      <c r="C840" s="287"/>
      <c r="D840" s="265"/>
      <c r="E840" s="287"/>
      <c r="F840" s="287"/>
    </row>
    <row r="841" spans="2:6">
      <c r="B841" s="287"/>
      <c r="C841" s="287"/>
      <c r="D841" s="265"/>
      <c r="E841" s="287"/>
      <c r="F841" s="287"/>
    </row>
    <row r="842" spans="2:6">
      <c r="B842" s="265" t="s">
        <v>3741</v>
      </c>
      <c r="C842" s="262"/>
      <c r="D842" s="265"/>
      <c r="E842" s="265"/>
      <c r="F842" s="265"/>
    </row>
    <row r="843" spans="2:6">
      <c r="B843" s="265"/>
      <c r="C843" s="262"/>
      <c r="D843" s="772" t="s">
        <v>2840</v>
      </c>
      <c r="E843" s="772"/>
    </row>
    <row r="844" spans="2:6">
      <c r="B844" s="417" t="s">
        <v>2851</v>
      </c>
      <c r="C844" s="262"/>
      <c r="D844" s="696">
        <f>D833</f>
        <v>45930</v>
      </c>
      <c r="E844" s="696">
        <f>E833</f>
        <v>45565</v>
      </c>
    </row>
    <row r="845" spans="2:6">
      <c r="B845" s="265" t="s">
        <v>3768</v>
      </c>
      <c r="C845" s="262"/>
      <c r="D845" s="418">
        <v>0</v>
      </c>
      <c r="E845" s="418">
        <v>0</v>
      </c>
    </row>
    <row r="846" spans="2:6" ht="15.75" thickBot="1">
      <c r="B846" s="267" t="s">
        <v>2852</v>
      </c>
      <c r="C846" s="262"/>
      <c r="D846" s="619">
        <f>SUM(D845)</f>
        <v>0</v>
      </c>
      <c r="E846" s="619">
        <f>SUM(E845)</f>
        <v>0</v>
      </c>
    </row>
    <row r="847" spans="2:6" ht="15.75" thickTop="1">
      <c r="B847" s="265"/>
      <c r="C847" s="262"/>
      <c r="D847" s="272"/>
      <c r="E847" s="272"/>
    </row>
    <row r="848" spans="2:6">
      <c r="B848" s="265"/>
      <c r="C848" s="262"/>
      <c r="D848" s="272"/>
      <c r="E848" s="272"/>
    </row>
    <row r="849" spans="2:6">
      <c r="B849" s="265"/>
      <c r="C849" s="262"/>
      <c r="D849" s="772" t="s">
        <v>2840</v>
      </c>
      <c r="E849" s="772"/>
    </row>
    <row r="850" spans="2:6">
      <c r="B850" s="417" t="s">
        <v>2853</v>
      </c>
      <c r="C850" s="262"/>
      <c r="D850" s="696">
        <f>D844</f>
        <v>45930</v>
      </c>
      <c r="E850" s="696">
        <f>E844</f>
        <v>45565</v>
      </c>
    </row>
    <row r="851" spans="2:6">
      <c r="B851" s="265" t="s">
        <v>3834</v>
      </c>
      <c r="C851" s="262"/>
      <c r="D851" s="418">
        <v>-27182068.026000001</v>
      </c>
      <c r="E851" s="418">
        <v>-30031036.881112624</v>
      </c>
    </row>
    <row r="852" spans="2:6">
      <c r="B852" s="265" t="s">
        <v>3694</v>
      </c>
      <c r="C852" s="262"/>
      <c r="D852" s="418">
        <v>-7654955.1349999998</v>
      </c>
      <c r="E852" s="418">
        <v>-1024611.2602608792</v>
      </c>
    </row>
    <row r="853" spans="2:6">
      <c r="B853" s="265" t="s">
        <v>2752</v>
      </c>
      <c r="C853" s="262"/>
      <c r="D853" s="418">
        <v>-4101987.199</v>
      </c>
      <c r="E853" s="418">
        <v>-1893535.7279999999</v>
      </c>
    </row>
    <row r="854" spans="2:6">
      <c r="B854" s="265" t="s">
        <v>3864</v>
      </c>
      <c r="C854" s="262"/>
      <c r="D854" s="418">
        <v>-212152.58</v>
      </c>
      <c r="E854" s="418">
        <v>-1041150</v>
      </c>
    </row>
    <row r="855" spans="2:6">
      <c r="B855" s="265" t="s">
        <v>3865</v>
      </c>
      <c r="C855" s="262"/>
      <c r="D855" s="418">
        <v>-252585.22572093201</v>
      </c>
      <c r="E855" s="418">
        <v>-536371.65722590068</v>
      </c>
    </row>
    <row r="856" spans="2:6" ht="15.75" thickBot="1">
      <c r="B856" s="267" t="s">
        <v>2854</v>
      </c>
      <c r="C856" s="262"/>
      <c r="D856" s="591">
        <f>SUM(D851:D855)</f>
        <v>-39403748.165720932</v>
      </c>
      <c r="E856" s="591">
        <f>SUM(E851:E855)</f>
        <v>-34526705.5265994</v>
      </c>
    </row>
    <row r="857" spans="2:6" ht="16.5" thickTop="1">
      <c r="B857" s="265"/>
      <c r="C857" s="262"/>
      <c r="D857" s="609">
        <f>D846+D856-ER!D845</f>
        <v>-39403748.165720932</v>
      </c>
      <c r="E857" s="609">
        <f>E846+E856-ER!E845</f>
        <v>-34526705.5265994</v>
      </c>
    </row>
    <row r="858" spans="2:6" ht="15.75" thickBot="1">
      <c r="B858" s="327" t="s">
        <v>3303</v>
      </c>
      <c r="C858" s="262"/>
      <c r="D858" s="270">
        <f>D846+D856</f>
        <v>-39403748.165720932</v>
      </c>
      <c r="E858" s="270">
        <f>E846+E856</f>
        <v>-34526705.5265994</v>
      </c>
    </row>
    <row r="859" spans="2:6" ht="7.9" customHeight="1" thickTop="1">
      <c r="B859" s="265"/>
      <c r="C859" s="262"/>
      <c r="D859" s="265"/>
      <c r="E859" s="265"/>
      <c r="F859" s="265"/>
    </row>
    <row r="861" spans="2:6">
      <c r="B861" s="761" t="s">
        <v>3183</v>
      </c>
      <c r="C861" s="761"/>
      <c r="D861" s="761"/>
      <c r="E861" s="761"/>
      <c r="F861" s="761"/>
    </row>
    <row r="862" spans="2:6">
      <c r="B862" s="320"/>
      <c r="C862" s="320"/>
      <c r="D862" s="320"/>
      <c r="E862" s="320"/>
      <c r="F862" s="320"/>
    </row>
    <row r="863" spans="2:6">
      <c r="B863" s="265" t="s">
        <v>3741</v>
      </c>
      <c r="C863" s="265"/>
      <c r="D863" s="265"/>
      <c r="E863" s="265"/>
      <c r="F863" s="265"/>
    </row>
    <row r="864" spans="2:6">
      <c r="B864" s="265"/>
      <c r="C864" s="265"/>
      <c r="D864" s="773" t="s">
        <v>2840</v>
      </c>
      <c r="E864" s="773"/>
    </row>
    <row r="865" spans="2:5">
      <c r="B865" s="589" t="s">
        <v>1</v>
      </c>
      <c r="C865" s="265"/>
      <c r="D865" s="696">
        <f>D850</f>
        <v>45930</v>
      </c>
      <c r="E865" s="696">
        <f>E850</f>
        <v>45565</v>
      </c>
    </row>
    <row r="866" spans="2:5">
      <c r="B866" s="265" t="s">
        <v>3057</v>
      </c>
      <c r="C866" s="265"/>
      <c r="D866" s="590">
        <v>9352320.9564479738</v>
      </c>
      <c r="E866" s="590">
        <v>4939431.4800000004</v>
      </c>
    </row>
    <row r="867" spans="2:5" ht="15.75" thickBot="1">
      <c r="B867" s="267" t="s">
        <v>0</v>
      </c>
      <c r="C867" s="265"/>
      <c r="D867" s="591">
        <f>SUM(D866:D866)</f>
        <v>9352320.9564479738</v>
      </c>
      <c r="E867" s="591">
        <f>SUM(E866:E866)</f>
        <v>4939431.4800000004</v>
      </c>
    </row>
    <row r="868" spans="2:5" ht="15.75" thickTop="1"/>
    <row r="869" spans="2:5">
      <c r="B869" s="320" t="s">
        <v>3186</v>
      </c>
      <c r="C869" s="144"/>
      <c r="D869" s="251"/>
      <c r="E869" s="251"/>
    </row>
    <row r="870" spans="2:5">
      <c r="B870" s="320"/>
      <c r="C870" s="144"/>
      <c r="D870" s="251"/>
      <c r="E870" s="251"/>
    </row>
    <row r="871" spans="2:5">
      <c r="B871" s="613" t="s">
        <v>3741</v>
      </c>
      <c r="C871" s="144"/>
      <c r="D871" s="251"/>
      <c r="E871" s="251"/>
    </row>
    <row r="872" spans="2:5">
      <c r="B872" s="251"/>
      <c r="C872" s="251"/>
      <c r="D872" s="772" t="s">
        <v>2840</v>
      </c>
      <c r="E872" s="772"/>
    </row>
    <row r="873" spans="2:5">
      <c r="B873" s="267" t="s">
        <v>3185</v>
      </c>
      <c r="C873" s="251"/>
      <c r="D873" s="696">
        <f>D865</f>
        <v>45930</v>
      </c>
      <c r="E873" s="696">
        <f>E865</f>
        <v>45565</v>
      </c>
    </row>
    <row r="874" spans="2:5">
      <c r="B874" s="255"/>
      <c r="C874" s="193"/>
      <c r="D874" s="252"/>
      <c r="E874" s="252"/>
    </row>
    <row r="875" spans="2:5">
      <c r="B875" s="265" t="s">
        <v>3246</v>
      </c>
      <c r="C875" s="144"/>
      <c r="D875" s="250">
        <v>0</v>
      </c>
      <c r="E875" s="250">
        <v>0</v>
      </c>
    </row>
    <row r="876" spans="2:5" ht="15.75" thickBot="1">
      <c r="B876" s="267" t="s">
        <v>0</v>
      </c>
      <c r="C876" s="254"/>
      <c r="D876" s="253">
        <f>+D875</f>
        <v>0</v>
      </c>
      <c r="E876" s="253">
        <f>SUM(E875:E875)</f>
        <v>0</v>
      </c>
    </row>
    <row r="877" spans="2:5" ht="15.75" thickTop="1"/>
    <row r="878" spans="2:5">
      <c r="B878" s="320" t="s">
        <v>3181</v>
      </c>
      <c r="C878" s="144"/>
      <c r="D878" s="251"/>
      <c r="E878" s="251"/>
    </row>
    <row r="879" spans="2:5">
      <c r="B879" s="320"/>
      <c r="C879" s="144"/>
      <c r="D879" s="251"/>
      <c r="E879" s="251"/>
    </row>
    <row r="880" spans="2:5">
      <c r="B880" s="613" t="s">
        <v>3741</v>
      </c>
      <c r="C880" s="144"/>
      <c r="D880" s="251"/>
      <c r="E880" s="251"/>
    </row>
    <row r="881" spans="2:5">
      <c r="B881" s="251"/>
      <c r="C881" s="251"/>
      <c r="D881" s="772" t="s">
        <v>2840</v>
      </c>
      <c r="E881" s="772"/>
    </row>
    <row r="882" spans="2:5">
      <c r="B882" s="267" t="s">
        <v>1</v>
      </c>
      <c r="C882" s="251"/>
      <c r="D882" s="696">
        <f>D873</f>
        <v>45930</v>
      </c>
      <c r="E882" s="696">
        <f>E873</f>
        <v>45565</v>
      </c>
    </row>
    <row r="883" spans="2:5">
      <c r="B883" s="255"/>
      <c r="C883" s="193"/>
      <c r="D883" s="252"/>
      <c r="E883" s="252"/>
    </row>
    <row r="884" spans="2:5">
      <c r="B884" s="265" t="s">
        <v>1826</v>
      </c>
      <c r="C884" s="144"/>
      <c r="D884" s="250">
        <v>0</v>
      </c>
      <c r="E884" s="250">
        <v>0</v>
      </c>
    </row>
    <row r="885" spans="2:5" ht="15.75" thickBot="1">
      <c r="B885" s="267" t="s">
        <v>2858</v>
      </c>
      <c r="C885" s="254"/>
      <c r="D885" s="253">
        <f>+D884</f>
        <v>0</v>
      </c>
      <c r="E885" s="253">
        <f>SUM(E884:E884)</f>
        <v>0</v>
      </c>
    </row>
    <row r="886" spans="2:5" ht="15.75" thickTop="1">
      <c r="B886" s="144"/>
      <c r="C886" s="144"/>
      <c r="D886" s="256"/>
      <c r="E886" s="256" t="s">
        <v>2791</v>
      </c>
    </row>
    <row r="888" spans="2:5">
      <c r="B888" s="320" t="s">
        <v>3247</v>
      </c>
      <c r="C888" s="144"/>
      <c r="D888" s="144"/>
      <c r="E888" s="251"/>
    </row>
    <row r="889" spans="2:5">
      <c r="B889" s="320"/>
      <c r="C889" s="144"/>
      <c r="D889" s="144"/>
      <c r="E889" s="251"/>
    </row>
    <row r="890" spans="2:5">
      <c r="B890" s="613" t="s">
        <v>3741</v>
      </c>
      <c r="C890" s="144"/>
      <c r="D890" s="144"/>
      <c r="E890" s="251"/>
    </row>
    <row r="891" spans="2:5">
      <c r="B891" s="320"/>
      <c r="C891" s="144"/>
      <c r="D891" s="772" t="s">
        <v>2840</v>
      </c>
      <c r="E891" s="772"/>
    </row>
    <row r="892" spans="2:5">
      <c r="B892" s="417" t="s">
        <v>3744</v>
      </c>
      <c r="C892" s="144"/>
      <c r="D892" s="696">
        <f>D882</f>
        <v>45930</v>
      </c>
      <c r="E892" s="696">
        <f>E882</f>
        <v>45565</v>
      </c>
    </row>
    <row r="893" spans="2:5">
      <c r="B893" s="265" t="s">
        <v>3789</v>
      </c>
      <c r="C893" s="144"/>
      <c r="D893" s="418">
        <v>0</v>
      </c>
      <c r="E893" s="418">
        <v>0</v>
      </c>
    </row>
    <row r="894" spans="2:5" ht="15.75" thickBot="1">
      <c r="B894" s="267" t="s">
        <v>3747</v>
      </c>
      <c r="C894" s="144"/>
      <c r="D894" s="270">
        <f>SUM(D893)</f>
        <v>0</v>
      </c>
      <c r="E894" s="270">
        <f>SUM(E893)</f>
        <v>0</v>
      </c>
    </row>
    <row r="895" spans="2:5" ht="15.75" thickTop="1">
      <c r="B895" s="320"/>
      <c r="C895" s="144"/>
      <c r="D895" s="144"/>
      <c r="E895" s="251"/>
    </row>
    <row r="896" spans="2:5">
      <c r="B896" s="320"/>
      <c r="C896" s="144"/>
      <c r="D896" s="144"/>
      <c r="E896" s="251"/>
    </row>
    <row r="897" spans="2:5">
      <c r="B897" s="265"/>
      <c r="C897" s="251"/>
      <c r="D897" s="772" t="s">
        <v>2840</v>
      </c>
      <c r="E897" s="772"/>
    </row>
    <row r="898" spans="2:5">
      <c r="B898" s="417" t="s">
        <v>3745</v>
      </c>
      <c r="C898" s="251"/>
      <c r="D898" s="696">
        <f>D892</f>
        <v>45930</v>
      </c>
      <c r="E898" s="696">
        <f>E892</f>
        <v>45565</v>
      </c>
    </row>
    <row r="899" spans="2:5">
      <c r="B899" s="265" t="s">
        <v>2785</v>
      </c>
      <c r="C899" s="144"/>
      <c r="D899" s="607">
        <v>1492236.9720000001</v>
      </c>
      <c r="E899" s="607">
        <v>2259300</v>
      </c>
    </row>
    <row r="900" spans="2:5">
      <c r="B900" s="265" t="s">
        <v>2889</v>
      </c>
      <c r="C900" s="144"/>
      <c r="D900" s="607">
        <v>479332.97399999999</v>
      </c>
      <c r="E900" s="607">
        <v>720276.20400000003</v>
      </c>
    </row>
    <row r="901" spans="2:5" ht="15.75" thickBot="1">
      <c r="B901" s="267" t="s">
        <v>3746</v>
      </c>
      <c r="C901" s="144"/>
      <c r="D901" s="270">
        <f>SUM(D899:D900)</f>
        <v>1971569.946</v>
      </c>
      <c r="E901" s="270">
        <f>SUM(E899:E900)</f>
        <v>2979576.2039999999</v>
      </c>
    </row>
    <row r="902" spans="2:5" ht="15.75" thickTop="1">
      <c r="B902" s="265"/>
      <c r="C902" s="144"/>
      <c r="D902" s="265"/>
      <c r="E902" s="265"/>
    </row>
    <row r="903" spans="2:5" ht="15.75" thickBot="1">
      <c r="B903" s="193" t="s">
        <v>3695</v>
      </c>
      <c r="C903" s="144"/>
      <c r="D903" s="270">
        <f>D894+D901</f>
        <v>1971569.946</v>
      </c>
      <c r="E903" s="270">
        <f>E895+E901</f>
        <v>2979576.2039999999</v>
      </c>
    </row>
    <row r="904" spans="2:5" ht="15.75" thickTop="1"/>
    <row r="906" spans="2:5">
      <c r="B906" s="320" t="s">
        <v>3187</v>
      </c>
      <c r="C906" s="144"/>
      <c r="D906" s="251"/>
      <c r="E906" s="251"/>
    </row>
    <row r="907" spans="2:5">
      <c r="B907" s="320"/>
      <c r="C907" s="144"/>
      <c r="D907" s="251"/>
      <c r="E907" s="251"/>
    </row>
    <row r="908" spans="2:5">
      <c r="B908" s="613" t="s">
        <v>3741</v>
      </c>
      <c r="C908" s="144"/>
      <c r="D908" s="251"/>
      <c r="E908" s="251"/>
    </row>
    <row r="909" spans="2:5">
      <c r="B909" s="251"/>
      <c r="C909" s="251"/>
      <c r="D909" s="772" t="s">
        <v>2840</v>
      </c>
      <c r="E909" s="772"/>
    </row>
    <row r="910" spans="2:5" ht="22.9" customHeight="1">
      <c r="B910" s="781" t="s">
        <v>3188</v>
      </c>
      <c r="C910" s="781"/>
      <c r="D910" s="696">
        <f>D898</f>
        <v>45930</v>
      </c>
      <c r="E910" s="696">
        <f>E898</f>
        <v>45565</v>
      </c>
    </row>
    <row r="911" spans="2:5">
      <c r="B911" s="265"/>
      <c r="C911" s="144"/>
      <c r="D911" s="250"/>
      <c r="E911" s="250"/>
    </row>
    <row r="912" spans="2:5">
      <c r="B912" s="610" t="s">
        <v>3190</v>
      </c>
      <c r="C912" s="144"/>
      <c r="D912" s="250">
        <v>0</v>
      </c>
      <c r="E912" s="250">
        <v>0</v>
      </c>
    </row>
    <row r="913" spans="2:7" ht="15.75" thickBot="1">
      <c r="B913" s="267" t="s">
        <v>0</v>
      </c>
      <c r="C913" s="254"/>
      <c r="D913" s="253">
        <f>SUM(D912:D912)</f>
        <v>0</v>
      </c>
      <c r="E913" s="253">
        <f>SUM(E912:E912)</f>
        <v>0</v>
      </c>
    </row>
    <row r="914" spans="2:7" ht="15.75" thickTop="1">
      <c r="B914" s="144"/>
      <c r="C914" s="144"/>
      <c r="D914" s="256"/>
      <c r="E914" s="256" t="s">
        <v>2791</v>
      </c>
    </row>
    <row r="915" spans="2:7">
      <c r="B915" s="267" t="s">
        <v>3191</v>
      </c>
      <c r="C915" s="267"/>
      <c r="D915" s="267"/>
    </row>
    <row r="916" spans="2:7">
      <c r="B916" s="265"/>
      <c r="C916" s="267"/>
      <c r="D916" s="267"/>
    </row>
    <row r="917" spans="2:7">
      <c r="B917" s="613" t="s">
        <v>3741</v>
      </c>
      <c r="D917" s="772" t="s">
        <v>2840</v>
      </c>
      <c r="E917" s="772"/>
    </row>
    <row r="918" spans="2:7">
      <c r="B918" s="267" t="s">
        <v>1</v>
      </c>
      <c r="D918" s="696">
        <f>D910</f>
        <v>45930</v>
      </c>
      <c r="E918" s="696">
        <f>E910</f>
        <v>45565</v>
      </c>
    </row>
    <row r="919" spans="2:7">
      <c r="B919" s="265" t="s">
        <v>2979</v>
      </c>
      <c r="D919" s="590">
        <v>64000</v>
      </c>
      <c r="E919" s="590">
        <v>64000</v>
      </c>
    </row>
    <row r="920" spans="2:7">
      <c r="B920" s="265" t="s">
        <v>3673</v>
      </c>
      <c r="D920" s="590">
        <f>ER!D30</f>
        <v>-33082342.366272967</v>
      </c>
      <c r="E920" s="590">
        <f>ER!E30</f>
        <v>-25495394.898599442</v>
      </c>
    </row>
    <row r="921" spans="2:7" ht="27" customHeight="1" thickBot="1">
      <c r="B921" s="781" t="s">
        <v>3674</v>
      </c>
      <c r="C921" s="781"/>
      <c r="D921" s="667">
        <f>IFERROR(D920/D919,0)</f>
        <v>-516.91159947301514</v>
      </c>
      <c r="E921" s="667">
        <f>IFERROR(E920/E919,0)</f>
        <v>-398.3655452906163</v>
      </c>
    </row>
    <row r="922" spans="2:7" ht="15.75" thickTop="1">
      <c r="B922" s="265"/>
      <c r="C922" s="265"/>
      <c r="D922" s="265"/>
    </row>
    <row r="924" spans="2:7">
      <c r="B924" s="267" t="s">
        <v>3244</v>
      </c>
      <c r="C924" s="267"/>
      <c r="D924" s="267"/>
      <c r="E924" s="267"/>
      <c r="F924" s="267"/>
      <c r="G924" s="267"/>
    </row>
    <row r="925" spans="2:7">
      <c r="B925" s="267"/>
      <c r="C925" s="267"/>
      <c r="D925" s="267"/>
      <c r="E925" s="267"/>
      <c r="F925" s="267"/>
      <c r="G925" s="267"/>
    </row>
    <row r="926" spans="2:7" ht="49.9" customHeight="1">
      <c r="B926" s="780" t="s">
        <v>3866</v>
      </c>
      <c r="C926" s="780"/>
      <c r="D926" s="780"/>
      <c r="E926" s="780"/>
      <c r="F926" s="780"/>
      <c r="G926" s="780"/>
    </row>
    <row r="927" spans="2:7" ht="13.9" customHeight="1">
      <c r="B927" s="265" t="s">
        <v>3243</v>
      </c>
      <c r="C927" s="466"/>
      <c r="D927" s="466"/>
      <c r="E927" s="265"/>
      <c r="F927" s="265"/>
      <c r="G927" s="265"/>
    </row>
    <row r="928" spans="2:7">
      <c r="B928" s="265" t="s">
        <v>3192</v>
      </c>
      <c r="C928" s="466"/>
      <c r="D928" s="466"/>
      <c r="E928" s="265"/>
      <c r="F928" s="265"/>
      <c r="G928" s="265"/>
    </row>
    <row r="929" spans="2:7">
      <c r="B929" s="265"/>
      <c r="C929" s="466"/>
      <c r="D929" s="466"/>
      <c r="E929" s="265"/>
      <c r="F929" s="265"/>
      <c r="G929" s="265"/>
    </row>
    <row r="930" spans="2:7">
      <c r="B930" s="786">
        <f>BG!E14</f>
        <v>45930</v>
      </c>
      <c r="C930" s="787"/>
      <c r="D930" s="787"/>
      <c r="E930" s="787"/>
      <c r="F930" s="787"/>
      <c r="G930" s="788"/>
    </row>
    <row r="931" spans="2:7" ht="38.25">
      <c r="B931" s="277" t="s">
        <v>3193</v>
      </c>
      <c r="C931" s="277" t="s">
        <v>3194</v>
      </c>
      <c r="D931" s="277" t="s">
        <v>3195</v>
      </c>
      <c r="E931" s="277" t="s">
        <v>39</v>
      </c>
      <c r="F931" s="419" t="s">
        <v>3669</v>
      </c>
      <c r="G931" s="277" t="s">
        <v>3196</v>
      </c>
    </row>
    <row r="932" spans="2:7" ht="25.5">
      <c r="B932" s="260" t="s">
        <v>3197</v>
      </c>
      <c r="C932" s="489" t="s">
        <v>2798</v>
      </c>
      <c r="D932" s="490" t="s">
        <v>3199</v>
      </c>
      <c r="E932" s="491" t="s">
        <v>43</v>
      </c>
      <c r="F932" s="492">
        <v>22031785</v>
      </c>
      <c r="G932" s="490" t="s">
        <v>2794</v>
      </c>
    </row>
    <row r="933" spans="2:7" ht="25.5">
      <c r="B933" s="260" t="s">
        <v>3198</v>
      </c>
      <c r="C933" s="489" t="s">
        <v>2799</v>
      </c>
      <c r="D933" s="490" t="s">
        <v>3199</v>
      </c>
      <c r="E933" s="491" t="s">
        <v>43</v>
      </c>
      <c r="F933" s="492">
        <v>412954</v>
      </c>
      <c r="G933" s="490" t="s">
        <v>2794</v>
      </c>
    </row>
    <row r="934" spans="2:7" ht="25.5">
      <c r="B934" s="260" t="s">
        <v>3198</v>
      </c>
      <c r="C934" s="489" t="s">
        <v>2800</v>
      </c>
      <c r="D934" s="490" t="s">
        <v>3199</v>
      </c>
      <c r="E934" s="491" t="s">
        <v>43</v>
      </c>
      <c r="F934" s="492">
        <v>596529</v>
      </c>
      <c r="G934" s="490" t="s">
        <v>2794</v>
      </c>
    </row>
    <row r="935" spans="2:7" ht="25.5">
      <c r="B935" s="260" t="s">
        <v>3197</v>
      </c>
      <c r="C935" s="489" t="s">
        <v>2801</v>
      </c>
      <c r="D935" s="490" t="s">
        <v>3199</v>
      </c>
      <c r="E935" s="491" t="s">
        <v>43</v>
      </c>
      <c r="F935" s="492">
        <v>3294404</v>
      </c>
      <c r="G935" s="490" t="s">
        <v>2794</v>
      </c>
    </row>
    <row r="936" spans="2:7" ht="25.5">
      <c r="B936" s="260" t="s">
        <v>3197</v>
      </c>
      <c r="C936" s="489" t="s">
        <v>2802</v>
      </c>
      <c r="D936" s="490" t="s">
        <v>3199</v>
      </c>
      <c r="E936" s="491" t="s">
        <v>43</v>
      </c>
      <c r="F936" s="492">
        <v>3511246</v>
      </c>
      <c r="G936" s="490" t="s">
        <v>2794</v>
      </c>
    </row>
    <row r="937" spans="2:7" ht="25.5">
      <c r="B937" s="260" t="s">
        <v>3197</v>
      </c>
      <c r="C937" s="489" t="s">
        <v>2803</v>
      </c>
      <c r="D937" s="490" t="s">
        <v>3199</v>
      </c>
      <c r="E937" s="491" t="s">
        <v>43</v>
      </c>
      <c r="F937" s="492">
        <v>3282556</v>
      </c>
      <c r="G937" s="490" t="s">
        <v>2794</v>
      </c>
    </row>
    <row r="938" spans="2:7" ht="25.5">
      <c r="B938" s="260" t="s">
        <v>3197</v>
      </c>
      <c r="C938" s="489" t="s">
        <v>2804</v>
      </c>
      <c r="D938" s="490" t="s">
        <v>3199</v>
      </c>
      <c r="E938" s="491" t="s">
        <v>43</v>
      </c>
      <c r="F938" s="492">
        <v>2347113</v>
      </c>
      <c r="G938" s="490" t="s">
        <v>2794</v>
      </c>
    </row>
    <row r="939" spans="2:7" ht="25.5">
      <c r="B939" s="260" t="s">
        <v>3197</v>
      </c>
      <c r="C939" s="489" t="s">
        <v>2805</v>
      </c>
      <c r="D939" s="490" t="s">
        <v>3199</v>
      </c>
      <c r="E939" s="491" t="s">
        <v>43</v>
      </c>
      <c r="F939" s="492">
        <v>2391538</v>
      </c>
      <c r="G939" s="490" t="s">
        <v>2794</v>
      </c>
    </row>
    <row r="940" spans="2:7" ht="25.5">
      <c r="B940" s="260" t="s">
        <v>3197</v>
      </c>
      <c r="C940" s="489" t="s">
        <v>2806</v>
      </c>
      <c r="D940" s="490" t="s">
        <v>3199</v>
      </c>
      <c r="E940" s="491" t="s">
        <v>43</v>
      </c>
      <c r="F940" s="492">
        <v>4011779</v>
      </c>
      <c r="G940" s="490" t="s">
        <v>2794</v>
      </c>
    </row>
    <row r="941" spans="2:7" ht="25.5">
      <c r="B941" s="260" t="s">
        <v>3197</v>
      </c>
      <c r="C941" s="489" t="s">
        <v>2807</v>
      </c>
      <c r="D941" s="490" t="s">
        <v>3199</v>
      </c>
      <c r="E941" s="491" t="s">
        <v>43</v>
      </c>
      <c r="F941" s="492">
        <v>4059557</v>
      </c>
      <c r="G941" s="490" t="s">
        <v>2794</v>
      </c>
    </row>
    <row r="942" spans="2:7">
      <c r="B942" s="265"/>
      <c r="C942" s="275"/>
      <c r="D942" s="265"/>
      <c r="E942" s="493"/>
      <c r="F942" s="494">
        <f>SUM(F932:F941)</f>
        <v>45939461</v>
      </c>
      <c r="G942" s="265"/>
    </row>
    <row r="943" spans="2:7">
      <c r="B943" s="265"/>
      <c r="C943" s="275"/>
      <c r="D943" s="265"/>
      <c r="E943" s="493"/>
      <c r="F943" s="265"/>
      <c r="G943" s="265"/>
    </row>
    <row r="944" spans="2:7">
      <c r="B944" s="260" t="s">
        <v>3197</v>
      </c>
      <c r="C944" s="489" t="s">
        <v>2819</v>
      </c>
      <c r="D944" s="490" t="s">
        <v>3199</v>
      </c>
      <c r="E944" s="491" t="s">
        <v>43</v>
      </c>
      <c r="F944" s="492">
        <v>21252151</v>
      </c>
      <c r="G944" s="490" t="s">
        <v>3200</v>
      </c>
    </row>
    <row r="945" spans="2:7">
      <c r="B945" s="260" t="s">
        <v>3198</v>
      </c>
      <c r="C945" s="489" t="s">
        <v>2820</v>
      </c>
      <c r="D945" s="490" t="s">
        <v>3199</v>
      </c>
      <c r="E945" s="491" t="s">
        <v>43</v>
      </c>
      <c r="F945" s="492">
        <v>54895093</v>
      </c>
      <c r="G945" s="490" t="s">
        <v>3200</v>
      </c>
    </row>
    <row r="946" spans="2:7">
      <c r="B946" s="260" t="s">
        <v>3198</v>
      </c>
      <c r="C946" s="489" t="s">
        <v>2821</v>
      </c>
      <c r="D946" s="490" t="s">
        <v>3199</v>
      </c>
      <c r="E946" s="491" t="s">
        <v>43</v>
      </c>
      <c r="F946" s="492">
        <v>6433432</v>
      </c>
      <c r="G946" s="490" t="s">
        <v>3200</v>
      </c>
    </row>
    <row r="947" spans="2:7">
      <c r="B947" s="260" t="s">
        <v>3198</v>
      </c>
      <c r="C947" s="489" t="s">
        <v>2822</v>
      </c>
      <c r="D947" s="490" t="s">
        <v>3199</v>
      </c>
      <c r="E947" s="491" t="s">
        <v>43</v>
      </c>
      <c r="F947" s="492">
        <v>23954473</v>
      </c>
      <c r="G947" s="490" t="s">
        <v>3200</v>
      </c>
    </row>
    <row r="948" spans="2:7">
      <c r="B948" s="260" t="s">
        <v>3197</v>
      </c>
      <c r="C948" s="489" t="s">
        <v>2823</v>
      </c>
      <c r="D948" s="490" t="s">
        <v>3199</v>
      </c>
      <c r="E948" s="491" t="s">
        <v>43</v>
      </c>
      <c r="F948" s="492">
        <v>6713292</v>
      </c>
      <c r="G948" s="490" t="s">
        <v>3200</v>
      </c>
    </row>
    <row r="949" spans="2:7">
      <c r="B949" s="260" t="s">
        <v>3197</v>
      </c>
      <c r="C949" s="489" t="s">
        <v>2824</v>
      </c>
      <c r="D949" s="490" t="s">
        <v>3199</v>
      </c>
      <c r="E949" s="491" t="s">
        <v>43</v>
      </c>
      <c r="F949" s="492">
        <v>6724191</v>
      </c>
      <c r="G949" s="490" t="s">
        <v>3200</v>
      </c>
    </row>
    <row r="950" spans="2:7">
      <c r="B950" s="265"/>
      <c r="C950" s="275"/>
      <c r="D950" s="265"/>
      <c r="E950" s="262"/>
      <c r="F950" s="494">
        <f>SUM(F944:F949)</f>
        <v>119972632</v>
      </c>
      <c r="G950" s="265"/>
    </row>
    <row r="951" spans="2:7">
      <c r="B951" s="265"/>
      <c r="C951" s="275"/>
      <c r="D951" s="265"/>
      <c r="E951" s="262"/>
      <c r="F951" s="265"/>
      <c r="G951" s="265"/>
    </row>
    <row r="952" spans="2:7" ht="38.25">
      <c r="B952" s="260" t="s">
        <v>3197</v>
      </c>
      <c r="C952" s="489" t="s">
        <v>2825</v>
      </c>
      <c r="D952" s="490" t="s">
        <v>3199</v>
      </c>
      <c r="E952" s="491" t="s">
        <v>43</v>
      </c>
      <c r="F952" s="492">
        <v>6727596</v>
      </c>
      <c r="G952" s="490" t="s">
        <v>3201</v>
      </c>
    </row>
    <row r="953" spans="2:7" ht="38.25">
      <c r="B953" s="260" t="s">
        <v>3197</v>
      </c>
      <c r="C953" s="489" t="s">
        <v>2826</v>
      </c>
      <c r="D953" s="490" t="s">
        <v>3199</v>
      </c>
      <c r="E953" s="491" t="s">
        <v>43</v>
      </c>
      <c r="F953" s="492">
        <v>6703249</v>
      </c>
      <c r="G953" s="490" t="s">
        <v>3201</v>
      </c>
    </row>
    <row r="954" spans="2:7" ht="38.25">
      <c r="B954" s="260" t="s">
        <v>3197</v>
      </c>
      <c r="C954" s="489" t="s">
        <v>2827</v>
      </c>
      <c r="D954" s="490" t="s">
        <v>3199</v>
      </c>
      <c r="E954" s="491" t="s">
        <v>43</v>
      </c>
      <c r="F954" s="492">
        <v>6728169</v>
      </c>
      <c r="G954" s="490" t="s">
        <v>3201</v>
      </c>
    </row>
    <row r="955" spans="2:7" ht="38.25">
      <c r="B955" s="260" t="s">
        <v>3197</v>
      </c>
      <c r="C955" s="489" t="s">
        <v>2828</v>
      </c>
      <c r="D955" s="490" t="s">
        <v>3199</v>
      </c>
      <c r="E955" s="491" t="s">
        <v>43</v>
      </c>
      <c r="F955" s="492">
        <v>6687498</v>
      </c>
      <c r="G955" s="490" t="s">
        <v>3201</v>
      </c>
    </row>
    <row r="956" spans="2:7">
      <c r="B956" s="265"/>
      <c r="C956" s="265"/>
      <c r="D956" s="265"/>
      <c r="E956" s="265"/>
      <c r="F956" s="494">
        <f>SUM(F952:F955)</f>
        <v>26846512</v>
      </c>
      <c r="G956" s="265"/>
    </row>
    <row r="957" spans="2:7">
      <c r="B957" s="265"/>
      <c r="C957" s="265"/>
      <c r="D957" s="265"/>
      <c r="E957" s="265"/>
      <c r="F957" s="265"/>
      <c r="G957" s="265"/>
    </row>
    <row r="958" spans="2:7" ht="15.75" thickBot="1">
      <c r="B958" s="265"/>
      <c r="C958" s="265"/>
      <c r="D958" s="495" t="s">
        <v>160</v>
      </c>
      <c r="E958" s="265"/>
      <c r="F958" s="496">
        <f>+F942+F950+F956</f>
        <v>192758605</v>
      </c>
      <c r="G958" s="265"/>
    </row>
    <row r="959" spans="2:7" ht="15.75" thickTop="1">
      <c r="B959" s="265"/>
      <c r="C959" s="466"/>
      <c r="D959" s="466"/>
      <c r="E959" s="265"/>
      <c r="F959" s="265"/>
      <c r="G959" s="265"/>
    </row>
    <row r="960" spans="2:7">
      <c r="B960" s="265"/>
      <c r="C960" s="466"/>
      <c r="D960" s="466"/>
      <c r="E960" s="265"/>
      <c r="F960" s="265"/>
      <c r="G960" s="265"/>
    </row>
    <row r="961" spans="2:7">
      <c r="B961" s="265"/>
      <c r="C961" s="466"/>
      <c r="D961" s="466"/>
      <c r="E961" s="265"/>
      <c r="F961" s="265"/>
      <c r="G961" s="265"/>
    </row>
    <row r="962" spans="2:7">
      <c r="B962" s="786">
        <v>45657</v>
      </c>
      <c r="C962" s="787"/>
      <c r="D962" s="787"/>
      <c r="E962" s="787"/>
      <c r="F962" s="787"/>
      <c r="G962" s="788"/>
    </row>
    <row r="963" spans="2:7" ht="38.25">
      <c r="B963" s="277" t="s">
        <v>3193</v>
      </c>
      <c r="C963" s="277" t="s">
        <v>3194</v>
      </c>
      <c r="D963" s="277" t="s">
        <v>3195</v>
      </c>
      <c r="E963" s="277" t="s">
        <v>39</v>
      </c>
      <c r="F963" s="419" t="s">
        <v>3669</v>
      </c>
      <c r="G963" s="277" t="s">
        <v>3196</v>
      </c>
    </row>
    <row r="964" spans="2:7" ht="25.5">
      <c r="B964" s="260" t="s">
        <v>3197</v>
      </c>
      <c r="C964" s="489" t="s">
        <v>2798</v>
      </c>
      <c r="D964" s="490" t="s">
        <v>3199</v>
      </c>
      <c r="E964" s="491" t="s">
        <v>43</v>
      </c>
      <c r="F964" s="492">
        <v>23033954.738141287</v>
      </c>
      <c r="G964" s="490" t="s">
        <v>2794</v>
      </c>
    </row>
    <row r="965" spans="2:7" ht="25.5">
      <c r="B965" s="260" t="s">
        <v>3198</v>
      </c>
      <c r="C965" s="489" t="s">
        <v>2799</v>
      </c>
      <c r="D965" s="490" t="s">
        <v>3199</v>
      </c>
      <c r="E965" s="491" t="s">
        <v>43</v>
      </c>
      <c r="F965" s="492">
        <v>426981.76235138933</v>
      </c>
      <c r="G965" s="490" t="s">
        <v>2794</v>
      </c>
    </row>
    <row r="966" spans="2:7" ht="25.5">
      <c r="B966" s="260" t="s">
        <v>3198</v>
      </c>
      <c r="C966" s="489" t="s">
        <v>2800</v>
      </c>
      <c r="D966" s="490" t="s">
        <v>3199</v>
      </c>
      <c r="E966" s="491" t="s">
        <v>43</v>
      </c>
      <c r="F966" s="492">
        <v>616792.40090642252</v>
      </c>
      <c r="G966" s="490" t="s">
        <v>2794</v>
      </c>
    </row>
    <row r="967" spans="2:7" ht="25.5">
      <c r="B967" s="260" t="s">
        <v>3197</v>
      </c>
      <c r="C967" s="489" t="s">
        <v>2801</v>
      </c>
      <c r="D967" s="490" t="s">
        <v>3199</v>
      </c>
      <c r="E967" s="491" t="s">
        <v>43</v>
      </c>
      <c r="F967" s="492">
        <v>3444257.749498609</v>
      </c>
      <c r="G967" s="490" t="s">
        <v>2794</v>
      </c>
    </row>
    <row r="968" spans="2:7" ht="25.5">
      <c r="B968" s="260" t="s">
        <v>3197</v>
      </c>
      <c r="C968" s="489" t="s">
        <v>2802</v>
      </c>
      <c r="D968" s="490" t="s">
        <v>3199</v>
      </c>
      <c r="E968" s="491" t="s">
        <v>43</v>
      </c>
      <c r="F968" s="492">
        <v>3670963.2794263572</v>
      </c>
      <c r="G968" s="490" t="s">
        <v>2794</v>
      </c>
    </row>
    <row r="969" spans="2:7" ht="25.5">
      <c r="B969" s="260" t="s">
        <v>3197</v>
      </c>
      <c r="C969" s="489" t="s">
        <v>2803</v>
      </c>
      <c r="D969" s="490" t="s">
        <v>3199</v>
      </c>
      <c r="E969" s="491" t="s">
        <v>43</v>
      </c>
      <c r="F969" s="492">
        <v>3431871.3274077806</v>
      </c>
      <c r="G969" s="490" t="s">
        <v>2794</v>
      </c>
    </row>
    <row r="970" spans="2:7" ht="25.5">
      <c r="B970" s="260" t="s">
        <v>3197</v>
      </c>
      <c r="C970" s="489" t="s">
        <v>2804</v>
      </c>
      <c r="D970" s="490" t="s">
        <v>3199</v>
      </c>
      <c r="E970" s="491" t="s">
        <v>43</v>
      </c>
      <c r="F970" s="492">
        <v>2453877.0361545705</v>
      </c>
      <c r="G970" s="490" t="s">
        <v>2794</v>
      </c>
    </row>
    <row r="971" spans="2:7" ht="25.5">
      <c r="B971" s="260" t="s">
        <v>3197</v>
      </c>
      <c r="C971" s="489" t="s">
        <v>2805</v>
      </c>
      <c r="D971" s="490" t="s">
        <v>3199</v>
      </c>
      <c r="E971" s="491" t="s">
        <v>43</v>
      </c>
      <c r="F971" s="492">
        <v>2500323.1409117612</v>
      </c>
      <c r="G971" s="490" t="s">
        <v>2794</v>
      </c>
    </row>
    <row r="972" spans="2:7" ht="25.5">
      <c r="B972" s="260" t="s">
        <v>3197</v>
      </c>
      <c r="C972" s="489" t="s">
        <v>2806</v>
      </c>
      <c r="D972" s="490" t="s">
        <v>3199</v>
      </c>
      <c r="E972" s="491" t="s">
        <v>43</v>
      </c>
      <c r="F972" s="492">
        <v>4194264.7584187607</v>
      </c>
      <c r="G972" s="490" t="s">
        <v>2794</v>
      </c>
    </row>
    <row r="973" spans="2:7" ht="25.5">
      <c r="B973" s="260" t="s">
        <v>3197</v>
      </c>
      <c r="C973" s="489" t="s">
        <v>2807</v>
      </c>
      <c r="D973" s="490" t="s">
        <v>3199</v>
      </c>
      <c r="E973" s="491" t="s">
        <v>43</v>
      </c>
      <c r="F973" s="492">
        <v>4244215.9299179194</v>
      </c>
      <c r="G973" s="490" t="s">
        <v>2794</v>
      </c>
    </row>
    <row r="974" spans="2:7">
      <c r="B974" s="265"/>
      <c r="C974" s="275"/>
      <c r="D974" s="265"/>
      <c r="E974" s="493"/>
      <c r="F974" s="494">
        <f>SUM(F964:F973)</f>
        <v>48017502.123134851</v>
      </c>
      <c r="G974" s="265"/>
    </row>
    <row r="975" spans="2:7">
      <c r="B975" s="265"/>
      <c r="C975" s="275"/>
      <c r="D975" s="265"/>
      <c r="E975" s="493"/>
      <c r="F975" s="265"/>
      <c r="G975" s="265"/>
    </row>
    <row r="976" spans="2:7">
      <c r="B976" s="260" t="s">
        <v>3197</v>
      </c>
      <c r="C976" s="489" t="s">
        <v>2819</v>
      </c>
      <c r="D976" s="490" t="s">
        <v>3199</v>
      </c>
      <c r="E976" s="491" t="s">
        <v>43</v>
      </c>
      <c r="F976" s="492">
        <v>22218857.570672914</v>
      </c>
      <c r="G976" s="490" t="s">
        <v>3200</v>
      </c>
    </row>
    <row r="977" spans="2:7">
      <c r="B977" s="260" t="s">
        <v>3198</v>
      </c>
      <c r="C977" s="489" t="s">
        <v>2820</v>
      </c>
      <c r="D977" s="490" t="s">
        <v>3199</v>
      </c>
      <c r="E977" s="491" t="s">
        <v>43</v>
      </c>
      <c r="F977" s="492">
        <v>56759783.561360002</v>
      </c>
      <c r="G977" s="490" t="s">
        <v>3200</v>
      </c>
    </row>
    <row r="978" spans="2:7">
      <c r="B978" s="260" t="s">
        <v>3198</v>
      </c>
      <c r="C978" s="489" t="s">
        <v>2821</v>
      </c>
      <c r="D978" s="490" t="s">
        <v>3199</v>
      </c>
      <c r="E978" s="491" t="s">
        <v>43</v>
      </c>
      <c r="F978" s="492">
        <v>6651964.0967155555</v>
      </c>
      <c r="G978" s="490" t="s">
        <v>3200</v>
      </c>
    </row>
    <row r="979" spans="2:7">
      <c r="B979" s="260" t="s">
        <v>3198</v>
      </c>
      <c r="C979" s="489" t="s">
        <v>2822</v>
      </c>
      <c r="D979" s="490" t="s">
        <v>3199</v>
      </c>
      <c r="E979" s="491" t="s">
        <v>43</v>
      </c>
      <c r="F979" s="492">
        <v>24768164.625500001</v>
      </c>
      <c r="G979" s="490" t="s">
        <v>3200</v>
      </c>
    </row>
    <row r="980" spans="2:7">
      <c r="B980" s="260" t="s">
        <v>3197</v>
      </c>
      <c r="C980" s="489" t="s">
        <v>2823</v>
      </c>
      <c r="D980" s="490" t="s">
        <v>3199</v>
      </c>
      <c r="E980" s="491" t="s">
        <v>43</v>
      </c>
      <c r="F980" s="492">
        <f>7018662.07392</f>
        <v>7018662.0739200003</v>
      </c>
      <c r="G980" s="490" t="s">
        <v>3200</v>
      </c>
    </row>
    <row r="981" spans="2:7">
      <c r="B981" s="260" t="s">
        <v>3197</v>
      </c>
      <c r="C981" s="489" t="s">
        <v>2824</v>
      </c>
      <c r="D981" s="490" t="s">
        <v>3199</v>
      </c>
      <c r="E981" s="491" t="s">
        <v>43</v>
      </c>
      <c r="F981" s="492">
        <f>7030057.74408</f>
        <v>7030057.7440799996</v>
      </c>
      <c r="G981" s="490" t="s">
        <v>3200</v>
      </c>
    </row>
    <row r="982" spans="2:7">
      <c r="B982" s="265"/>
      <c r="C982" s="275"/>
      <c r="D982" s="265"/>
      <c r="E982" s="262"/>
      <c r="F982" s="494">
        <f>SUM(F976:F981)</f>
        <v>124447489.67224845</v>
      </c>
      <c r="G982" s="265"/>
    </row>
    <row r="983" spans="2:7">
      <c r="B983" s="265"/>
      <c r="C983" s="275"/>
      <c r="D983" s="265"/>
      <c r="E983" s="262"/>
      <c r="F983" s="265"/>
      <c r="G983" s="265"/>
    </row>
    <row r="984" spans="2:7" ht="38.25">
      <c r="B984" s="260" t="s">
        <v>3197</v>
      </c>
      <c r="C984" s="489" t="s">
        <v>2825</v>
      </c>
      <c r="D984" s="490" t="s">
        <v>3199</v>
      </c>
      <c r="E984" s="491" t="s">
        <v>43</v>
      </c>
      <c r="F984" s="492">
        <v>7033616.99376</v>
      </c>
      <c r="G984" s="490" t="s">
        <v>3201</v>
      </c>
    </row>
    <row r="985" spans="2:7" ht="38.25">
      <c r="B985" s="260" t="s">
        <v>3197</v>
      </c>
      <c r="C985" s="489" t="s">
        <v>2826</v>
      </c>
      <c r="D985" s="490" t="s">
        <v>3199</v>
      </c>
      <c r="E985" s="491" t="s">
        <v>43</v>
      </c>
      <c r="F985" s="492">
        <v>7008162.8349599987</v>
      </c>
      <c r="G985" s="490" t="s">
        <v>3201</v>
      </c>
    </row>
    <row r="986" spans="2:7" ht="38.25">
      <c r="B986" s="260" t="s">
        <v>3197</v>
      </c>
      <c r="C986" s="489" t="s">
        <v>2827</v>
      </c>
      <c r="D986" s="490" t="s">
        <v>3199</v>
      </c>
      <c r="E986" s="491" t="s">
        <v>43</v>
      </c>
      <c r="F986" s="492">
        <v>7034216.574</v>
      </c>
      <c r="G986" s="490" t="s">
        <v>3201</v>
      </c>
    </row>
    <row r="987" spans="2:7" ht="38.25">
      <c r="B987" s="260" t="s">
        <v>3197</v>
      </c>
      <c r="C987" s="489" t="s">
        <v>2828</v>
      </c>
      <c r="D987" s="490" t="s">
        <v>3199</v>
      </c>
      <c r="E987" s="491" t="s">
        <v>43</v>
      </c>
      <c r="F987" s="492">
        <v>6991695.3355200002</v>
      </c>
      <c r="G987" s="490" t="s">
        <v>3201</v>
      </c>
    </row>
    <row r="988" spans="2:7">
      <c r="B988" s="265"/>
      <c r="C988" s="265"/>
      <c r="D988" s="265"/>
      <c r="E988" s="265"/>
      <c r="F988" s="494">
        <f>SUM(F984:F987)</f>
        <v>28067691.73824</v>
      </c>
      <c r="G988" s="265"/>
    </row>
    <row r="989" spans="2:7">
      <c r="B989" s="265"/>
      <c r="C989" s="265"/>
      <c r="D989" s="265"/>
      <c r="E989" s="265"/>
      <c r="F989" s="265"/>
      <c r="G989" s="265"/>
    </row>
    <row r="990" spans="2:7" ht="15.75" thickBot="1">
      <c r="B990" s="265"/>
      <c r="C990" s="265"/>
      <c r="D990" s="495" t="s">
        <v>160</v>
      </c>
      <c r="E990" s="265"/>
      <c r="F990" s="496">
        <f>+F974+F982+F988</f>
        <v>200532683.53362331</v>
      </c>
      <c r="G990" s="265"/>
    </row>
    <row r="991" spans="2:7" ht="15.75" thickTop="1">
      <c r="B991" s="265"/>
      <c r="C991" s="265"/>
      <c r="D991" s="265"/>
      <c r="E991" s="265"/>
      <c r="F991" s="497"/>
      <c r="G991" s="265"/>
    </row>
    <row r="992" spans="2:7">
      <c r="B992" s="265"/>
      <c r="C992" s="265"/>
      <c r="D992" s="265"/>
      <c r="E992" s="265"/>
      <c r="F992" s="497"/>
      <c r="G992" s="265"/>
    </row>
    <row r="993" spans="2:8">
      <c r="B993" s="265"/>
      <c r="C993" s="265"/>
      <c r="D993" s="265"/>
      <c r="E993" s="265"/>
      <c r="F993" s="497"/>
      <c r="G993" s="265"/>
      <c r="H993" s="144"/>
    </row>
    <row r="994" spans="2:8">
      <c r="B994" s="287" t="s">
        <v>3828</v>
      </c>
      <c r="C994" s="287"/>
      <c r="D994" s="498"/>
      <c r="E994" s="498"/>
      <c r="F994" s="498"/>
      <c r="G994" s="498"/>
      <c r="H994" s="144"/>
    </row>
    <row r="995" spans="2:8" ht="17.45" customHeight="1">
      <c r="B995" s="499"/>
      <c r="C995" s="500"/>
      <c r="D995" s="144"/>
      <c r="E995" s="144"/>
      <c r="F995" s="265"/>
      <c r="G995" s="144"/>
      <c r="H995" s="144"/>
    </row>
    <row r="996" spans="2:8" ht="53.45" customHeight="1">
      <c r="B996" s="780" t="s">
        <v>3867</v>
      </c>
      <c r="C996" s="780"/>
      <c r="D996" s="780"/>
      <c r="E996" s="780"/>
      <c r="F996" s="780"/>
      <c r="G996" s="780"/>
      <c r="H996" s="144"/>
    </row>
    <row r="997" spans="2:8">
      <c r="B997" s="501"/>
      <c r="C997" s="501"/>
      <c r="D997" s="501"/>
      <c r="E997" s="501"/>
      <c r="F997" s="265"/>
      <c r="G997" s="144"/>
      <c r="H997" s="260"/>
    </row>
    <row r="998" spans="2:8" ht="24.6" customHeight="1">
      <c r="B998" s="502" t="s">
        <v>2809</v>
      </c>
      <c r="C998" s="503" t="s">
        <v>2810</v>
      </c>
      <c r="D998" s="144"/>
      <c r="E998" s="144"/>
      <c r="F998" s="265"/>
      <c r="G998" s="144"/>
    </row>
    <row r="999" spans="2:8" ht="10.9" customHeight="1">
      <c r="B999" s="504"/>
      <c r="C999" s="505" t="s">
        <v>3667</v>
      </c>
      <c r="D999" s="144"/>
      <c r="E999" s="144"/>
      <c r="F999" s="265"/>
      <c r="G999" s="144"/>
    </row>
    <row r="1000" spans="2:8">
      <c r="B1000" s="506" t="s">
        <v>2811</v>
      </c>
      <c r="C1000" s="507">
        <v>1594168.5948529462</v>
      </c>
      <c r="D1000" s="144"/>
      <c r="E1000" s="265"/>
      <c r="F1000" s="265"/>
      <c r="G1000" s="144"/>
    </row>
    <row r="1001" spans="2:8">
      <c r="B1001" s="508" t="s">
        <v>2812</v>
      </c>
      <c r="C1001" s="509">
        <v>1220562.7086717277</v>
      </c>
      <c r="D1001" s="144"/>
      <c r="E1001" s="265"/>
      <c r="F1001" s="265"/>
      <c r="G1001" s="144"/>
    </row>
    <row r="1002" spans="2:8">
      <c r="B1002" s="144"/>
      <c r="C1002" s="500"/>
      <c r="D1002" s="144"/>
      <c r="E1002" s="265"/>
      <c r="F1002" s="265"/>
      <c r="G1002" s="144"/>
    </row>
    <row r="1003" spans="2:8" ht="37.9" customHeight="1">
      <c r="B1003" s="780" t="s">
        <v>3868</v>
      </c>
      <c r="C1003" s="780"/>
      <c r="D1003" s="780"/>
      <c r="E1003" s="780"/>
      <c r="F1003" s="780"/>
      <c r="G1003" s="780"/>
    </row>
    <row r="1004" spans="2:8">
      <c r="B1004" s="510"/>
      <c r="C1004" s="501"/>
      <c r="D1004" s="501"/>
      <c r="E1004" s="501"/>
      <c r="F1004" s="265"/>
      <c r="G1004" s="144"/>
    </row>
    <row r="1005" spans="2:8" ht="24.6" customHeight="1">
      <c r="B1005" s="502" t="s">
        <v>2809</v>
      </c>
      <c r="C1005" s="503" t="s">
        <v>2810</v>
      </c>
      <c r="D1005" s="144"/>
      <c r="E1005" s="144"/>
      <c r="F1005" s="265"/>
      <c r="G1005" s="144"/>
    </row>
    <row r="1006" spans="2:8" ht="10.9" customHeight="1">
      <c r="B1006" s="504"/>
      <c r="C1006" s="505" t="s">
        <v>3667</v>
      </c>
      <c r="D1006" s="144"/>
      <c r="E1006" s="144"/>
      <c r="F1006" s="265"/>
      <c r="G1006" s="144"/>
    </row>
    <row r="1007" spans="2:8">
      <c r="B1007" s="506" t="s">
        <v>2813</v>
      </c>
      <c r="C1007" s="507">
        <v>5946963.2518805219</v>
      </c>
      <c r="D1007" s="144"/>
      <c r="E1007" s="144"/>
      <c r="F1007" s="265"/>
      <c r="G1007" s="144"/>
    </row>
    <row r="1008" spans="2:8">
      <c r="B1008" s="508" t="s">
        <v>2814</v>
      </c>
      <c r="C1008" s="509">
        <v>19150727.085789502</v>
      </c>
      <c r="D1008" s="144"/>
      <c r="E1008" s="144"/>
      <c r="F1008" s="265"/>
      <c r="G1008" s="144"/>
    </row>
    <row r="1009" spans="2:7">
      <c r="B1009" s="337"/>
      <c r="C1009" s="500"/>
      <c r="D1009" s="144"/>
      <c r="E1009" s="144"/>
      <c r="F1009" s="265"/>
      <c r="G1009" s="144"/>
    </row>
    <row r="1010" spans="2:7" ht="37.9" customHeight="1">
      <c r="B1010" s="780" t="s">
        <v>3869</v>
      </c>
      <c r="C1010" s="780"/>
      <c r="D1010" s="780"/>
      <c r="E1010" s="780"/>
      <c r="F1010" s="780"/>
      <c r="G1010" s="780"/>
    </row>
    <row r="1011" spans="2:7">
      <c r="B1011" s="510"/>
      <c r="C1011" s="501"/>
      <c r="D1011" s="501"/>
      <c r="E1011" s="501"/>
      <c r="F1011" s="265"/>
      <c r="G1011" s="144"/>
    </row>
    <row r="1012" spans="2:7" ht="24.6" customHeight="1">
      <c r="B1012" s="502" t="s">
        <v>2809</v>
      </c>
      <c r="C1012" s="503" t="s">
        <v>2810</v>
      </c>
      <c r="D1012" s="144"/>
      <c r="E1012" s="144"/>
      <c r="F1012" s="265"/>
      <c r="G1012" s="144"/>
    </row>
    <row r="1013" spans="2:7" ht="10.9" customHeight="1">
      <c r="B1013" s="504"/>
      <c r="C1013" s="505" t="s">
        <v>3667</v>
      </c>
      <c r="D1013" s="144"/>
      <c r="E1013" s="144"/>
      <c r="F1013" s="265"/>
      <c r="G1013" s="144"/>
    </row>
    <row r="1014" spans="2:7">
      <c r="B1014" s="508" t="s">
        <v>2815</v>
      </c>
      <c r="C1014" s="509">
        <v>5254270.5949445385</v>
      </c>
      <c r="D1014" s="501"/>
      <c r="E1014" s="144"/>
      <c r="F1014" s="265"/>
      <c r="G1014" s="144"/>
    </row>
    <row r="1015" spans="2:7">
      <c r="B1015" s="144"/>
      <c r="C1015" s="500"/>
      <c r="D1015" s="144"/>
      <c r="E1015" s="144"/>
      <c r="F1015" s="265"/>
      <c r="G1015" s="144"/>
    </row>
    <row r="1016" spans="2:7" ht="38.450000000000003" customHeight="1">
      <c r="B1016" s="780" t="s">
        <v>3870</v>
      </c>
      <c r="C1016" s="780"/>
      <c r="D1016" s="780"/>
      <c r="E1016" s="780"/>
      <c r="F1016" s="780"/>
      <c r="G1016" s="780"/>
    </row>
    <row r="1017" spans="2:7" ht="22.15" customHeight="1">
      <c r="B1017" s="144"/>
      <c r="C1017" s="501"/>
      <c r="D1017" s="144"/>
      <c r="E1017" s="501"/>
      <c r="F1017" s="265"/>
      <c r="G1017" s="144"/>
    </row>
    <row r="1018" spans="2:7" ht="24.6" customHeight="1">
      <c r="B1018" s="502" t="s">
        <v>2809</v>
      </c>
      <c r="C1018" s="503" t="s">
        <v>2810</v>
      </c>
      <c r="D1018" s="144"/>
      <c r="E1018" s="144"/>
      <c r="F1018" s="265"/>
      <c r="G1018" s="144"/>
    </row>
    <row r="1019" spans="2:7" ht="10.9" customHeight="1">
      <c r="B1019" s="504"/>
      <c r="C1019" s="505" t="s">
        <v>3667</v>
      </c>
      <c r="D1019" s="144"/>
      <c r="E1019" s="144"/>
      <c r="F1019" s="265"/>
      <c r="G1019" s="144"/>
    </row>
    <row r="1020" spans="2:7">
      <c r="B1020" s="506" t="s">
        <v>2816</v>
      </c>
      <c r="C1020" s="507">
        <v>2693280.3700670246</v>
      </c>
      <c r="D1020" s="144"/>
      <c r="E1020" s="144"/>
      <c r="F1020" s="265"/>
      <c r="G1020" s="144"/>
    </row>
    <row r="1021" spans="2:7">
      <c r="B1021" s="508" t="s">
        <v>2817</v>
      </c>
      <c r="C1021" s="509">
        <v>2111847.1956218844</v>
      </c>
      <c r="D1021" s="144"/>
      <c r="E1021" s="144"/>
      <c r="F1021" s="265"/>
      <c r="G1021" s="144"/>
    </row>
    <row r="1022" spans="2:7">
      <c r="B1022" s="144"/>
      <c r="C1022" s="500"/>
      <c r="D1022" s="144"/>
      <c r="E1022" s="144"/>
      <c r="F1022" s="265"/>
      <c r="G1022" s="144"/>
    </row>
    <row r="1024" spans="2:7">
      <c r="B1024" s="320" t="s">
        <v>3202</v>
      </c>
      <c r="C1024" s="144"/>
      <c r="D1024" s="251"/>
      <c r="E1024" s="251"/>
      <c r="F1024" s="144"/>
      <c r="G1024" s="144"/>
    </row>
    <row r="1025" spans="2:9">
      <c r="B1025" s="144"/>
      <c r="C1025" s="144"/>
      <c r="D1025" s="144"/>
      <c r="E1025" s="144"/>
      <c r="F1025" s="144"/>
      <c r="G1025" s="144"/>
    </row>
    <row r="1026" spans="2:9" ht="29.45" customHeight="1">
      <c r="B1026" s="780" t="s">
        <v>3871</v>
      </c>
      <c r="C1026" s="780"/>
      <c r="D1026" s="780"/>
      <c r="E1026" s="780"/>
      <c r="F1026" s="780"/>
      <c r="G1026" s="780"/>
      <c r="H1026" s="780"/>
      <c r="I1026" s="780"/>
    </row>
    <row r="1027" spans="2:9">
      <c r="B1027" s="144"/>
      <c r="C1027" s="144"/>
      <c r="D1027" s="144"/>
      <c r="E1027" s="144"/>
      <c r="F1027" s="144"/>
      <c r="G1027" s="144"/>
    </row>
    <row r="1028" spans="2:9">
      <c r="B1028" s="260" t="s">
        <v>3696</v>
      </c>
      <c r="C1028" s="260"/>
      <c r="D1028" s="260"/>
      <c r="E1028" s="260"/>
      <c r="F1028" s="260"/>
      <c r="G1028" s="260"/>
    </row>
    <row r="1029" spans="2:9">
      <c r="B1029" s="260"/>
      <c r="C1029" s="260"/>
      <c r="D1029" s="260"/>
      <c r="E1029" s="260"/>
      <c r="F1029" s="260"/>
      <c r="G1029" s="260"/>
    </row>
    <row r="1030" spans="2:9" ht="25.5">
      <c r="B1030" s="428" t="s">
        <v>3697</v>
      </c>
      <c r="C1030" s="428" t="s">
        <v>3698</v>
      </c>
      <c r="D1030" s="428" t="s">
        <v>3699</v>
      </c>
      <c r="E1030" s="428" t="s">
        <v>17</v>
      </c>
      <c r="F1030" s="428" t="s">
        <v>39</v>
      </c>
      <c r="G1030" s="428" t="s">
        <v>3700</v>
      </c>
      <c r="H1030" s="340" t="s">
        <v>3715</v>
      </c>
    </row>
    <row r="1031" spans="2:9">
      <c r="B1031" s="429" t="s">
        <v>3702</v>
      </c>
      <c r="C1031" s="429" t="s">
        <v>2793</v>
      </c>
      <c r="D1031" s="430">
        <v>45366</v>
      </c>
      <c r="E1031" s="430">
        <v>46097</v>
      </c>
      <c r="F1031" s="426" t="s">
        <v>42</v>
      </c>
      <c r="G1031" s="427">
        <v>230102.27999999997</v>
      </c>
      <c r="H1031" s="427">
        <v>1604042.99388</v>
      </c>
    </row>
    <row r="1032" spans="2:9">
      <c r="B1032" s="144"/>
      <c r="C1032" s="144"/>
      <c r="D1032" s="144"/>
      <c r="E1032" s="144"/>
      <c r="F1032" s="144"/>
      <c r="G1032" s="144"/>
    </row>
    <row r="1034" spans="2:9">
      <c r="B1034" s="320" t="s">
        <v>3206</v>
      </c>
      <c r="C1034" s="144"/>
      <c r="D1034" s="251"/>
      <c r="E1034" s="251"/>
      <c r="F1034" s="144"/>
    </row>
    <row r="1035" spans="2:9">
      <c r="B1035" s="144"/>
      <c r="C1035" s="144"/>
      <c r="D1035" s="144"/>
      <c r="E1035" s="144"/>
      <c r="F1035" s="144"/>
    </row>
    <row r="1036" spans="2:9">
      <c r="B1036" s="743" t="s">
        <v>3044</v>
      </c>
      <c r="C1036" s="743"/>
      <c r="D1036" s="743"/>
      <c r="E1036" s="743"/>
      <c r="F1036" s="743"/>
    </row>
    <row r="1037" spans="2:9">
      <c r="B1037" s="743" t="s">
        <v>3872</v>
      </c>
      <c r="C1037" s="743"/>
      <c r="D1037" s="743"/>
      <c r="E1037" s="743"/>
      <c r="F1037" s="144"/>
    </row>
    <row r="1038" spans="2:9">
      <c r="B1038" s="144"/>
      <c r="C1038" s="144"/>
      <c r="D1038" s="144"/>
      <c r="E1038" s="144"/>
      <c r="F1038" s="144"/>
    </row>
    <row r="1039" spans="2:9">
      <c r="B1039" s="251"/>
      <c r="C1039" s="251"/>
      <c r="D1039" s="772" t="s">
        <v>2840</v>
      </c>
      <c r="E1039" s="772"/>
      <c r="F1039" s="144"/>
    </row>
    <row r="1040" spans="2:9">
      <c r="B1040" s="267" t="s">
        <v>1</v>
      </c>
      <c r="C1040" s="251"/>
      <c r="D1040" s="696">
        <f>D918</f>
        <v>45930</v>
      </c>
      <c r="E1040" s="696">
        <f>E918</f>
        <v>45565</v>
      </c>
      <c r="F1040" s="144"/>
    </row>
    <row r="1041" spans="2:7">
      <c r="B1041" s="265" t="s">
        <v>3245</v>
      </c>
      <c r="C1041" s="144"/>
      <c r="D1041" s="250">
        <v>0</v>
      </c>
      <c r="E1041" s="250">
        <v>0</v>
      </c>
      <c r="F1041" s="144"/>
    </row>
    <row r="1042" spans="2:7" ht="15.75" thickBot="1">
      <c r="B1042" s="267" t="s">
        <v>0</v>
      </c>
      <c r="C1042" s="254"/>
      <c r="D1042" s="253">
        <f>SUM(D1041)</f>
        <v>0</v>
      </c>
      <c r="E1042" s="253">
        <f>SUM(E1041)</f>
        <v>0</v>
      </c>
      <c r="F1042" s="144"/>
    </row>
    <row r="1043" spans="2:7" ht="15.75" thickTop="1">
      <c r="B1043" s="144"/>
      <c r="C1043" s="144"/>
      <c r="D1043" s="256"/>
      <c r="E1043" s="256" t="s">
        <v>2791</v>
      </c>
      <c r="F1043" s="144"/>
    </row>
    <row r="1045" spans="2:7">
      <c r="B1045" s="267" t="s">
        <v>3203</v>
      </c>
      <c r="C1045" s="267"/>
      <c r="D1045" s="267"/>
      <c r="E1045" s="267"/>
    </row>
    <row r="1046" spans="2:7">
      <c r="B1046" s="611"/>
      <c r="C1046" s="611"/>
      <c r="D1046" s="611"/>
      <c r="E1046" s="611"/>
    </row>
    <row r="1047" spans="2:7" ht="39" customHeight="1">
      <c r="B1047" s="780" t="s">
        <v>3873</v>
      </c>
      <c r="C1047" s="780"/>
      <c r="D1047" s="780"/>
      <c r="E1047" s="780"/>
      <c r="F1047" s="780"/>
      <c r="G1047" s="780"/>
    </row>
    <row r="1049" spans="2:7">
      <c r="B1049" s="267" t="s">
        <v>3204</v>
      </c>
      <c r="C1049" s="265"/>
      <c r="E1049" s="267"/>
    </row>
    <row r="1050" spans="2:7">
      <c r="B1050" s="265"/>
      <c r="C1050" s="265"/>
      <c r="D1050" s="265"/>
      <c r="E1050" s="265"/>
    </row>
    <row r="1051" spans="2:7">
      <c r="B1051" s="267" t="s">
        <v>2910</v>
      </c>
      <c r="C1051" s="265"/>
      <c r="D1051" s="265"/>
      <c r="E1051" s="265"/>
    </row>
    <row r="1052" spans="2:7">
      <c r="B1052" s="267"/>
      <c r="C1052" s="265"/>
      <c r="D1052" s="267"/>
      <c r="E1052" s="267"/>
    </row>
    <row r="1053" spans="2:7">
      <c r="B1053" s="265"/>
      <c r="C1053" s="265"/>
      <c r="D1053" s="773" t="s">
        <v>2840</v>
      </c>
      <c r="E1053" s="773"/>
    </row>
    <row r="1054" spans="2:7">
      <c r="B1054" s="417" t="s">
        <v>1</v>
      </c>
      <c r="C1054" s="265"/>
      <c r="D1054" s="696">
        <f>D688</f>
        <v>45930</v>
      </c>
      <c r="E1054" s="696">
        <f>E688</f>
        <v>45657</v>
      </c>
    </row>
    <row r="1055" spans="2:7">
      <c r="B1055" s="267" t="s">
        <v>46</v>
      </c>
      <c r="C1055" s="265"/>
      <c r="D1055" s="265"/>
      <c r="E1055" s="265"/>
    </row>
    <row r="1056" spans="2:7">
      <c r="B1056" s="267" t="s">
        <v>220</v>
      </c>
      <c r="C1056" s="265"/>
      <c r="D1056" s="265"/>
      <c r="E1056" s="265"/>
    </row>
    <row r="1057" spans="2:5">
      <c r="B1057" s="265" t="s">
        <v>3260</v>
      </c>
      <c r="C1057" s="265"/>
      <c r="D1057" s="431">
        <v>1890580.21</v>
      </c>
      <c r="E1057" s="431">
        <v>4206655</v>
      </c>
    </row>
    <row r="1058" spans="2:5">
      <c r="B1058" s="267" t="s">
        <v>2915</v>
      </c>
      <c r="C1058" s="265"/>
      <c r="D1058" s="432">
        <f>+SUM(D1057)</f>
        <v>1890580.21</v>
      </c>
      <c r="E1058" s="432">
        <f>+SUM(E1057)</f>
        <v>4206655</v>
      </c>
    </row>
    <row r="1059" spans="2:5">
      <c r="B1059" s="267"/>
      <c r="C1059" s="265"/>
      <c r="D1059" s="336"/>
      <c r="E1059" s="336"/>
    </row>
    <row r="1060" spans="2:5">
      <c r="B1060" s="267" t="s">
        <v>225</v>
      </c>
      <c r="C1060" s="265"/>
      <c r="D1060" s="336"/>
      <c r="E1060" s="336"/>
    </row>
    <row r="1061" spans="2:5">
      <c r="B1061" s="265" t="s">
        <v>3260</v>
      </c>
      <c r="C1061" s="265"/>
      <c r="D1061" s="431">
        <v>101757019.12752001</v>
      </c>
      <c r="E1061" s="431">
        <v>123775803</v>
      </c>
    </row>
    <row r="1062" spans="2:5">
      <c r="B1062" s="265" t="s">
        <v>3262</v>
      </c>
      <c r="C1062" s="265"/>
      <c r="D1062" s="431">
        <v>74929832.432297096</v>
      </c>
      <c r="E1062" s="431">
        <v>74649017</v>
      </c>
    </row>
    <row r="1063" spans="2:5">
      <c r="B1063" s="267" t="s">
        <v>2838</v>
      </c>
      <c r="C1063" s="265"/>
      <c r="D1063" s="432">
        <f>SUM(D1061:D1062)</f>
        <v>176686851.55981711</v>
      </c>
      <c r="E1063" s="432">
        <f>SUM(E1061:E1062)</f>
        <v>198424820</v>
      </c>
    </row>
    <row r="1064" spans="2:5" ht="15.75" thickBot="1">
      <c r="B1064" s="267" t="s">
        <v>2911</v>
      </c>
      <c r="C1064" s="265"/>
      <c r="D1064" s="433">
        <f>D1058+D1063</f>
        <v>178577431.76981711</v>
      </c>
      <c r="E1064" s="434">
        <f>E1058+E1063</f>
        <v>202631475</v>
      </c>
    </row>
    <row r="1065" spans="2:5" ht="15.75" thickTop="1">
      <c r="B1065" s="267"/>
      <c r="C1065" s="265"/>
      <c r="D1065" s="435"/>
      <c r="E1065" s="436"/>
    </row>
    <row r="1066" spans="2:5" ht="30" customHeight="1">
      <c r="B1066" s="267" t="s">
        <v>47</v>
      </c>
      <c r="C1066" s="265"/>
      <c r="D1066" s="437"/>
      <c r="E1066" s="336"/>
    </row>
    <row r="1067" spans="2:5">
      <c r="B1067" s="267" t="s">
        <v>220</v>
      </c>
      <c r="C1067" s="265"/>
      <c r="D1067" s="437"/>
      <c r="E1067" s="336"/>
    </row>
    <row r="1068" spans="2:5">
      <c r="B1068" s="265" t="s">
        <v>3261</v>
      </c>
      <c r="C1068" s="265"/>
      <c r="D1068" s="431">
        <v>522963.09551000001</v>
      </c>
      <c r="E1068" s="431">
        <v>6144101</v>
      </c>
    </row>
    <row r="1069" spans="2:5">
      <c r="B1069" s="267" t="s">
        <v>2839</v>
      </c>
      <c r="C1069" s="265"/>
      <c r="D1069" s="432">
        <f>+SUM(D1068:D1068)</f>
        <v>522963.09551000001</v>
      </c>
      <c r="E1069" s="432">
        <f>+SUM(E1068:E1068)</f>
        <v>6144101</v>
      </c>
    </row>
    <row r="1070" spans="2:5">
      <c r="B1070" s="265"/>
      <c r="C1070" s="265"/>
      <c r="D1070" s="336"/>
      <c r="E1070" s="336"/>
    </row>
    <row r="1071" spans="2:5">
      <c r="B1071" s="267" t="s">
        <v>225</v>
      </c>
      <c r="C1071" s="265"/>
      <c r="D1071" s="437"/>
      <c r="E1071" s="336"/>
    </row>
    <row r="1072" spans="2:5">
      <c r="B1072" s="265" t="s">
        <v>3261</v>
      </c>
      <c r="C1072" s="265"/>
      <c r="D1072" s="698">
        <v>3344980</v>
      </c>
      <c r="E1072" s="698">
        <v>3344980</v>
      </c>
    </row>
    <row r="1073" spans="2:5">
      <c r="B1073" s="267" t="s">
        <v>3304</v>
      </c>
      <c r="C1073" s="265"/>
      <c r="D1073" s="699">
        <f>+SUM(D1072:D1072)</f>
        <v>3344980</v>
      </c>
      <c r="E1073" s="699">
        <f>+SUM(E1072:E1072)</f>
        <v>3344980</v>
      </c>
    </row>
    <row r="1074" spans="2:5" ht="15.75" thickBot="1">
      <c r="B1074" s="267" t="s">
        <v>3305</v>
      </c>
      <c r="C1074" s="265"/>
      <c r="D1074" s="700">
        <f>D1069+D1073</f>
        <v>3867943.0955099999</v>
      </c>
      <c r="E1074" s="700">
        <f>E1069+E1073</f>
        <v>9489081</v>
      </c>
    </row>
    <row r="1075" spans="2:5" ht="15.75" thickTop="1">
      <c r="B1075" s="265"/>
      <c r="C1075" s="265"/>
      <c r="D1075" s="265"/>
      <c r="E1075" s="265"/>
    </row>
    <row r="1076" spans="2:5">
      <c r="B1076" s="265"/>
      <c r="C1076" s="265"/>
      <c r="D1076" s="265"/>
      <c r="E1076" s="265"/>
    </row>
    <row r="1077" spans="2:5">
      <c r="B1077" s="265"/>
      <c r="C1077" s="265"/>
      <c r="D1077" s="265"/>
      <c r="E1077" s="265"/>
    </row>
    <row r="1078" spans="2:5">
      <c r="B1078" s="267" t="s">
        <v>2912</v>
      </c>
      <c r="C1078" s="265"/>
      <c r="D1078" s="611"/>
      <c r="E1078" s="611"/>
    </row>
    <row r="1079" spans="2:5">
      <c r="B1079" s="265"/>
      <c r="C1079" s="265"/>
      <c r="D1079" s="265"/>
      <c r="E1079" s="265"/>
    </row>
    <row r="1080" spans="2:5">
      <c r="B1080" s="265"/>
      <c r="C1080" s="265"/>
      <c r="D1080" s="773" t="s">
        <v>2840</v>
      </c>
      <c r="E1080" s="773"/>
    </row>
    <row r="1081" spans="2:5">
      <c r="B1081" s="417" t="s">
        <v>241</v>
      </c>
      <c r="C1081" s="265"/>
      <c r="D1081" s="696">
        <f>D1040</f>
        <v>45930</v>
      </c>
      <c r="E1081" s="696">
        <f>E1040</f>
        <v>45565</v>
      </c>
    </row>
    <row r="1082" spans="2:5">
      <c r="B1082" s="265" t="s">
        <v>2916</v>
      </c>
      <c r="C1082" s="265"/>
      <c r="D1082" s="410">
        <v>14365538.839</v>
      </c>
      <c r="E1082" s="250">
        <v>15676467.815999996</v>
      </c>
    </row>
    <row r="1083" spans="2:5">
      <c r="B1083" s="265" t="s">
        <v>2797</v>
      </c>
      <c r="C1083" s="265"/>
      <c r="D1083" s="410">
        <v>364566.93199999997</v>
      </c>
      <c r="E1083" s="250">
        <v>4939431.4800000004</v>
      </c>
    </row>
    <row r="1084" spans="2:5" ht="15.75" thickBot="1">
      <c r="B1084" s="267" t="s">
        <v>2913</v>
      </c>
      <c r="C1084" s="265"/>
      <c r="D1084" s="591">
        <f>SUM(D1082:D1083)</f>
        <v>14730105.771</v>
      </c>
      <c r="E1084" s="438">
        <f>SUM(E1082:E1083)</f>
        <v>20615899.295999996</v>
      </c>
    </row>
    <row r="1085" spans="2:5" ht="15.75" thickTop="1">
      <c r="B1085" s="265"/>
      <c r="C1085" s="265"/>
      <c r="D1085" s="265"/>
      <c r="E1085" s="265"/>
    </row>
    <row r="1086" spans="2:5">
      <c r="B1086" s="267" t="s">
        <v>242</v>
      </c>
      <c r="C1086" s="265"/>
      <c r="D1086" s="265"/>
      <c r="E1086" s="265"/>
    </row>
    <row r="1087" spans="2:5">
      <c r="B1087" s="265" t="s">
        <v>3306</v>
      </c>
      <c r="C1087" s="265"/>
      <c r="D1087" s="410">
        <v>17983491.226</v>
      </c>
      <c r="E1087" s="250">
        <v>33503989.447000001</v>
      </c>
    </row>
    <row r="1088" spans="2:5">
      <c r="B1088" s="265" t="s">
        <v>2917</v>
      </c>
      <c r="C1088" s="265"/>
      <c r="D1088" s="410">
        <v>11178220.957</v>
      </c>
      <c r="E1088" s="250">
        <v>9543365</v>
      </c>
    </row>
    <row r="1089" spans="2:6">
      <c r="B1089" s="265" t="s">
        <v>2919</v>
      </c>
      <c r="C1089" s="265"/>
      <c r="D1089" s="410">
        <v>2240128.7459999998</v>
      </c>
      <c r="E1089" s="250">
        <v>2079294.1969999999</v>
      </c>
    </row>
    <row r="1090" spans="2:6">
      <c r="B1090" s="265" t="s">
        <v>2918</v>
      </c>
      <c r="C1090" s="265"/>
      <c r="D1090" s="410">
        <v>2207160</v>
      </c>
      <c r="E1090" s="250">
        <v>2241510</v>
      </c>
    </row>
    <row r="1091" spans="2:6">
      <c r="B1091" s="265" t="s">
        <v>243</v>
      </c>
      <c r="C1091" s="265"/>
      <c r="D1091" s="410">
        <v>2141123.9709999999</v>
      </c>
      <c r="E1091" s="250">
        <v>3027939.7489999998</v>
      </c>
    </row>
    <row r="1092" spans="2:6">
      <c r="B1092" s="265" t="s">
        <v>2920</v>
      </c>
      <c r="C1092" s="265"/>
      <c r="D1092" s="410">
        <v>1051505.3529999999</v>
      </c>
      <c r="E1092" s="250">
        <v>1707644.98</v>
      </c>
    </row>
    <row r="1093" spans="2:6">
      <c r="B1093" s="265" t="s">
        <v>2777</v>
      </c>
      <c r="C1093" s="265"/>
      <c r="D1093" s="410">
        <v>0</v>
      </c>
      <c r="E1093" s="250">
        <v>245733</v>
      </c>
    </row>
    <row r="1094" spans="2:6" ht="15.75" thickBot="1">
      <c r="B1094" s="267" t="s">
        <v>2914</v>
      </c>
      <c r="C1094" s="265"/>
      <c r="D1094" s="434">
        <f>SUM(D1087:D1093)</f>
        <v>36801630.252999999</v>
      </c>
      <c r="E1094" s="434">
        <f>SUM(E1087:E1093)</f>
        <v>52349476.372999988</v>
      </c>
    </row>
    <row r="1095" spans="2:6" ht="15.75" thickTop="1">
      <c r="B1095" s="265"/>
      <c r="C1095" s="265"/>
      <c r="D1095" s="265"/>
      <c r="E1095" s="265"/>
    </row>
    <row r="1096" spans="2:6" ht="57.6" customHeight="1">
      <c r="B1096" s="814" t="s">
        <v>3819</v>
      </c>
      <c r="C1096" s="814"/>
      <c r="D1096" s="814"/>
      <c r="E1096" s="814"/>
      <c r="F1096" s="814"/>
    </row>
    <row r="1100" spans="2:6">
      <c r="B1100" s="617" t="s">
        <v>3766</v>
      </c>
    </row>
    <row r="1101" spans="2:6">
      <c r="B1101" s="331" t="s">
        <v>3323</v>
      </c>
      <c r="C1101" s="331" t="s">
        <v>3324</v>
      </c>
    </row>
    <row r="1102" spans="2:6">
      <c r="B1102" s="331" t="s">
        <v>3325</v>
      </c>
      <c r="C1102" s="331" t="s">
        <v>3326</v>
      </c>
    </row>
    <row r="1103" spans="2:6">
      <c r="B1103" s="331" t="s">
        <v>3327</v>
      </c>
      <c r="C1103" s="331" t="s">
        <v>3328</v>
      </c>
    </row>
    <row r="1104" spans="2:6">
      <c r="B1104" s="331" t="s">
        <v>3329</v>
      </c>
      <c r="C1104" s="331" t="s">
        <v>3330</v>
      </c>
    </row>
    <row r="1105" spans="2:3">
      <c r="B1105" s="331" t="s">
        <v>3331</v>
      </c>
      <c r="C1105" s="331" t="s">
        <v>3332</v>
      </c>
    </row>
    <row r="1106" spans="2:3">
      <c r="B1106" s="331" t="s">
        <v>3333</v>
      </c>
      <c r="C1106" s="331" t="s">
        <v>3334</v>
      </c>
    </row>
    <row r="1107" spans="2:3">
      <c r="B1107" s="331" t="s">
        <v>3335</v>
      </c>
      <c r="C1107" s="331" t="s">
        <v>3336</v>
      </c>
    </row>
    <row r="1108" spans="2:3">
      <c r="B1108" s="331" t="s">
        <v>3337</v>
      </c>
      <c r="C1108" s="331" t="s">
        <v>3338</v>
      </c>
    </row>
    <row r="1109" spans="2:3">
      <c r="B1109" s="331" t="s">
        <v>3339</v>
      </c>
      <c r="C1109" s="331" t="s">
        <v>3340</v>
      </c>
    </row>
    <row r="1110" spans="2:3">
      <c r="B1110" s="331" t="s">
        <v>3341</v>
      </c>
      <c r="C1110" s="331" t="s">
        <v>3342</v>
      </c>
    </row>
    <row r="1111" spans="2:3">
      <c r="B1111" s="331" t="s">
        <v>3343</v>
      </c>
      <c r="C1111" s="331" t="s">
        <v>3344</v>
      </c>
    </row>
    <row r="1112" spans="2:3">
      <c r="B1112" s="331" t="s">
        <v>3345</v>
      </c>
      <c r="C1112" s="331" t="s">
        <v>3346</v>
      </c>
    </row>
    <row r="1113" spans="2:3">
      <c r="B1113" s="331" t="s">
        <v>3347</v>
      </c>
      <c r="C1113" s="331" t="s">
        <v>3348</v>
      </c>
    </row>
    <row r="1114" spans="2:3">
      <c r="B1114" s="331" t="s">
        <v>3349</v>
      </c>
      <c r="C1114" s="331" t="s">
        <v>3350</v>
      </c>
    </row>
    <row r="1115" spans="2:3">
      <c r="B1115" s="331" t="s">
        <v>3351</v>
      </c>
      <c r="C1115" s="331" t="s">
        <v>3352</v>
      </c>
    </row>
    <row r="1116" spans="2:3">
      <c r="B1116" s="331" t="s">
        <v>3353</v>
      </c>
      <c r="C1116" s="331" t="s">
        <v>3354</v>
      </c>
    </row>
    <row r="1117" spans="2:3">
      <c r="B1117" s="331" t="s">
        <v>3355</v>
      </c>
      <c r="C1117" s="331" t="s">
        <v>3356</v>
      </c>
    </row>
    <row r="1118" spans="2:3">
      <c r="B1118" s="331" t="s">
        <v>3357</v>
      </c>
      <c r="C1118" s="331" t="s">
        <v>3358</v>
      </c>
    </row>
    <row r="1119" spans="2:3">
      <c r="B1119" s="331" t="s">
        <v>3359</v>
      </c>
      <c r="C1119" s="331" t="s">
        <v>3360</v>
      </c>
    </row>
    <row r="1120" spans="2:3">
      <c r="B1120" s="331" t="s">
        <v>3361</v>
      </c>
      <c r="C1120" s="331" t="s">
        <v>3362</v>
      </c>
    </row>
    <row r="1121" spans="2:3">
      <c r="B1121" s="331" t="s">
        <v>3363</v>
      </c>
      <c r="C1121" s="331" t="s">
        <v>3364</v>
      </c>
    </row>
    <row r="1122" spans="2:3">
      <c r="B1122" s="331" t="s">
        <v>3365</v>
      </c>
      <c r="C1122" s="331" t="s">
        <v>3366</v>
      </c>
    </row>
    <row r="1123" spans="2:3">
      <c r="B1123" s="331" t="s">
        <v>3367</v>
      </c>
      <c r="C1123" s="331" t="s">
        <v>3368</v>
      </c>
    </row>
    <row r="1124" spans="2:3">
      <c r="B1124" s="331" t="s">
        <v>3369</v>
      </c>
      <c r="C1124" s="331" t="s">
        <v>3370</v>
      </c>
    </row>
    <row r="1125" spans="2:3">
      <c r="B1125" s="331" t="s">
        <v>3371</v>
      </c>
      <c r="C1125" s="331" t="s">
        <v>3372</v>
      </c>
    </row>
    <row r="1126" spans="2:3">
      <c r="B1126" s="331" t="s">
        <v>3373</v>
      </c>
      <c r="C1126" s="331" t="s">
        <v>3374</v>
      </c>
    </row>
    <row r="1127" spans="2:3">
      <c r="B1127" s="331" t="s">
        <v>3375</v>
      </c>
      <c r="C1127" s="331" t="s">
        <v>3376</v>
      </c>
    </row>
    <row r="1128" spans="2:3">
      <c r="B1128" s="331" t="s">
        <v>3377</v>
      </c>
      <c r="C1128" s="331" t="s">
        <v>3378</v>
      </c>
    </row>
    <row r="1129" spans="2:3">
      <c r="B1129" s="331" t="s">
        <v>3379</v>
      </c>
      <c r="C1129" s="331" t="s">
        <v>3380</v>
      </c>
    </row>
    <row r="1130" spans="2:3">
      <c r="B1130" s="331" t="s">
        <v>3381</v>
      </c>
      <c r="C1130" s="331" t="s">
        <v>3382</v>
      </c>
    </row>
    <row r="1131" spans="2:3">
      <c r="B1131" s="331" t="s">
        <v>3383</v>
      </c>
      <c r="C1131" s="331" t="s">
        <v>3384</v>
      </c>
    </row>
    <row r="1132" spans="2:3">
      <c r="B1132" s="331" t="s">
        <v>3385</v>
      </c>
      <c r="C1132" s="331" t="s">
        <v>3386</v>
      </c>
    </row>
    <row r="1133" spans="2:3">
      <c r="B1133" s="331" t="s">
        <v>3387</v>
      </c>
      <c r="C1133" s="331" t="s">
        <v>3388</v>
      </c>
    </row>
    <row r="1134" spans="2:3">
      <c r="B1134" s="331" t="s">
        <v>3389</v>
      </c>
      <c r="C1134" s="331" t="s">
        <v>3390</v>
      </c>
    </row>
    <row r="1135" spans="2:3">
      <c r="B1135" s="331" t="s">
        <v>3391</v>
      </c>
      <c r="C1135" s="331" t="s">
        <v>3392</v>
      </c>
    </row>
    <row r="1136" spans="2:3">
      <c r="B1136" s="331" t="s">
        <v>3393</v>
      </c>
      <c r="C1136" s="331" t="s">
        <v>3394</v>
      </c>
    </row>
    <row r="1137" spans="2:3">
      <c r="B1137" s="331" t="s">
        <v>3395</v>
      </c>
      <c r="C1137" s="331" t="s">
        <v>3396</v>
      </c>
    </row>
    <row r="1138" spans="2:3">
      <c r="B1138" s="331" t="s">
        <v>3397</v>
      </c>
      <c r="C1138" s="331" t="s">
        <v>3398</v>
      </c>
    </row>
    <row r="1139" spans="2:3">
      <c r="B1139" s="331" t="s">
        <v>3399</v>
      </c>
      <c r="C1139" s="331" t="s">
        <v>3400</v>
      </c>
    </row>
    <row r="1140" spans="2:3">
      <c r="B1140" s="331" t="s">
        <v>3401</v>
      </c>
      <c r="C1140" s="331" t="s">
        <v>3402</v>
      </c>
    </row>
    <row r="1141" spans="2:3">
      <c r="B1141" s="331" t="s">
        <v>3403</v>
      </c>
      <c r="C1141" s="331" t="s">
        <v>3404</v>
      </c>
    </row>
    <row r="1142" spans="2:3">
      <c r="B1142" s="331" t="s">
        <v>3405</v>
      </c>
      <c r="C1142" s="331" t="s">
        <v>3406</v>
      </c>
    </row>
    <row r="1143" spans="2:3">
      <c r="B1143" s="331" t="s">
        <v>3407</v>
      </c>
      <c r="C1143" s="331" t="s">
        <v>3408</v>
      </c>
    </row>
    <row r="1144" spans="2:3">
      <c r="B1144" s="331" t="s">
        <v>3409</v>
      </c>
      <c r="C1144" s="331" t="s">
        <v>3410</v>
      </c>
    </row>
    <row r="1145" spans="2:3">
      <c r="B1145" s="331" t="s">
        <v>3411</v>
      </c>
      <c r="C1145" s="331" t="s">
        <v>3412</v>
      </c>
    </row>
    <row r="1146" spans="2:3">
      <c r="B1146" s="331" t="s">
        <v>3413</v>
      </c>
      <c r="C1146" s="331" t="s">
        <v>3414</v>
      </c>
    </row>
    <row r="1147" spans="2:3">
      <c r="B1147" s="331" t="s">
        <v>3415</v>
      </c>
      <c r="C1147" s="331" t="s">
        <v>3416</v>
      </c>
    </row>
    <row r="1148" spans="2:3">
      <c r="B1148" s="331" t="s">
        <v>3417</v>
      </c>
      <c r="C1148" s="331" t="s">
        <v>3418</v>
      </c>
    </row>
    <row r="1149" spans="2:3">
      <c r="B1149" s="331" t="s">
        <v>3419</v>
      </c>
      <c r="C1149" s="331" t="s">
        <v>3420</v>
      </c>
    </row>
    <row r="1150" spans="2:3">
      <c r="B1150" s="331" t="s">
        <v>3421</v>
      </c>
      <c r="C1150" s="331" t="s">
        <v>3422</v>
      </c>
    </row>
    <row r="1151" spans="2:3">
      <c r="B1151" s="331" t="s">
        <v>3423</v>
      </c>
      <c r="C1151" s="331" t="s">
        <v>3424</v>
      </c>
    </row>
    <row r="1152" spans="2:3">
      <c r="B1152" s="331" t="s">
        <v>3425</v>
      </c>
      <c r="C1152" s="331" t="s">
        <v>3426</v>
      </c>
    </row>
    <row r="1153" spans="2:3">
      <c r="B1153" s="331" t="s">
        <v>3427</v>
      </c>
      <c r="C1153" s="331" t="s">
        <v>3428</v>
      </c>
    </row>
    <row r="1154" spans="2:3">
      <c r="B1154" s="331" t="s">
        <v>3429</v>
      </c>
      <c r="C1154" s="331" t="s">
        <v>3430</v>
      </c>
    </row>
    <row r="1155" spans="2:3">
      <c r="B1155" s="331" t="s">
        <v>3431</v>
      </c>
      <c r="C1155" s="331" t="s">
        <v>3432</v>
      </c>
    </row>
    <row r="1156" spans="2:3">
      <c r="B1156" s="331" t="s">
        <v>3433</v>
      </c>
      <c r="C1156" s="331" t="s">
        <v>3434</v>
      </c>
    </row>
    <row r="1157" spans="2:3">
      <c r="B1157" s="331" t="s">
        <v>3435</v>
      </c>
      <c r="C1157" s="331" t="s">
        <v>3436</v>
      </c>
    </row>
    <row r="1158" spans="2:3">
      <c r="B1158" s="331" t="s">
        <v>3437</v>
      </c>
      <c r="C1158" s="331" t="s">
        <v>3438</v>
      </c>
    </row>
    <row r="1159" spans="2:3">
      <c r="B1159" s="331" t="s">
        <v>3439</v>
      </c>
      <c r="C1159" s="331" t="s">
        <v>3440</v>
      </c>
    </row>
    <row r="1160" spans="2:3">
      <c r="B1160" s="331" t="s">
        <v>3441</v>
      </c>
      <c r="C1160" s="331" t="s">
        <v>3442</v>
      </c>
    </row>
    <row r="1161" spans="2:3">
      <c r="B1161" s="331" t="s">
        <v>3443</v>
      </c>
      <c r="C1161" s="331" t="s">
        <v>3444</v>
      </c>
    </row>
    <row r="1162" spans="2:3">
      <c r="B1162" s="331" t="s">
        <v>3445</v>
      </c>
      <c r="C1162" s="331" t="s">
        <v>3446</v>
      </c>
    </row>
    <row r="1163" spans="2:3">
      <c r="B1163" s="331" t="s">
        <v>3447</v>
      </c>
      <c r="C1163" s="331" t="s">
        <v>3448</v>
      </c>
    </row>
    <row r="1164" spans="2:3">
      <c r="B1164" s="331" t="s">
        <v>3449</v>
      </c>
      <c r="C1164" s="331" t="s">
        <v>3450</v>
      </c>
    </row>
    <row r="1165" spans="2:3">
      <c r="B1165" s="331" t="s">
        <v>3451</v>
      </c>
      <c r="C1165" s="331" t="s">
        <v>3452</v>
      </c>
    </row>
    <row r="1166" spans="2:3">
      <c r="B1166" s="331" t="s">
        <v>3453</v>
      </c>
      <c r="C1166" s="331" t="s">
        <v>3454</v>
      </c>
    </row>
    <row r="1167" spans="2:3">
      <c r="B1167" s="331" t="s">
        <v>3455</v>
      </c>
      <c r="C1167" s="331" t="s">
        <v>3456</v>
      </c>
    </row>
    <row r="1168" spans="2:3">
      <c r="B1168" s="331" t="s">
        <v>3457</v>
      </c>
      <c r="C1168" s="331" t="s">
        <v>3458</v>
      </c>
    </row>
    <row r="1169" spans="2:3">
      <c r="B1169" s="331" t="s">
        <v>3459</v>
      </c>
      <c r="C1169" s="331" t="s">
        <v>3460</v>
      </c>
    </row>
    <row r="1170" spans="2:3">
      <c r="B1170" s="331" t="s">
        <v>3461</v>
      </c>
      <c r="C1170" s="331" t="s">
        <v>3462</v>
      </c>
    </row>
    <row r="1171" spans="2:3">
      <c r="B1171" s="331" t="s">
        <v>3463</v>
      </c>
      <c r="C1171" s="331" t="s">
        <v>3464</v>
      </c>
    </row>
    <row r="1172" spans="2:3">
      <c r="B1172" s="331" t="s">
        <v>3465</v>
      </c>
      <c r="C1172" s="331" t="s">
        <v>3466</v>
      </c>
    </row>
    <row r="1173" spans="2:3">
      <c r="B1173" s="331" t="s">
        <v>3467</v>
      </c>
      <c r="C1173" s="331" t="s">
        <v>3468</v>
      </c>
    </row>
    <row r="1174" spans="2:3">
      <c r="B1174" s="331" t="s">
        <v>3469</v>
      </c>
      <c r="C1174" s="331" t="s">
        <v>3470</v>
      </c>
    </row>
    <row r="1175" spans="2:3">
      <c r="B1175" s="331" t="s">
        <v>3471</v>
      </c>
      <c r="C1175" s="331" t="s">
        <v>3472</v>
      </c>
    </row>
    <row r="1176" spans="2:3">
      <c r="B1176" s="331" t="s">
        <v>3473</v>
      </c>
      <c r="C1176" s="331" t="s">
        <v>3474</v>
      </c>
    </row>
    <row r="1177" spans="2:3">
      <c r="B1177" s="331" t="s">
        <v>3475</v>
      </c>
      <c r="C1177" s="331" t="s">
        <v>3476</v>
      </c>
    </row>
    <row r="1178" spans="2:3">
      <c r="B1178" s="331" t="s">
        <v>3477</v>
      </c>
      <c r="C1178" s="331" t="s">
        <v>3478</v>
      </c>
    </row>
    <row r="1179" spans="2:3">
      <c r="B1179" s="331" t="s">
        <v>3479</v>
      </c>
      <c r="C1179" s="331" t="s">
        <v>3480</v>
      </c>
    </row>
    <row r="1180" spans="2:3">
      <c r="B1180" s="331" t="s">
        <v>3481</v>
      </c>
      <c r="C1180" s="331" t="s">
        <v>3482</v>
      </c>
    </row>
    <row r="1181" spans="2:3">
      <c r="B1181" s="331" t="s">
        <v>3483</v>
      </c>
      <c r="C1181" s="331" t="s">
        <v>3484</v>
      </c>
    </row>
    <row r="1182" spans="2:3">
      <c r="B1182" s="331" t="s">
        <v>3485</v>
      </c>
      <c r="C1182" s="331" t="s">
        <v>3486</v>
      </c>
    </row>
    <row r="1183" spans="2:3">
      <c r="B1183" s="331" t="s">
        <v>3487</v>
      </c>
      <c r="C1183" s="331" t="s">
        <v>3488</v>
      </c>
    </row>
    <row r="1184" spans="2:3">
      <c r="B1184" s="331" t="s">
        <v>3489</v>
      </c>
      <c r="C1184" s="331" t="s">
        <v>3490</v>
      </c>
    </row>
    <row r="1185" spans="2:3">
      <c r="B1185" s="331" t="s">
        <v>3491</v>
      </c>
      <c r="C1185" s="331" t="s">
        <v>3492</v>
      </c>
    </row>
    <row r="1186" spans="2:3">
      <c r="B1186" s="331" t="s">
        <v>3493</v>
      </c>
      <c r="C1186" s="331" t="s">
        <v>3494</v>
      </c>
    </row>
    <row r="1187" spans="2:3">
      <c r="B1187" s="331" t="s">
        <v>3495</v>
      </c>
      <c r="C1187" s="331" t="s">
        <v>3496</v>
      </c>
    </row>
    <row r="1188" spans="2:3">
      <c r="B1188" s="331" t="s">
        <v>3497</v>
      </c>
      <c r="C1188" s="331" t="s">
        <v>3498</v>
      </c>
    </row>
    <row r="1189" spans="2:3">
      <c r="B1189" s="331" t="s">
        <v>3499</v>
      </c>
      <c r="C1189" s="331" t="s">
        <v>3500</v>
      </c>
    </row>
    <row r="1190" spans="2:3">
      <c r="B1190" s="331" t="s">
        <v>3501</v>
      </c>
      <c r="C1190" s="331" t="s">
        <v>3502</v>
      </c>
    </row>
    <row r="1191" spans="2:3">
      <c r="B1191" s="331" t="s">
        <v>3503</v>
      </c>
      <c r="C1191" s="331" t="s">
        <v>3504</v>
      </c>
    </row>
    <row r="1192" spans="2:3">
      <c r="B1192" s="331" t="s">
        <v>3505</v>
      </c>
      <c r="C1192" s="331" t="s">
        <v>3506</v>
      </c>
    </row>
    <row r="1193" spans="2:3">
      <c r="B1193" s="331" t="s">
        <v>3507</v>
      </c>
      <c r="C1193" s="331" t="s">
        <v>3508</v>
      </c>
    </row>
    <row r="1194" spans="2:3">
      <c r="B1194" s="331" t="s">
        <v>3509</v>
      </c>
      <c r="C1194" s="331" t="s">
        <v>3510</v>
      </c>
    </row>
    <row r="1195" spans="2:3">
      <c r="B1195" s="331" t="s">
        <v>3511</v>
      </c>
      <c r="C1195" s="331" t="s">
        <v>3512</v>
      </c>
    </row>
    <row r="1196" spans="2:3">
      <c r="B1196" s="331" t="s">
        <v>3513</v>
      </c>
      <c r="C1196" s="331" t="s">
        <v>3514</v>
      </c>
    </row>
    <row r="1197" spans="2:3">
      <c r="B1197" s="331" t="s">
        <v>3515</v>
      </c>
      <c r="C1197" s="331" t="s">
        <v>3516</v>
      </c>
    </row>
    <row r="1198" spans="2:3">
      <c r="B1198" s="331" t="s">
        <v>3517</v>
      </c>
      <c r="C1198" s="331" t="s">
        <v>3518</v>
      </c>
    </row>
    <row r="1199" spans="2:3">
      <c r="B1199" s="331" t="s">
        <v>3519</v>
      </c>
      <c r="C1199" s="331" t="s">
        <v>3520</v>
      </c>
    </row>
    <row r="1200" spans="2:3">
      <c r="B1200" s="331" t="s">
        <v>3521</v>
      </c>
      <c r="C1200" s="331" t="s">
        <v>3522</v>
      </c>
    </row>
    <row r="1201" spans="2:3">
      <c r="B1201" s="331" t="s">
        <v>3523</v>
      </c>
      <c r="C1201" s="331" t="s">
        <v>3524</v>
      </c>
    </row>
    <row r="1202" spans="2:3">
      <c r="B1202" s="331" t="s">
        <v>3525</v>
      </c>
      <c r="C1202" s="331" t="s">
        <v>3526</v>
      </c>
    </row>
    <row r="1203" spans="2:3">
      <c r="B1203" s="331" t="s">
        <v>3527</v>
      </c>
      <c r="C1203" s="331" t="s">
        <v>3528</v>
      </c>
    </row>
    <row r="1204" spans="2:3">
      <c r="B1204" s="331" t="s">
        <v>3529</v>
      </c>
      <c r="C1204" s="331" t="s">
        <v>3530</v>
      </c>
    </row>
    <row r="1205" spans="2:3">
      <c r="B1205" s="331" t="s">
        <v>3531</v>
      </c>
      <c r="C1205" s="331" t="s">
        <v>3532</v>
      </c>
    </row>
    <row r="1206" spans="2:3">
      <c r="B1206" s="331" t="s">
        <v>3533</v>
      </c>
      <c r="C1206" s="331" t="s">
        <v>3534</v>
      </c>
    </row>
    <row r="1207" spans="2:3">
      <c r="B1207" s="331" t="s">
        <v>3535</v>
      </c>
      <c r="C1207" s="331" t="s">
        <v>3536</v>
      </c>
    </row>
    <row r="1208" spans="2:3">
      <c r="B1208" s="331" t="s">
        <v>3537</v>
      </c>
      <c r="C1208" s="331" t="s">
        <v>3538</v>
      </c>
    </row>
    <row r="1209" spans="2:3">
      <c r="B1209" s="331" t="s">
        <v>3539</v>
      </c>
      <c r="C1209" s="331" t="s">
        <v>3540</v>
      </c>
    </row>
    <row r="1210" spans="2:3">
      <c r="B1210" s="331" t="s">
        <v>3541</v>
      </c>
      <c r="C1210" s="331" t="s">
        <v>3542</v>
      </c>
    </row>
    <row r="1211" spans="2:3">
      <c r="B1211" s="331" t="s">
        <v>3543</v>
      </c>
      <c r="C1211" s="331" t="s">
        <v>3544</v>
      </c>
    </row>
    <row r="1212" spans="2:3">
      <c r="B1212" s="331" t="s">
        <v>3545</v>
      </c>
      <c r="C1212" s="331" t="s">
        <v>3546</v>
      </c>
    </row>
    <row r="1213" spans="2:3">
      <c r="B1213" s="331" t="s">
        <v>3547</v>
      </c>
      <c r="C1213" s="331" t="s">
        <v>3548</v>
      </c>
    </row>
    <row r="1214" spans="2:3">
      <c r="B1214" s="331" t="s">
        <v>3549</v>
      </c>
      <c r="C1214" s="331" t="s">
        <v>3550</v>
      </c>
    </row>
    <row r="1215" spans="2:3">
      <c r="B1215" s="331" t="s">
        <v>3551</v>
      </c>
      <c r="C1215" s="331" t="s">
        <v>3552</v>
      </c>
    </row>
    <row r="1216" spans="2:3">
      <c r="B1216" s="331" t="s">
        <v>3553</v>
      </c>
      <c r="C1216" s="331" t="s">
        <v>3554</v>
      </c>
    </row>
    <row r="1217" spans="2:3">
      <c r="B1217" s="331" t="s">
        <v>3555</v>
      </c>
      <c r="C1217" s="331" t="s">
        <v>3556</v>
      </c>
    </row>
    <row r="1218" spans="2:3">
      <c r="B1218" s="331" t="s">
        <v>3557</v>
      </c>
      <c r="C1218" s="331" t="s">
        <v>3558</v>
      </c>
    </row>
    <row r="1219" spans="2:3">
      <c r="B1219" s="331" t="s">
        <v>3559</v>
      </c>
      <c r="C1219" s="331" t="s">
        <v>3560</v>
      </c>
    </row>
    <row r="1220" spans="2:3">
      <c r="B1220" s="331" t="s">
        <v>3561</v>
      </c>
      <c r="C1220" s="331" t="s">
        <v>3562</v>
      </c>
    </row>
    <row r="1221" spans="2:3">
      <c r="B1221" s="331" t="s">
        <v>3563</v>
      </c>
      <c r="C1221" s="331" t="s">
        <v>3564</v>
      </c>
    </row>
    <row r="1222" spans="2:3">
      <c r="B1222" s="331" t="s">
        <v>3565</v>
      </c>
      <c r="C1222" s="331" t="s">
        <v>3566</v>
      </c>
    </row>
    <row r="1223" spans="2:3">
      <c r="B1223" s="331" t="s">
        <v>3567</v>
      </c>
      <c r="C1223" s="331" t="s">
        <v>3568</v>
      </c>
    </row>
    <row r="1224" spans="2:3">
      <c r="B1224" s="331" t="s">
        <v>3569</v>
      </c>
      <c r="C1224" s="331" t="s">
        <v>3570</v>
      </c>
    </row>
    <row r="1225" spans="2:3">
      <c r="B1225" s="331" t="s">
        <v>3571</v>
      </c>
      <c r="C1225" s="331" t="s">
        <v>3572</v>
      </c>
    </row>
    <row r="1226" spans="2:3">
      <c r="B1226" s="331" t="s">
        <v>3573</v>
      </c>
      <c r="C1226" s="331" t="s">
        <v>3574</v>
      </c>
    </row>
    <row r="1227" spans="2:3">
      <c r="B1227" s="331" t="s">
        <v>3575</v>
      </c>
      <c r="C1227" s="331" t="s">
        <v>3576</v>
      </c>
    </row>
    <row r="1228" spans="2:3">
      <c r="B1228" s="331" t="s">
        <v>3577</v>
      </c>
      <c r="C1228" s="331" t="s">
        <v>3578</v>
      </c>
    </row>
    <row r="1229" spans="2:3">
      <c r="B1229" s="331" t="s">
        <v>3579</v>
      </c>
      <c r="C1229" s="331" t="s">
        <v>3580</v>
      </c>
    </row>
    <row r="1230" spans="2:3">
      <c r="B1230" s="331" t="s">
        <v>3581</v>
      </c>
      <c r="C1230" s="331" t="s">
        <v>3582</v>
      </c>
    </row>
    <row r="1231" spans="2:3">
      <c r="B1231" s="331" t="s">
        <v>3583</v>
      </c>
      <c r="C1231" s="331" t="s">
        <v>3584</v>
      </c>
    </row>
    <row r="1232" spans="2:3">
      <c r="B1232" s="331" t="s">
        <v>3585</v>
      </c>
      <c r="C1232" s="331" t="s">
        <v>3586</v>
      </c>
    </row>
    <row r="1233" spans="2:3">
      <c r="B1233" s="331" t="s">
        <v>3587</v>
      </c>
      <c r="C1233" s="331" t="s">
        <v>3588</v>
      </c>
    </row>
    <row r="1234" spans="2:3">
      <c r="B1234" s="331" t="s">
        <v>3589</v>
      </c>
      <c r="C1234" s="331" t="s">
        <v>3590</v>
      </c>
    </row>
    <row r="1235" spans="2:3">
      <c r="B1235" s="331" t="s">
        <v>3591</v>
      </c>
      <c r="C1235" s="331" t="s">
        <v>3592</v>
      </c>
    </row>
    <row r="1236" spans="2:3">
      <c r="B1236" s="331" t="s">
        <v>3593</v>
      </c>
      <c r="C1236" s="331" t="s">
        <v>3594</v>
      </c>
    </row>
    <row r="1237" spans="2:3">
      <c r="B1237" s="331" t="s">
        <v>3595</v>
      </c>
      <c r="C1237" s="331" t="s">
        <v>3596</v>
      </c>
    </row>
    <row r="1238" spans="2:3">
      <c r="B1238" s="331" t="s">
        <v>3597</v>
      </c>
      <c r="C1238" s="331" t="s">
        <v>3598</v>
      </c>
    </row>
    <row r="1239" spans="2:3">
      <c r="B1239" s="331" t="s">
        <v>3599</v>
      </c>
      <c r="C1239" s="331" t="s">
        <v>3600</v>
      </c>
    </row>
    <row r="1240" spans="2:3">
      <c r="B1240" s="331" t="s">
        <v>3601</v>
      </c>
      <c r="C1240" s="331" t="s">
        <v>3602</v>
      </c>
    </row>
    <row r="1241" spans="2:3">
      <c r="B1241" s="331" t="s">
        <v>3603</v>
      </c>
      <c r="C1241" s="331" t="s">
        <v>3604</v>
      </c>
    </row>
    <row r="1242" spans="2:3">
      <c r="B1242" s="331" t="s">
        <v>3605</v>
      </c>
      <c r="C1242" s="331" t="s">
        <v>3606</v>
      </c>
    </row>
    <row r="1243" spans="2:3">
      <c r="B1243" s="331" t="s">
        <v>3607</v>
      </c>
      <c r="C1243" s="331" t="s">
        <v>3608</v>
      </c>
    </row>
    <row r="1244" spans="2:3">
      <c r="B1244" s="331" t="s">
        <v>3609</v>
      </c>
      <c r="C1244" s="331" t="s">
        <v>3610</v>
      </c>
    </row>
    <row r="1245" spans="2:3">
      <c r="B1245" s="331" t="s">
        <v>3611</v>
      </c>
      <c r="C1245" s="331" t="s">
        <v>3612</v>
      </c>
    </row>
    <row r="1246" spans="2:3">
      <c r="B1246" s="331" t="s">
        <v>3613</v>
      </c>
      <c r="C1246" s="331" t="s">
        <v>3614</v>
      </c>
    </row>
    <row r="1247" spans="2:3">
      <c r="B1247" s="331" t="s">
        <v>3615</v>
      </c>
      <c r="C1247" s="331" t="s">
        <v>3616</v>
      </c>
    </row>
    <row r="1248" spans="2:3">
      <c r="B1248" s="331" t="s">
        <v>3617</v>
      </c>
      <c r="C1248" s="331" t="s">
        <v>3618</v>
      </c>
    </row>
    <row r="1249" spans="2:3">
      <c r="B1249" s="331" t="s">
        <v>3619</v>
      </c>
      <c r="C1249" s="331" t="s">
        <v>3620</v>
      </c>
    </row>
    <row r="1250" spans="2:3">
      <c r="B1250" s="331" t="s">
        <v>3621</v>
      </c>
      <c r="C1250" s="331" t="s">
        <v>3622</v>
      </c>
    </row>
    <row r="1251" spans="2:3">
      <c r="B1251" s="331" t="s">
        <v>3623</v>
      </c>
      <c r="C1251" s="331" t="s">
        <v>3624</v>
      </c>
    </row>
    <row r="1252" spans="2:3">
      <c r="B1252" s="331" t="s">
        <v>3625</v>
      </c>
      <c r="C1252" s="331" t="s">
        <v>3626</v>
      </c>
    </row>
    <row r="1253" spans="2:3">
      <c r="B1253" s="331" t="s">
        <v>3627</v>
      </c>
      <c r="C1253" s="331" t="s">
        <v>3628</v>
      </c>
    </row>
    <row r="1254" spans="2:3">
      <c r="B1254" s="331" t="s">
        <v>3629</v>
      </c>
      <c r="C1254" s="331" t="s">
        <v>3630</v>
      </c>
    </row>
    <row r="1255" spans="2:3">
      <c r="B1255" s="331" t="s">
        <v>3631</v>
      </c>
      <c r="C1255" s="331" t="s">
        <v>3632</v>
      </c>
    </row>
    <row r="1256" spans="2:3">
      <c r="B1256" s="331" t="s">
        <v>3633</v>
      </c>
      <c r="C1256" s="331" t="s">
        <v>3634</v>
      </c>
    </row>
    <row r="1257" spans="2:3">
      <c r="B1257" s="331" t="s">
        <v>3635</v>
      </c>
      <c r="C1257" s="331" t="s">
        <v>3636</v>
      </c>
    </row>
    <row r="1258" spans="2:3">
      <c r="B1258" s="331" t="s">
        <v>3637</v>
      </c>
      <c r="C1258" s="331" t="s">
        <v>3638</v>
      </c>
    </row>
    <row r="1259" spans="2:3">
      <c r="B1259" s="331" t="s">
        <v>3639</v>
      </c>
      <c r="C1259" s="331" t="s">
        <v>3640</v>
      </c>
    </row>
    <row r="1260" spans="2:3">
      <c r="B1260" s="331" t="s">
        <v>3641</v>
      </c>
      <c r="C1260" s="331" t="s">
        <v>3642</v>
      </c>
    </row>
    <row r="1261" spans="2:3">
      <c r="B1261" s="331" t="s">
        <v>3643</v>
      </c>
      <c r="C1261" s="331" t="s">
        <v>3644</v>
      </c>
    </row>
    <row r="1262" spans="2:3">
      <c r="B1262" s="331" t="s">
        <v>3645</v>
      </c>
      <c r="C1262" s="331" t="s">
        <v>3646</v>
      </c>
    </row>
    <row r="1263" spans="2:3">
      <c r="B1263" s="331" t="s">
        <v>3647</v>
      </c>
      <c r="C1263" s="331" t="s">
        <v>3648</v>
      </c>
    </row>
    <row r="1264" spans="2:3">
      <c r="B1264" s="331" t="s">
        <v>3649</v>
      </c>
      <c r="C1264" s="331" t="s">
        <v>3650</v>
      </c>
    </row>
    <row r="1265" spans="2:3">
      <c r="B1265" s="331" t="s">
        <v>3651</v>
      </c>
      <c r="C1265" s="331" t="s">
        <v>3652</v>
      </c>
    </row>
    <row r="1266" spans="2:3">
      <c r="B1266" s="331" t="s">
        <v>3653</v>
      </c>
      <c r="C1266" s="331" t="s">
        <v>3654</v>
      </c>
    </row>
    <row r="1267" spans="2:3">
      <c r="B1267" s="331" t="s">
        <v>3655</v>
      </c>
      <c r="C1267" s="331" t="s">
        <v>3656</v>
      </c>
    </row>
    <row r="1268" spans="2:3">
      <c r="B1268" s="331" t="s">
        <v>3657</v>
      </c>
      <c r="C1268" s="331" t="s">
        <v>3658</v>
      </c>
    </row>
    <row r="1269" spans="2:3">
      <c r="B1269" s="331" t="s">
        <v>3659</v>
      </c>
      <c r="C1269" s="331" t="s">
        <v>3660</v>
      </c>
    </row>
  </sheetData>
  <mergeCells count="204">
    <mergeCell ref="B1026:I1026"/>
    <mergeCell ref="B1096:F1096"/>
    <mergeCell ref="B1047:G1047"/>
    <mergeCell ref="B18:I18"/>
    <mergeCell ref="B21:I21"/>
    <mergeCell ref="B23:I23"/>
    <mergeCell ref="B25:I25"/>
    <mergeCell ref="B27:I27"/>
    <mergeCell ref="K7:M7"/>
    <mergeCell ref="B14:J14"/>
    <mergeCell ref="B16:J16"/>
    <mergeCell ref="B59:I59"/>
    <mergeCell ref="B62:I62"/>
    <mergeCell ref="B64:I64"/>
    <mergeCell ref="B66:I66"/>
    <mergeCell ref="B68:I68"/>
    <mergeCell ref="B50:I50"/>
    <mergeCell ref="B52:I52"/>
    <mergeCell ref="B53:I53"/>
    <mergeCell ref="B55:I55"/>
    <mergeCell ref="B57:I57"/>
    <mergeCell ref="D79:E79"/>
    <mergeCell ref="G79:H79"/>
    <mergeCell ref="D80:E80"/>
    <mergeCell ref="B3:J3"/>
    <mergeCell ref="B5:J5"/>
    <mergeCell ref="B39:I39"/>
    <mergeCell ref="B42:I42"/>
    <mergeCell ref="B45:I45"/>
    <mergeCell ref="B47:I47"/>
    <mergeCell ref="B49:I49"/>
    <mergeCell ref="B29:I29"/>
    <mergeCell ref="B31:I31"/>
    <mergeCell ref="B33:I33"/>
    <mergeCell ref="B35:I35"/>
    <mergeCell ref="B37:I37"/>
    <mergeCell ref="B9:I9"/>
    <mergeCell ref="B11:I11"/>
    <mergeCell ref="B13:I13"/>
    <mergeCell ref="B15:I15"/>
    <mergeCell ref="B17:I17"/>
    <mergeCell ref="B212:I212"/>
    <mergeCell ref="B214:I214"/>
    <mergeCell ref="B216:I216"/>
    <mergeCell ref="B218:I218"/>
    <mergeCell ref="B219:I219"/>
    <mergeCell ref="D131:E131"/>
    <mergeCell ref="G131:H131"/>
    <mergeCell ref="B152:I153"/>
    <mergeCell ref="B196:I196"/>
    <mergeCell ref="B198:I198"/>
    <mergeCell ref="G80:H80"/>
    <mergeCell ref="D130:E130"/>
    <mergeCell ref="G130:H130"/>
    <mergeCell ref="B69:I69"/>
    <mergeCell ref="B70:I70"/>
    <mergeCell ref="B71:I71"/>
    <mergeCell ref="B72:I72"/>
    <mergeCell ref="B76:I76"/>
    <mergeCell ref="B127:I127"/>
    <mergeCell ref="B242:I242"/>
    <mergeCell ref="B243:I243"/>
    <mergeCell ref="B244:I244"/>
    <mergeCell ref="B235:I235"/>
    <mergeCell ref="B236:I236"/>
    <mergeCell ref="B238:I238"/>
    <mergeCell ref="B239:I239"/>
    <mergeCell ref="B241:I241"/>
    <mergeCell ref="B220:I220"/>
    <mergeCell ref="B222:I222"/>
    <mergeCell ref="B224:I224"/>
    <mergeCell ref="B225:I225"/>
    <mergeCell ref="B226:I226"/>
    <mergeCell ref="B256:I256"/>
    <mergeCell ref="B258:I258"/>
    <mergeCell ref="B260:I260"/>
    <mergeCell ref="B270:I270"/>
    <mergeCell ref="B272:I272"/>
    <mergeCell ref="B248:I248"/>
    <mergeCell ref="B249:I249"/>
    <mergeCell ref="B251:I251"/>
    <mergeCell ref="B253:I253"/>
    <mergeCell ref="B255:I255"/>
    <mergeCell ref="B285:I285"/>
    <mergeCell ref="B287:I287"/>
    <mergeCell ref="B289:I289"/>
    <mergeCell ref="B290:I290"/>
    <mergeCell ref="B292:I292"/>
    <mergeCell ref="B274:I274"/>
    <mergeCell ref="B276:I276"/>
    <mergeCell ref="B278:I278"/>
    <mergeCell ref="B282:I282"/>
    <mergeCell ref="B283:I283"/>
    <mergeCell ref="B280:I280"/>
    <mergeCell ref="D418:E418"/>
    <mergeCell ref="D425:E425"/>
    <mergeCell ref="C438:D438"/>
    <mergeCell ref="F443:G443"/>
    <mergeCell ref="D325:E325"/>
    <mergeCell ref="D336:E336"/>
    <mergeCell ref="D345:E345"/>
    <mergeCell ref="D386:E386"/>
    <mergeCell ref="D400:E400"/>
    <mergeCell ref="B383:E383"/>
    <mergeCell ref="B358:D358"/>
    <mergeCell ref="B343:C343"/>
    <mergeCell ref="B353:C353"/>
    <mergeCell ref="B397:C397"/>
    <mergeCell ref="B410:C410"/>
    <mergeCell ref="B421:C421"/>
    <mergeCell ref="B302:I302"/>
    <mergeCell ref="B303:I303"/>
    <mergeCell ref="B304:I304"/>
    <mergeCell ref="B306:I306"/>
    <mergeCell ref="D312:E312"/>
    <mergeCell ref="B293:I293"/>
    <mergeCell ref="B295:I295"/>
    <mergeCell ref="B297:I297"/>
    <mergeCell ref="B299:I299"/>
    <mergeCell ref="B300:I300"/>
    <mergeCell ref="B468:O468"/>
    <mergeCell ref="B471:B472"/>
    <mergeCell ref="C471:C472"/>
    <mergeCell ref="D471:D472"/>
    <mergeCell ref="E471:E472"/>
    <mergeCell ref="F471:F472"/>
    <mergeCell ref="G471:G472"/>
    <mergeCell ref="H471:H472"/>
    <mergeCell ref="I471:I472"/>
    <mergeCell ref="J471:J472"/>
    <mergeCell ref="K471:K472"/>
    <mergeCell ref="L471:L472"/>
    <mergeCell ref="M471:M472"/>
    <mergeCell ref="N471:O471"/>
    <mergeCell ref="C556:H556"/>
    <mergeCell ref="M556:R556"/>
    <mergeCell ref="C600:H600"/>
    <mergeCell ref="M600:R600"/>
    <mergeCell ref="D488:E488"/>
    <mergeCell ref="D509:E509"/>
    <mergeCell ref="D520:E520"/>
    <mergeCell ref="D529:E529"/>
    <mergeCell ref="D541:E541"/>
    <mergeCell ref="B538:C538"/>
    <mergeCell ref="D702:E702"/>
    <mergeCell ref="D653:E653"/>
    <mergeCell ref="D667:E667"/>
    <mergeCell ref="B666:E666"/>
    <mergeCell ref="D677:E677"/>
    <mergeCell ref="B684:F684"/>
    <mergeCell ref="B644:G645"/>
    <mergeCell ref="B646:G646"/>
    <mergeCell ref="L647:Q647"/>
    <mergeCell ref="L644:Q645"/>
    <mergeCell ref="L646:Q646"/>
    <mergeCell ref="B672:C672"/>
    <mergeCell ref="D1053:E1053"/>
    <mergeCell ref="D1080:E1080"/>
    <mergeCell ref="B1003:G1003"/>
    <mergeCell ref="B1010:G1010"/>
    <mergeCell ref="B1016:G1016"/>
    <mergeCell ref="B1036:F1036"/>
    <mergeCell ref="B921:C921"/>
    <mergeCell ref="B926:G926"/>
    <mergeCell ref="D797:F797"/>
    <mergeCell ref="G797:I797"/>
    <mergeCell ref="B818:K818"/>
    <mergeCell ref="D823:E823"/>
    <mergeCell ref="D824:E824"/>
    <mergeCell ref="B1037:E1037"/>
    <mergeCell ref="B962:G962"/>
    <mergeCell ref="B996:G996"/>
    <mergeCell ref="D897:E897"/>
    <mergeCell ref="D909:E909"/>
    <mergeCell ref="B910:C910"/>
    <mergeCell ref="D917:E917"/>
    <mergeCell ref="B930:G930"/>
    <mergeCell ref="B861:F861"/>
    <mergeCell ref="D864:E864"/>
    <mergeCell ref="D872:E872"/>
    <mergeCell ref="D785:E785"/>
    <mergeCell ref="D710:E710"/>
    <mergeCell ref="D832:E832"/>
    <mergeCell ref="D843:E843"/>
    <mergeCell ref="D849:E849"/>
    <mergeCell ref="B245:I245"/>
    <mergeCell ref="B458:J458"/>
    <mergeCell ref="B793:C793"/>
    <mergeCell ref="D1039:E1039"/>
    <mergeCell ref="D756:E756"/>
    <mergeCell ref="B763:F763"/>
    <mergeCell ref="D766:E766"/>
    <mergeCell ref="D774:E774"/>
    <mergeCell ref="D881:E881"/>
    <mergeCell ref="D891:E891"/>
    <mergeCell ref="B742:F742"/>
    <mergeCell ref="D745:E745"/>
    <mergeCell ref="B717:F718"/>
    <mergeCell ref="B720:F721"/>
    <mergeCell ref="B723:F724"/>
    <mergeCell ref="D728:E728"/>
    <mergeCell ref="D687:E687"/>
    <mergeCell ref="B693:F693"/>
    <mergeCell ref="D696:E696"/>
  </mergeCells>
  <conditionalFormatting sqref="B130:B132">
    <cfRule type="iconSet" priority="1">
      <iconSet iconSet="3Symbols2">
        <cfvo type="percent" val="0"/>
        <cfvo type="num" val="0" gte="0"/>
        <cfvo type="num" val="1"/>
      </iconSet>
    </cfRule>
  </conditionalFormatting>
  <hyperlinks>
    <hyperlink ref="J1" location="BG!A1" display="BG" xr:uid="{67CABDB5-139C-4900-83E8-5E790BD7C9AF}"/>
  </hyperlinks>
  <pageMargins left="0.7" right="0.7" top="0.75" bottom="0.75" header="0.3" footer="0.3"/>
  <pageSetup paperSize="9" scale="37" fitToHeight="0" orientation="portrait" horizontalDpi="1200" verticalDpi="1200" r:id="rId1"/>
  <ignoredErrors>
    <ignoredError sqref="O481" formulaRange="1"/>
    <ignoredError sqref="G141:H145" formula="1"/>
  </ignoredError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9iglC+5ZMQim2VYVpAQg7cpS7zHTk1Nikx7XBgwYePQ5znvtvF1LLZUhkEZhCSSYLl4OL5iztPv/
uhyOQ2MczQ==</DigestValue>
    </Reference>
    <Reference Type="http://www.w3.org/2000/09/xmldsig#Object" URI="#idOfficeObject">
      <DigestMethod Algorithm="http://www.w3.org/2001/04/xmlenc#sha512"/>
      <DigestValue>Ic1zpoRQYKdnCBTdrLgYHFutsSsgjZIUoaQZl6MG/Wpl46hYw4WRJmeQ7v1WBs1W+PIKykscNCHh
flIsxdvSdg==</DigestValue>
    </Reference>
    <Reference Type="http://uri.etsi.org/01903#SignedProperties" URI="#idSignedProperties">
      <Transforms>
        <Transform Algorithm="http://www.w3.org/TR/2001/REC-xml-c14n-20010315"/>
      </Transforms>
      <DigestMethod Algorithm="http://www.w3.org/2001/04/xmlenc#sha512"/>
      <DigestValue>1qsvi9fij4z6A8b5Gp+lEzNbGMnshjM/WtiKJK9MrtsMf3IH84rORyCQhw00gJOMX2yr4j75Gu8H
czW80Gh+Ig==</DigestValue>
    </Reference>
  </SignedInfo>
  <SignatureValue>WLmBd291KTlXuwVip23G4oqyxsWw/usPglQk7frcALtsOOGkizDoF3ZpbDCHIJfdJo/PMmH3i8Hm
G5KbhCChWPA6x+FqcKG1jsbGDMUN0t45p9b/g4qXH5WlMTWULBbiN5xb0SaYkzQbwNPhqjDWTR5l
JI9Fvb2TgIPaZZ9twQUu3N8/qhHzTstLNUXl8DdXIdlY58Tr6UxLBiIyMKPN0AvbBw3V5J77Jlpf
a/+tXvytIAfiPGRfEoCIHSCRlXHFvuWoVx8wk75ZvgAaPdtSLxJh1QXA2+BM44mvs25fDWRO1bo3
il8OqgMUsq6wHjK0Ep3qXWWiZcrs5zHtOee63g==</SignatureValue>
  <KeyInfo>
    <X509Data>
      <X509Certificate>MIIHqzCCBZOgAwIBAgIRAMOkJHYBeamQTrWuH2q9kxkwDQYJKoZIhvcNAQENBQAwgYUxCzAJBgNVBAYTAlBZMQ0wCwYDVQQKEwRJQ1BQMTgwNgYDVQQLEy9QcmVzdGFkb3IgQ3VhbGlmaWNhZG8gZGUgU2VydmljaW9zIGRlIENvbmZpYW56YTEVMBMGA1UEAxMMQ09ERTEwMCBTLkEuMRYwFAYDVQQFEw1SVUM4MDA4MDYxMC03MB4XDTI0MDQxNzE1MTI1OVoXDTI2MDQxNzE1MTI1OVowgb8xCzAJBgNVBAYTAlBZMTYwNAYDVQQKDC1DRVJUSUZJQ0FETyBDVUFMSUZJQ0FETyBERSBGSVJNQSBFTEVDVFLDk05JQ0ExCzAJBgNVBAsTAkYyMRkwFwYDVQQEExBBUkNFIERFIEdPTlpBTEVaMRUwEwYDVQQqEwxDQVJNRU4gRUxJU0ExJjAkBgNVBAMTHUNBUk1FTiBFTElTQSBBUkNFIERFIEdPTlpBTEVaMREwDwYDVQQFEwhDSTMwOTU0MTCCASIwDQYJKoZIhvcNAQEBBQADggEPADCCAQoCggEBALWXrtUCc4q0AZxLjXLVUcEjA3bRvRKeZ51gImA0NRNSECJd3tpNUF8lLA+1hn1iN3yK/a3xzDMSFLFP4ajwvk+FKXRESVwJG7uF2KIXP4e/2fne++SpZVEF6u3PPO4PNfoul8HP9bmIPUxwaZ10beGCJ7Xq++iAG4kM/qbnmkNe6Vuu7r3R+1r7+6DnnxCOpvfB5SJw82CvaPejwW5DcqNmnAyRbsq1hRwnz0yRbavYTRIpCkUmw0oM6WfF9rWBdhtzeODRzorgDb/GLVivxUAjyKW7mDE859tNXdIlqvGCU1ePGlsDq5tqHAnv2Bz27RANdi3D256nn2XjxbNG68cCAwEAAaOCAtgwggLUMAwGA1UdEwEB/wQCMAAwHQYDVR0OBBYEFPxcmGGKfnQC3rDDA8wWoHYY6MyoMB8GA1UdIwQYMBaAFL41VGJoYOcm0zHBX5ex4vZkzgf1MA4GA1UdDwEB/wQEAwIF4DBPBgNVHREESDBGgRdDQVJNRU5FTElTQTEx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ZUhGhiiI/HhtIhrN3iUR7Jx05ekrBIk2Hp0AYqsL/REHIE1rSBa7KzAKvc2S+eOImUYc98fRKojqVMA/HjllG+qYaZsENzJrX/R9uV4TU6i0GJ6/Cf3ZsH3jPYlbCUSEBzD7/vvEyRmY1TjQm6kaep+ioWsXWWxtaOjhZ5Jbmsedn9zp8woJ3dFbN2WfeDq7mqyFR60FP8B3yF1TAhlPbgnHSxm8pIzAbqMivusW0BIDBZwuh/vs4zX6Uwybnc7F+kFuZIOqvajQhS7yecMyEt3rnsFrWodyXnaoPuzCPH5cpMmZR/6DmMvOu+Q1LDV/q9EzDej0pMBdhzUkRw9x2wNuJUTr6FJgmGDrsYOwbmRne4lxCQslr3LuqEPzi50FF2CiH8pUSrDfev1lxG8NhTb/C2+xGgn+WKrFtMX2B6x/gFDzCcjyFYEONGJzPZqKWnsNbdoYw1RcQSslba9YDw/XSPbse8v/s8d7dCcnh30YuULuiyhm6HoklVK2vupobSddq0K2C8oidhbLwrMKfjLmOU4UyRkddFSeEMfdem/4HhNDWgOipXuspBgJ7Q2x0AN99Z6k7vkn76dHoGjDqJfYk0TtGaEncBbMsGBtsr4j/I8kNwfml+We5CCGQXXkagVT/MLLhdAGbZVRDEAlMbklFbagwTQmtD3ssUcPi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4noPIDtJHJDntpAw0F+DvKD90XVOGjeeaL6lHAfsoNkOlaleFI8f+GNQpzbPP/IyXh3bCP+XRyKhzrJxr8Lxpw==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RB4B8DhWVcQvlej+l8z36TBLXRkkLU/ydPkjMHz8FFejgssxw6ZVaRueTW/f/Xhl9IELyEhImCHyRt+xGL6sVg==</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2.xml?ContentType=application/vnd.openxmlformats-officedocument.drawing+xml">
        <DigestMethod Algorithm="http://www.w3.org/2001/04/xmlenc#sha512"/>
        <DigestValue>livWzUwpcMiIR7Y4aobVHXIeuCJNgtYccQDsE7ws03ka1aZ7EPNuPgST1sw85ZZq54+JRluu+iS6vcdFTjFB6Q==</DigestValue>
      </Reference>
      <Reference URI="/xl/drawings/drawing3.xml?ContentType=application/vnd.openxmlformats-officedocument.drawing+xml">
        <DigestMethod Algorithm="http://www.w3.org/2001/04/xmlenc#sha512"/>
        <DigestValue>xORcn2FFcApthWzbuExKLDmt76V/XvGkLpZJO5qJkjSYksb/C+k7xIhOGiA+Mw05BOuLcLuPaq8gEd2PFG3AmQ==</DigestValue>
      </Reference>
      <Reference URI="/xl/drawings/drawing4.xml?ContentType=application/vnd.openxmlformats-officedocument.drawing+xml">
        <DigestMethod Algorithm="http://www.w3.org/2001/04/xmlenc#sha512"/>
        <DigestValue>koCiwYk8TfP3DLsXCV4pzeHpjaakwNlXhybozrUO23UTy7Gf/025Lm+AFKF3WzHXb66zJk3r3IkblRTvz2Yyrw==</DigestValue>
      </Reference>
      <Reference URI="/xl/drawings/drawing5.xml?ContentType=application/vnd.openxmlformats-officedocument.drawing+xml">
        <DigestMethod Algorithm="http://www.w3.org/2001/04/xmlenc#sha512"/>
        <DigestValue>TBUh6wC/41lIh8CWtbtoKe3iWDJrEJ1n9gu2kxA7ei3irI26syns5JLHzpv7MZ2K8KlJU7Uwle7dajrkaNeEjQ==</DigestValue>
      </Reference>
      <Reference URI="/xl/drawings/drawing6.xml?ContentType=application/vnd.openxmlformats-officedocument.drawing+xml">
        <DigestMethod Algorithm="http://www.w3.org/2001/04/xmlenc#sha512"/>
        <DigestValue>YzoTCETy7N1imCzRrAlrLH+zT2ifYF3COO85i7McB79MPBDK4ytMmowzd5YAy5lAcKEHwlf8YSmNNsrcrnrLBw==</DigestValue>
      </Reference>
      <Reference URI="/xl/drawings/drawing7.xml?ContentType=application/vnd.openxmlformats-officedocument.drawing+xml">
        <DigestMethod Algorithm="http://www.w3.org/2001/04/xmlenc#sha512"/>
        <DigestValue>4ZtSxcGUF5vKXyQC1mJkr2Q082ctUvavbKUN+F91LjeG/8ctqCU7FW/k8L3ZhkMPqRBTlvpHXl7ygxlZTK6uxg==</DigestValue>
      </Reference>
      <Reference URI="/xl/drawings/drawing8.xml?ContentType=application/vnd.openxmlformats-officedocument.drawing+xml">
        <DigestMethod Algorithm="http://www.w3.org/2001/04/xmlenc#sha512"/>
        <DigestValue>9dZOLjORpeIBj/7O6Z2ekXJwML4IZrPhJpZraQ76sNsCJZTz4UV8dEDS/0uj5zbx76iLW+iLS2aAnPlYWgmjEw==</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xI0qmlxoSFTRNt6XRXcFNnnUFLNS2srwAUhFcjVeOshGRqkROpv8NmIXxBgotYgymEM/hQeUkUw88leZOHUSag==</DigestValue>
      </Reference>
      <Reference URI="/xl/media/image11.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Cvv/fxWmczJRwkd13+S1aLDEboFOH7jIOzJXrv1p4U+QWGYJ4JWiuuaXyAmk9A7URFnTeeC5MudXlOhkZHm6yA==</DigestValue>
      </Reference>
      <Reference URI="/xl/media/image3.png?ContentType=image/png">
        <DigestMethod Algorithm="http://www.w3.org/2001/04/xmlenc#sha512"/>
        <DigestValue>UZT+bS0YPnrGpluFREKoxE8Ma78WDcxP9Bs4e6HBsbN/NYhLZl5hbFQ44cylbyqDAEylVouS4LngkNOTB4oyfQ==</DigestValue>
      </Reference>
      <Reference URI="/xl/media/image4.png?ContentType=image/png">
        <DigestMethod Algorithm="http://www.w3.org/2001/04/xmlenc#sha512"/>
        <DigestValue>ZncLYUfS/IsyXfrKHc+/Sumllms0xneDaTtFPnqX5DXckCr2grH/CBGpnANpR4MKjrTISKcwf/zUNBUInsXFdw==</DigestValue>
      </Reference>
      <Reference URI="/xl/media/image5.png?ContentType=image/png">
        <DigestMethod Algorithm="http://www.w3.org/2001/04/xmlenc#sha512"/>
        <DigestValue>07SX4sN0VHoxNHENMfGi4CDnqDxAJ+1l11EjksM1aQOVsMpsfIcM0g9/n2UQbWWcx2qRkPbXvEScJCbWv0WvUA==</DigestValue>
      </Reference>
      <Reference URI="/xl/media/image6.png?ContentType=image/png">
        <DigestMethod Algorithm="http://www.w3.org/2001/04/xmlenc#sha512"/>
        <DigestValue>/OVvea/fTBsYkRxWmVOAzCETfirPCEmDXzTMIftMP2retF7zCTm98sqQ5HDdPaB+Qcsd3F/chlPX7H+x3cCsWw==</DigestValue>
      </Reference>
      <Reference URI="/xl/media/image7.png?ContentType=image/png">
        <DigestMethod Algorithm="http://www.w3.org/2001/04/xmlenc#sha512"/>
        <DigestValue>ec4Gh79vGTtnsHjUhrY5xz1Ht+uAB5syhXbYRa88Fvi0LTBwf5ldOxtKNV/AG0BIFUc22RvSTibPesavYdO0RQ==</DigestValue>
      </Reference>
      <Reference URI="/xl/media/image8.png?ContentType=image/png">
        <DigestMethod Algorithm="http://www.w3.org/2001/04/xmlenc#sha512"/>
        <DigestValue>tLLGIOjqNcJKvALYm9G5zoDgSxX8DWmuKD0gk4z+ovt1lxuarNC5QkoFjiGbp8ANKC9r6KYIp07e53plGk9mwg==</DigestValue>
      </Reference>
      <Reference URI="/xl/media/image9.png?ContentType=image/png">
        <DigestMethod Algorithm="http://www.w3.org/2001/04/xmlenc#sha512"/>
        <DigestValue>NgHVE64geOD5bck2D9hLkUe2NSaHpXw6fQ3n9yh5OwqL0yi6rAHgKCH6XtWfv1gJvBMaLbxeA+lHIf8QUXqtbg==</DigestValue>
      </Reference>
      <Reference URI="/xl/printerSettings/printerSettings1.bin?ContentType=application/vnd.openxmlformats-officedocument.spreadsheetml.printerSettings">
        <DigestMethod Algorithm="http://www.w3.org/2001/04/xmlenc#sha512"/>
        <DigestValue>Ms4ayJkB0MHtI1K0MAWsvgigTTpk1lM0IMtHAYX4H/zKLzhUH1jDo1L3xS6Qs0vU4DfgdbEiYmvLn1uZuP73zw==</DigestValue>
      </Reference>
      <Reference URI="/xl/printerSettings/printerSettings10.bin?ContentType=application/vnd.openxmlformats-officedocument.spreadsheetml.printerSettings">
        <DigestMethod Algorithm="http://www.w3.org/2001/04/xmlenc#sha512"/>
        <DigestValue>pWmOlZLvA9NuvJCs70OkhzsvhKJRmvoPQMlxxWDENcRhV/YI6DTQ7hS1iJxc4KExsmFDMguZBy5tUOMBEc2ilQ==</DigestValue>
      </Reference>
      <Reference URI="/xl/printerSettings/printerSettings11.bin?ContentType=application/vnd.openxmlformats-officedocument.spreadsheetml.printerSettings">
        <DigestMethod Algorithm="http://www.w3.org/2001/04/xmlenc#sha512"/>
        <DigestValue>TGPN0a6PqButKaBm+UGtg6GDZIKjx64JrkNFubrXU0JAIlvU5Bvb0Vz25twOoTZEvWNdQOjAr29qnYi87OyxHQ==</DigestValue>
      </Reference>
      <Reference URI="/xl/printerSettings/printerSettings12.bin?ContentType=application/vnd.openxmlformats-officedocument.spreadsheetml.printerSettings">
        <DigestMethod Algorithm="http://www.w3.org/2001/04/xmlenc#sha512"/>
        <DigestValue>55OnRvrJ9M8/UUInq0q9AkHVcjKzJfl00xEBsIU4R+zHU4qKBvIb7Fg6dVX615Se03yfX2Gvej95Ra/Aye5ePg==</DigestValue>
      </Reference>
      <Reference URI="/xl/printerSettings/printerSettings2.bin?ContentType=application/vnd.openxmlformats-officedocument.spreadsheetml.printerSettings">
        <DigestMethod Algorithm="http://www.w3.org/2001/04/xmlenc#sha512"/>
        <DigestValue>Hk6LKMHZGVv9a1vJ2CmG4E/unTtbMEdTvjBr5mpOM7ytR2KABJRHip2UGVT6w9R1+N7atNxPyKkWnwyg5nYf+A==</DigestValue>
      </Reference>
      <Reference URI="/xl/printerSettings/printerSettings3.bin?ContentType=application/vnd.openxmlformats-officedocument.spreadsheetml.printerSettings">
        <DigestMethod Algorithm="http://www.w3.org/2001/04/xmlenc#sha512"/>
        <DigestValue>y5wtdT0U/LsKPOwigkie8WTq8un2rsBcgsajycnDP4bRtWHDInzBDvu5xtZCj/fgi/2EQf9z/XaYVCcB7V/SsQ==</DigestValue>
      </Reference>
      <Reference URI="/xl/printerSettings/printerSettings4.bin?ContentType=application/vnd.openxmlformats-officedocument.spreadsheetml.printerSettings">
        <DigestMethod Algorithm="http://www.w3.org/2001/04/xmlenc#sha512"/>
        <DigestValue>8voGtjjBnPYNCk6Q5XC/W+HnAC6XdNWkROwIdguafONnhGEqeajrfQCrOXBBtR6/sUZ3wtzYyuZ2ABgOQfrp7A==</DigestValue>
      </Reference>
      <Reference URI="/xl/printerSettings/printerSettings5.bin?ContentType=application/vnd.openxmlformats-officedocument.spreadsheetml.printerSettings">
        <DigestMethod Algorithm="http://www.w3.org/2001/04/xmlenc#sha512"/>
        <DigestValue>AihTetEbz0C+WSV//d4QBwnLNsfyWCdWfpjTBDpVKwyw73AgHCuCcgFJ0mtGTtSAnO41pQ3RpigEG03sYvA4cw==</DigestValue>
      </Reference>
      <Reference URI="/xl/printerSettings/printerSettings6.bin?ContentType=application/vnd.openxmlformats-officedocument.spreadsheetml.printerSettings">
        <DigestMethod Algorithm="http://www.w3.org/2001/04/xmlenc#sha512"/>
        <DigestValue>HkonDDKCqnVhXk/ZTlTr/IcnsVCuCe/r1bN0fnE5dnLF1FB+xmZxIJZJWyLv33EMxgyRynUu2s/ZNwMvBTZfJg==</DigestValue>
      </Reference>
      <Reference URI="/xl/printerSettings/printerSettings7.bin?ContentType=application/vnd.openxmlformats-officedocument.spreadsheetml.printerSettings">
        <DigestMethod Algorithm="http://www.w3.org/2001/04/xmlenc#sha512"/>
        <DigestValue>InQD5g9V0zvPYXmgYnrbNgFHPUVtA+rD8H4TNRkRZMjRMBsSZmiPinnGw39WbwU4xYyLlRVNPr3AvIUnlwPWGw==</DigestValue>
      </Reference>
      <Reference URI="/xl/printerSettings/printerSettings8.bin?ContentType=application/vnd.openxmlformats-officedocument.spreadsheetml.printerSettings">
        <DigestMethod Algorithm="http://www.w3.org/2001/04/xmlenc#sha512"/>
        <DigestValue>dz/G6aaPyPAIv+hqBDZNFk+GQOrgjy53gV22G7CktXcEIk2Hl7tmkUKueabHIQADjgNnsi4cWAF3A8OhYst1mw==</DigestValue>
      </Reference>
      <Reference URI="/xl/printerSettings/printerSettings9.bin?ContentType=application/vnd.openxmlformats-officedocument.spreadsheetml.printerSettings">
        <DigestMethod Algorithm="http://www.w3.org/2001/04/xmlenc#sha512"/>
        <DigestValue>dz/G6aaPyPAIv+hqBDZNFk+GQOrgjy53gV22G7CktXcEIk2Hl7tmkUKueabHIQADjgNnsi4cWAF3A8OhYst1mw==</DigestValue>
      </Reference>
      <Reference URI="/xl/sharedStrings.xml?ContentType=application/vnd.openxmlformats-officedocument.spreadsheetml.sharedStrings+xml">
        <DigestMethod Algorithm="http://www.w3.org/2001/04/xmlenc#sha512"/>
        <DigestValue>H6rs88C4mn9hISxiS900O39pTV3rARcsaROl39VThuKYISV/a0kR4aRcVWfCYr0S3ltbtemZWCTYxS5Y3R3Vmw==</DigestValue>
      </Reference>
      <Reference URI="/xl/styles.xml?ContentType=application/vnd.openxmlformats-officedocument.spreadsheetml.styles+xml">
        <DigestMethod Algorithm="http://www.w3.org/2001/04/xmlenc#sha512"/>
        <DigestValue>IKkHs6+2Q9XGZud22VyMO2xE6Xoy5G1dmEc5C2vvbrA2EQ4YHsfBSoNW1O0n12d9OWQBQoV7Iuds2PYZGyPhSg==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AeekwjV7LBUKIf8gDw0ihkrsVykoBE1wj8cJNPNQt17/YRImvTtozt7aqsuMj/tmVdI5uK5q80GtHfP8E2+RSA==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mTdnWdKIiSYvOwAUzzXFvL2u35oBGX0EVMPP/cV15TnYoRdIZnaReCo9cvrJlt7GLNkkmxqGMu+5/+EKWOBYiw==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iMPNgTPJB5+PmoQHDNS4RHMYnNDOs1y+IQzESIO4NXeBgu1BjlWQLfhr8MJ3Xahf0Y/l9nlL4J9D+U8pvr402w==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WoH9hRh6jqR37e3CTHrXB+eLCWyIz14oX85V0awSXOE5xD4s2Bo4XBPM4apqt4iu8C3sWcdourra2vMWMc7oAw==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3KNXDdRUd+3ouRfclFXpmHcW7KO1YN5Nbfg1XHQRYSIBuC3cBzJg4zY9raCefEc3Jjq0nAb1nHxUcaEdVva0SA==</DigestValue>
      </Reference>
      <Reference URI="/xl/worksheets/sheet10.xml?ContentType=application/vnd.openxmlformats-officedocument.spreadsheetml.worksheet+xml">
        <DigestMethod Algorithm="http://www.w3.org/2001/04/xmlenc#sha512"/>
        <DigestValue>LMOn476I0BhAX5xJp5Lujv2i551z1x4ER/a5JTtR1KkCbFJKcqk8fqHJEu6cT79sNFkH/asbBX2kN8aVnIZUmw==</DigestValue>
      </Reference>
      <Reference URI="/xl/worksheets/sheet11.xml?ContentType=application/vnd.openxmlformats-officedocument.spreadsheetml.worksheet+xml">
        <DigestMethod Algorithm="http://www.w3.org/2001/04/xmlenc#sha512"/>
        <DigestValue>2goGAbxMmwqwwDvtLEovKlfu0xx/GRcDIREk6DW5sVTTq8gddANoixuKmumjFbOl7wtelIz8Gvdt2J38HCbFbg==</DigestValue>
      </Reference>
      <Reference URI="/xl/worksheets/sheet12.xml?ContentType=application/vnd.openxmlformats-officedocument.spreadsheetml.worksheet+xml">
        <DigestMethod Algorithm="http://www.w3.org/2001/04/xmlenc#sha512"/>
        <DigestValue>YV4PwkjeQ/hhFQHauYfrEOeaUCnzgUavmR4mdnMnsoRNhZZDm8Bs+8rsLc++11CZ9LmhKAqjjQNrgL+Kd5y1aQ==</DigestValue>
      </Reference>
      <Reference URI="/xl/worksheets/sheet13.xml?ContentType=application/vnd.openxmlformats-officedocument.spreadsheetml.worksheet+xml">
        <DigestMethod Algorithm="http://www.w3.org/2001/04/xmlenc#sha512"/>
        <DigestValue>YQm3TbK6GDhv2cnm7kbOhRFHqbZ/cW4DPYjPJr6XRweitJkN67B1kz/vp8TgcZkrMl7V5nev48VPPTEpDxvJgw==</DigestValue>
      </Reference>
      <Reference URI="/xl/worksheets/sheet14.xml?ContentType=application/vnd.openxmlformats-officedocument.spreadsheetml.worksheet+xml">
        <DigestMethod Algorithm="http://www.w3.org/2001/04/xmlenc#sha512"/>
        <DigestValue>rynzIuKduDPvifhURMCKLZGkFRKfJY+QFfRY5N+fIOKdt5g8kK7CR2IS6VtCnXErCZHazqhXmMupu9i+1RKulQ==</DigestValue>
      </Reference>
      <Reference URI="/xl/worksheets/sheet15.xml?ContentType=application/vnd.openxmlformats-officedocument.spreadsheetml.worksheet+xml">
        <DigestMethod Algorithm="http://www.w3.org/2001/04/xmlenc#sha512"/>
        <DigestValue>cOxBnAZlK3aEPIby7OfXdVXJ0af0P5n4vAdwE5byClqFoo/ZZct8opKFKahW3wdYLPEfswvrA5aKkDknrSub3g==</DigestValue>
      </Reference>
      <Reference URI="/xl/worksheets/sheet16.xml?ContentType=application/vnd.openxmlformats-officedocument.spreadsheetml.worksheet+xml">
        <DigestMethod Algorithm="http://www.w3.org/2001/04/xmlenc#sha512"/>
        <DigestValue>BBD+tj4CmUiY/cPMuJsKqKvX+ZJ7YIogou01qXBJ/VMIhH25n43SarheirMCwDUBDBMziEzoFmFTM0bS6zPuNQ==</DigestValue>
      </Reference>
      <Reference URI="/xl/worksheets/sheet2.xml?ContentType=application/vnd.openxmlformats-officedocument.spreadsheetml.worksheet+xml">
        <DigestMethod Algorithm="http://www.w3.org/2001/04/xmlenc#sha512"/>
        <DigestValue>x2djXOBZ/f3s/yxiZNf14Bq1bpC339SdhQITuH5L3JBW90GVVYmYIHyxcWRN8fTohIQx5p+PzRzwzkcjfY7yWA==</DigestValue>
      </Reference>
      <Reference URI="/xl/worksheets/sheet3.xml?ContentType=application/vnd.openxmlformats-officedocument.spreadsheetml.worksheet+xml">
        <DigestMethod Algorithm="http://www.w3.org/2001/04/xmlenc#sha512"/>
        <DigestValue>Lrf08DGN20jxrCL5GjFi25o/fOFIZ6dJyL+WdJRzYd1cN4xaRJHZrZllznRmPpD76dwIFNtruZD0fSF5R9oJdg==</DigestValue>
      </Reference>
      <Reference URI="/xl/worksheets/sheet4.xml?ContentType=application/vnd.openxmlformats-officedocument.spreadsheetml.worksheet+xml">
        <DigestMethod Algorithm="http://www.w3.org/2001/04/xmlenc#sha512"/>
        <DigestValue>e4UmcgprOMOA29YY2hENpox3+f+A5Gh963DRvCYPDExvLaV6a1cpVFgUz6WVT6CFyVvlYOuyttxpAFvKwE3a8Q==</DigestValue>
      </Reference>
      <Reference URI="/xl/worksheets/sheet5.xml?ContentType=application/vnd.openxmlformats-officedocument.spreadsheetml.worksheet+xml">
        <DigestMethod Algorithm="http://www.w3.org/2001/04/xmlenc#sha512"/>
        <DigestValue>zmApDmsx2hPsYgVV5OGJanpi1cV3OE+Kw+hbsOqtsF+dprkE34eC79Ky/uIfU/3JljsyPOdc3uUROVdWmpn1Aw==</DigestValue>
      </Reference>
      <Reference URI="/xl/worksheets/sheet6.xml?ContentType=application/vnd.openxmlformats-officedocument.spreadsheetml.worksheet+xml">
        <DigestMethod Algorithm="http://www.w3.org/2001/04/xmlenc#sha512"/>
        <DigestValue>UzyNxBnyps23TmSyo9mHH4FYLwpqLXoIqrtQavFoUTCJ2aMRZvGIVkgvO6JgH5tM0vv2dWhhE8vgO5jAkGsEAw==</DigestValue>
      </Reference>
      <Reference URI="/xl/worksheets/sheet7.xml?ContentType=application/vnd.openxmlformats-officedocument.spreadsheetml.worksheet+xml">
        <DigestMethod Algorithm="http://www.w3.org/2001/04/xmlenc#sha512"/>
        <DigestValue>qtX8CaYMVJZEvzruHrbbxCjPkmyxKb2gyJ+qLxi5cr3fCqvS4h/26qsb9i7mqN7BIFSrRGXfGQW3LShPl/0HtA==</DigestValue>
      </Reference>
      <Reference URI="/xl/worksheets/sheet8.xml?ContentType=application/vnd.openxmlformats-officedocument.spreadsheetml.worksheet+xml">
        <DigestMethod Algorithm="http://www.w3.org/2001/04/xmlenc#sha512"/>
        <DigestValue>YzyIKTYCzfwIp0Wno1DvoE7h0A7N3QH0Enuc1UbWFwkxnnnJprWaDpz88q6eb0HdCvVXqH4ue8cjmRB89A889g==</DigestValue>
      </Reference>
      <Reference URI="/xl/worksheets/sheet9.xml?ContentType=application/vnd.openxmlformats-officedocument.spreadsheetml.worksheet+xml">
        <DigestMethod Algorithm="http://www.w3.org/2001/04/xmlenc#sha512"/>
        <DigestValue>L/iDzx8+lWT8Dp9Tun3gPlUPdAeg0ecPTfquK39YgooiXOaLH/qoq/t6/l2zmnh1HmKjEQL0HKAjwdg27wqkmA==</DigestValue>
      </Reference>
    </Manifest>
    <SignatureProperties>
      <SignatureProperty Id="idSignatureTime" Target="#idPackageSignature">
        <mdssi:SignatureTime xmlns:mdssi="http://schemas.openxmlformats.org/package/2006/digital-signature">
          <mdssi:Format>YYYY-MM-DDThh:mm:ssTZD</mdssi:Format>
          <mdssi:Value>2025-11-14T12:49:56Z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2025-11-14T12:49:56Z</xd:SigningTime>
          <xd:SigningCertificate>
            <xd:Cert>
              <xd:CertDigest>
                <DigestMethod Algorithm="http://www.w3.org/2001/04/xmlenc#sha512"/>
                <DigestValue>lywlFgxUtOuCgSxhLiWC0qhcrWh4poPiM7PJL1EIwEjEzKoZf5Bo/OLYrGjtUrtcDk0qV/U7XzO7hpK0bMM4+Q==</DigestValue>
              </xd:CertDigest>
              <xd:IssuerSerial>
                <X509IssuerName>SERIALNUMBER=RUC80080610-7, CN=CODE100 S.A., OU=Prestador Cualificado de Servicios de Confianza, O=ICPP, C=PY</X509IssuerName>
                <X509SerialNumber>260051735378983780866581573830673535769</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Presidente</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amHNvXUDg65jltDMDN0PBZxkZ9ree+5IrbmOSSB+XKRdWUMglU5iqfaN11RwPFPQHI4xMUxL4nq0
pllXhlDbXA==</DigestValue>
    </Reference>
    <Reference Type="http://www.w3.org/2000/09/xmldsig#Object" URI="#idOfficeObject">
      <DigestMethod Algorithm="http://www.w3.org/2001/04/xmlenc#sha512"/>
      <DigestValue>WPq1kENaUOsAmrlfRXSpjDTKxZbFFyKZ/jaPEvKO4x8I+mHMM+B+HYE6N5z6rl32blmQxo/h/pJA
eIoKGJD1cg==</DigestValue>
    </Reference>
    <Reference Type="http://uri.etsi.org/01903#SignedProperties" URI="#idSignedProperties">
      <Transforms>
        <Transform Algorithm="http://www.w3.org/TR/2001/REC-xml-c14n-20010315"/>
      </Transforms>
      <DigestMethod Algorithm="http://www.w3.org/2001/04/xmlenc#sha512"/>
      <DigestValue>3v9oOS2KLS1SpWmnatvSzmzXkKNB+St2ktQyf4XRM3IeCpm+llTfZ0iOOTbbM+z/XmX9rVpHNopP
xrwDiw60NQ==</DigestValue>
    </Reference>
  </SignedInfo>
  <SignatureValue>JPwyhSgFlVZX7L+ZaXBlU5dDaNLfojnTtGuGq3kA9zGCMbM8htKRG7ua6NIou12E2stBifD3VQ19
cX7ggjfFVrPMwdF/zEV/Fu0zvgCJ/w/+7R+HTTm6p583a3t14ncLPMnvbx6DzH4jEY/e6VGbDAEc
rAhmfGo3IAWBWfbC5eESutETqzXtjC0+3UEQuMYcs22a52OZN9CEl7SAMz/m6tOwV3PnYt6IzOPT
P+DowsrIIO+DXnceTCpP1AMY307lw1+ynfJFIA4AlfEI8QqOaj//N3FRWh/2Xkvfk4e7fxjtaDn9
BHnsRrcvNm29ywCUzQj0Fs6t1L4EsfJeGS8pJA==</SignatureValue>
  <KeyInfo>
    <X509Data>
      <X509Certificate>MIIHrzCCBZegAwIBAgIRAJwvORKd8bq9QSOo8Z9LRe8wDQYJKoZIhvcNAQENBQAwgYUxCzAJBgNVBAYTAlBZMQ0wCwYDVQQKEwRJQ1BQMTgwNgYDVQQLEy9QcmVzdGFkb3IgQ3VhbGlmaWNhZG8gZGUgU2VydmljaW9zIGRlIENvbmZpYW56YTEVMBMGA1UEAxMMQ09ERTEwMCBTLkEuMRYwFAYDVQQFEw1SVUM4MDA4MDYxMC03MB4XDTIzMTIxODE3MjYwMloXDTI1MTIxODE3MjYwMlowgcYxCzAJBgNVBAYTAlBZMTYwNAYDVQQKDC1DRVJUSUZJQ0FETyBDVUFMSUZJQ0FETyBERSBGSVJNQSBFTEVDVFLDk05JQ0ExCzAJBgNVBAsTAkYyMRYwFAYDVQQEEw1HT05aQUxFWiBBUkNFMRswGQYDVQQqExJNQVVSSUNJTyBBVVJFTElBTk8xKTAnBgNVBAMTIE1BVVJJQ0lPIEFVUkVMSUFOTyBHT05aQUxFWiBBUkNFMRIwEAYDVQQFEwlDSTEyNjk2NjEwggEiMA0GCSqGSIb3DQEBAQUAA4IBDwAwggEKAoIBAQDC2i6o7ddwdMOi6FWVCmfQYumjao1Y945h7mSqdkzLiVAVrZB1y44tVZgXHwuc06kVXn0J32bmEHpaGEd48ldaEwoIqGYZaQVb3cmmuysujnQHH8LGIfk1dVFH1OW0GMaPs3fgSdl6f5evDylIrauRzZx5gty6Yf/P9VltPtaqSr120ETGTFyUXHVjXQPowLtca9isBGJjH+bGfen5aMFZzk7IZ9Mapzl5SDmwhEkrS59FYAtxFCEAOEk/J1df5+WZphe0g2KJMr4Nud9IOYRiqfXaGtVSo+WNPHCUFYslrb68R75I00GmoXG7QBgoA7RZshMOEuGiryywXc9+j1DLAgMBAAGjggLVMIIC0TAMBgNVHRMBAf8EAjAAMB0GA1UdDgQWBBQwcqtAihiCGPxkiAzw2oW9uQEnZTAfBgNVHSMEGDAWgBS+NVRiaGDnJtMxwV+XseL2ZM4H9TAOBgNVHQ8BAf8EBAMCBeAwTAYDVR0RBEUwQ4EUTU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GNvTbz3Ofal4PFi0X0L83LZ+IqRsoG8V6ajEFyRoqWJBZ+RiWODBTAZGs5yDdKF3pfjC8AdpogxtAB4P+fS6CIp48XxCBEMcU2YY8JhMRsr/qU3/ze0IxZy27KQ2/Fl4q0l0ASBTDAdIUEp6sBqf9gzcf/NTBz0bHiMLTxaYZESf5H5+Hwt8o5bD+VyA2Vr/xgiRhhQiPHGEvMRoL6ctStc567WS8QZY6LB+xmEVZOHbeRShyPHEOw97ttfxm4puUvMMgk/VFapVtVr/5APCvrJ142H9LdyisT8XvxGonp+HnmrUeDon9tnrV+fhnCQbhIyM7n4ETZS+iJhP8ZjyFa1IxVfecFD5mXL1S/zrLqGBIqh3QtO/2wbWOQyycSJqVFvyYISfuHHH2uR2NZro0c/uKMFND/vvkcJ20qnluxBXnz7ZQjp5CHgauC9CCrOOVoMjdGOjsR1eZOPV1N+abWGLIzcdKPCCK4/83AFx8oM9VxRhOovUboT2DZF5umaDVpkWH5GftqCiEpBCaqwLfkz1M4EFlg7Kk3jeVUpnhP0Xb0KYtl/WdoykZmhhMfNtSA69Wz08MuukDmHbAcxKJDdy8tEY6bs0yP710HEP0pUKLibMA6dbcizcps/PvgNRlEE83km5Yd/Bt67ZenP+Odp95Vq97qXtpw0EcSGpP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4noPIDtJHJDntpAw0F+DvKD90XVOGjeeaL6lHAfsoNkOlaleFI8f+GNQpzbPP/IyXh3bCP+XRyKhzrJxr8Lxpw==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RB4B8DhWVcQvlej+l8z36TBLXRkkLU/ydPkjMHz8FFejgssxw6ZVaRueTW/f/Xhl9IELyEhImCHyRt+xGL6sVg==</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2.xml?ContentType=application/vnd.openxmlformats-officedocument.drawing+xml">
        <DigestMethod Algorithm="http://www.w3.org/2001/04/xmlenc#sha512"/>
        <DigestValue>livWzUwpcMiIR7Y4aobVHXIeuCJNgtYccQDsE7ws03ka1aZ7EPNuPgST1sw85ZZq54+JRluu+iS6vcdFTjFB6Q==</DigestValue>
      </Reference>
      <Reference URI="/xl/drawings/drawing3.xml?ContentType=application/vnd.openxmlformats-officedocument.drawing+xml">
        <DigestMethod Algorithm="http://www.w3.org/2001/04/xmlenc#sha512"/>
        <DigestValue>xORcn2FFcApthWzbuExKLDmt76V/XvGkLpZJO5qJkjSYksb/C+k7xIhOGiA+Mw05BOuLcLuPaq8gEd2PFG3AmQ==</DigestValue>
      </Reference>
      <Reference URI="/xl/drawings/drawing4.xml?ContentType=application/vnd.openxmlformats-officedocument.drawing+xml">
        <DigestMethod Algorithm="http://www.w3.org/2001/04/xmlenc#sha512"/>
        <DigestValue>koCiwYk8TfP3DLsXCV4pzeHpjaakwNlXhybozrUO23UTy7Gf/025Lm+AFKF3WzHXb66zJk3r3IkblRTvz2Yyrw==</DigestValue>
      </Reference>
      <Reference URI="/xl/drawings/drawing5.xml?ContentType=application/vnd.openxmlformats-officedocument.drawing+xml">
        <DigestMethod Algorithm="http://www.w3.org/2001/04/xmlenc#sha512"/>
        <DigestValue>TBUh6wC/41lIh8CWtbtoKe3iWDJrEJ1n9gu2kxA7ei3irI26syns5JLHzpv7MZ2K8KlJU7Uwle7dajrkaNeEjQ==</DigestValue>
      </Reference>
      <Reference URI="/xl/drawings/drawing6.xml?ContentType=application/vnd.openxmlformats-officedocument.drawing+xml">
        <DigestMethod Algorithm="http://www.w3.org/2001/04/xmlenc#sha512"/>
        <DigestValue>YzoTCETy7N1imCzRrAlrLH+zT2ifYF3COO85i7McB79MPBDK4ytMmowzd5YAy5lAcKEHwlf8YSmNNsrcrnrLBw==</DigestValue>
      </Reference>
      <Reference URI="/xl/drawings/drawing7.xml?ContentType=application/vnd.openxmlformats-officedocument.drawing+xml">
        <DigestMethod Algorithm="http://www.w3.org/2001/04/xmlenc#sha512"/>
        <DigestValue>4ZtSxcGUF5vKXyQC1mJkr2Q082ctUvavbKUN+F91LjeG/8ctqCU7FW/k8L3ZhkMPqRBTlvpHXl7ygxlZTK6uxg==</DigestValue>
      </Reference>
      <Reference URI="/xl/drawings/drawing8.xml?ContentType=application/vnd.openxmlformats-officedocument.drawing+xml">
        <DigestMethod Algorithm="http://www.w3.org/2001/04/xmlenc#sha512"/>
        <DigestValue>9dZOLjORpeIBj/7O6Z2ekXJwML4IZrPhJpZraQ76sNsCJZTz4UV8dEDS/0uj5zbx76iLW+iLS2aAnPlYWgmjEw==</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xI0qmlxoSFTRNt6XRXcFNnnUFLNS2srwAUhFcjVeOshGRqkROpv8NmIXxBgotYgymEM/hQeUkUw88leZOHUSag==</DigestValue>
      </Reference>
      <Reference URI="/xl/media/image11.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Cvv/fxWmczJRwkd13+S1aLDEboFOH7jIOzJXrv1p4U+QWGYJ4JWiuuaXyAmk9A7URFnTeeC5MudXlOhkZHm6yA==</DigestValue>
      </Reference>
      <Reference URI="/xl/media/image3.png?ContentType=image/png">
        <DigestMethod Algorithm="http://www.w3.org/2001/04/xmlenc#sha512"/>
        <DigestValue>UZT+bS0YPnrGpluFREKoxE8Ma78WDcxP9Bs4e6HBsbN/NYhLZl5hbFQ44cylbyqDAEylVouS4LngkNOTB4oyfQ==</DigestValue>
      </Reference>
      <Reference URI="/xl/media/image4.png?ContentType=image/png">
        <DigestMethod Algorithm="http://www.w3.org/2001/04/xmlenc#sha512"/>
        <DigestValue>ZncLYUfS/IsyXfrKHc+/Sumllms0xneDaTtFPnqX5DXckCr2grH/CBGpnANpR4MKjrTISKcwf/zUNBUInsXFdw==</DigestValue>
      </Reference>
      <Reference URI="/xl/media/image5.png?ContentType=image/png">
        <DigestMethod Algorithm="http://www.w3.org/2001/04/xmlenc#sha512"/>
        <DigestValue>07SX4sN0VHoxNHENMfGi4CDnqDxAJ+1l11EjksM1aQOVsMpsfIcM0g9/n2UQbWWcx2qRkPbXvEScJCbWv0WvUA==</DigestValue>
      </Reference>
      <Reference URI="/xl/media/image6.png?ContentType=image/png">
        <DigestMethod Algorithm="http://www.w3.org/2001/04/xmlenc#sha512"/>
        <DigestValue>/OVvea/fTBsYkRxWmVOAzCETfirPCEmDXzTMIftMP2retF7zCTm98sqQ5HDdPaB+Qcsd3F/chlPX7H+x3cCsWw==</DigestValue>
      </Reference>
      <Reference URI="/xl/media/image7.png?ContentType=image/png">
        <DigestMethod Algorithm="http://www.w3.org/2001/04/xmlenc#sha512"/>
        <DigestValue>ec4Gh79vGTtnsHjUhrY5xz1Ht+uAB5syhXbYRa88Fvi0LTBwf5ldOxtKNV/AG0BIFUc22RvSTibPesavYdO0RQ==</DigestValue>
      </Reference>
      <Reference URI="/xl/media/image8.png?ContentType=image/png">
        <DigestMethod Algorithm="http://www.w3.org/2001/04/xmlenc#sha512"/>
        <DigestValue>tLLGIOjqNcJKvALYm9G5zoDgSxX8DWmuKD0gk4z+ovt1lxuarNC5QkoFjiGbp8ANKC9r6KYIp07e53plGk9mwg==</DigestValue>
      </Reference>
      <Reference URI="/xl/media/image9.png?ContentType=image/png">
        <DigestMethod Algorithm="http://www.w3.org/2001/04/xmlenc#sha512"/>
        <DigestValue>NgHVE64geOD5bck2D9hLkUe2NSaHpXw6fQ3n9yh5OwqL0yi6rAHgKCH6XtWfv1gJvBMaLbxeA+lHIf8QUXqtbg==</DigestValue>
      </Reference>
      <Reference URI="/xl/printerSettings/printerSettings1.bin?ContentType=application/vnd.openxmlformats-officedocument.spreadsheetml.printerSettings">
        <DigestMethod Algorithm="http://www.w3.org/2001/04/xmlenc#sha512"/>
        <DigestValue>Ms4ayJkB0MHtI1K0MAWsvgigTTpk1lM0IMtHAYX4H/zKLzhUH1jDo1L3xS6Qs0vU4DfgdbEiYmvLn1uZuP73zw==</DigestValue>
      </Reference>
      <Reference URI="/xl/printerSettings/printerSettings10.bin?ContentType=application/vnd.openxmlformats-officedocument.spreadsheetml.printerSettings">
        <DigestMethod Algorithm="http://www.w3.org/2001/04/xmlenc#sha512"/>
        <DigestValue>pWmOlZLvA9NuvJCs70OkhzsvhKJRmvoPQMlxxWDENcRhV/YI6DTQ7hS1iJxc4KExsmFDMguZBy5tUOMBEc2ilQ==</DigestValue>
      </Reference>
      <Reference URI="/xl/printerSettings/printerSettings11.bin?ContentType=application/vnd.openxmlformats-officedocument.spreadsheetml.printerSettings">
        <DigestMethod Algorithm="http://www.w3.org/2001/04/xmlenc#sha512"/>
        <DigestValue>TGPN0a6PqButKaBm+UGtg6GDZIKjx64JrkNFubrXU0JAIlvU5Bvb0Vz25twOoTZEvWNdQOjAr29qnYi87OyxHQ==</DigestValue>
      </Reference>
      <Reference URI="/xl/printerSettings/printerSettings12.bin?ContentType=application/vnd.openxmlformats-officedocument.spreadsheetml.printerSettings">
        <DigestMethod Algorithm="http://www.w3.org/2001/04/xmlenc#sha512"/>
        <DigestValue>55OnRvrJ9M8/UUInq0q9AkHVcjKzJfl00xEBsIU4R+zHU4qKBvIb7Fg6dVX615Se03yfX2Gvej95Ra/Aye5ePg==</DigestValue>
      </Reference>
      <Reference URI="/xl/printerSettings/printerSettings2.bin?ContentType=application/vnd.openxmlformats-officedocument.spreadsheetml.printerSettings">
        <DigestMethod Algorithm="http://www.w3.org/2001/04/xmlenc#sha512"/>
        <DigestValue>Hk6LKMHZGVv9a1vJ2CmG4E/unTtbMEdTvjBr5mpOM7ytR2KABJRHip2UGVT6w9R1+N7atNxPyKkWnwyg5nYf+A==</DigestValue>
      </Reference>
      <Reference URI="/xl/printerSettings/printerSettings3.bin?ContentType=application/vnd.openxmlformats-officedocument.spreadsheetml.printerSettings">
        <DigestMethod Algorithm="http://www.w3.org/2001/04/xmlenc#sha512"/>
        <DigestValue>y5wtdT0U/LsKPOwigkie8WTq8un2rsBcgsajycnDP4bRtWHDInzBDvu5xtZCj/fgi/2EQf9z/XaYVCcB7V/SsQ==</DigestValue>
      </Reference>
      <Reference URI="/xl/printerSettings/printerSettings4.bin?ContentType=application/vnd.openxmlformats-officedocument.spreadsheetml.printerSettings">
        <DigestMethod Algorithm="http://www.w3.org/2001/04/xmlenc#sha512"/>
        <DigestValue>8voGtjjBnPYNCk6Q5XC/W+HnAC6XdNWkROwIdguafONnhGEqeajrfQCrOXBBtR6/sUZ3wtzYyuZ2ABgOQfrp7A==</DigestValue>
      </Reference>
      <Reference URI="/xl/printerSettings/printerSettings5.bin?ContentType=application/vnd.openxmlformats-officedocument.spreadsheetml.printerSettings">
        <DigestMethod Algorithm="http://www.w3.org/2001/04/xmlenc#sha512"/>
        <DigestValue>AihTetEbz0C+WSV//d4QBwnLNsfyWCdWfpjTBDpVKwyw73AgHCuCcgFJ0mtGTtSAnO41pQ3RpigEG03sYvA4cw==</DigestValue>
      </Reference>
      <Reference URI="/xl/printerSettings/printerSettings6.bin?ContentType=application/vnd.openxmlformats-officedocument.spreadsheetml.printerSettings">
        <DigestMethod Algorithm="http://www.w3.org/2001/04/xmlenc#sha512"/>
        <DigestValue>HkonDDKCqnVhXk/ZTlTr/IcnsVCuCe/r1bN0fnE5dnLF1FB+xmZxIJZJWyLv33EMxgyRynUu2s/ZNwMvBTZfJg==</DigestValue>
      </Reference>
      <Reference URI="/xl/printerSettings/printerSettings7.bin?ContentType=application/vnd.openxmlformats-officedocument.spreadsheetml.printerSettings">
        <DigestMethod Algorithm="http://www.w3.org/2001/04/xmlenc#sha512"/>
        <DigestValue>InQD5g9V0zvPYXmgYnrbNgFHPUVtA+rD8H4TNRkRZMjRMBsSZmiPinnGw39WbwU4xYyLlRVNPr3AvIUnlwPWGw==</DigestValue>
      </Reference>
      <Reference URI="/xl/printerSettings/printerSettings8.bin?ContentType=application/vnd.openxmlformats-officedocument.spreadsheetml.printerSettings">
        <DigestMethod Algorithm="http://www.w3.org/2001/04/xmlenc#sha512"/>
        <DigestValue>dz/G6aaPyPAIv+hqBDZNFk+GQOrgjy53gV22G7CktXcEIk2Hl7tmkUKueabHIQADjgNnsi4cWAF3A8OhYst1mw==</DigestValue>
      </Reference>
      <Reference URI="/xl/printerSettings/printerSettings9.bin?ContentType=application/vnd.openxmlformats-officedocument.spreadsheetml.printerSettings">
        <DigestMethod Algorithm="http://www.w3.org/2001/04/xmlenc#sha512"/>
        <DigestValue>dz/G6aaPyPAIv+hqBDZNFk+GQOrgjy53gV22G7CktXcEIk2Hl7tmkUKueabHIQADjgNnsi4cWAF3A8OhYst1mw==</DigestValue>
      </Reference>
      <Reference URI="/xl/sharedStrings.xml?ContentType=application/vnd.openxmlformats-officedocument.spreadsheetml.sharedStrings+xml">
        <DigestMethod Algorithm="http://www.w3.org/2001/04/xmlenc#sha512"/>
        <DigestValue>H6rs88C4mn9hISxiS900O39pTV3rARcsaROl39VThuKYISV/a0kR4aRcVWfCYr0S3ltbtemZWCTYxS5Y3R3Vmw==</DigestValue>
      </Reference>
      <Reference URI="/xl/styles.xml?ContentType=application/vnd.openxmlformats-officedocument.spreadsheetml.styles+xml">
        <DigestMethod Algorithm="http://www.w3.org/2001/04/xmlenc#sha512"/>
        <DigestValue>IKkHs6+2Q9XGZud22VyMO2xE6Xoy5G1dmEc5C2vvbrA2EQ4YHsfBSoNW1O0n12d9OWQBQoV7Iuds2PYZGyPhSg==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AeekwjV7LBUKIf8gDw0ihkrsVykoBE1wj8cJNPNQt17/YRImvTtozt7aqsuMj/tmVdI5uK5q80GtHfP8E2+RSA==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mTdnWdKIiSYvOwAUzzXFvL2u35oBGX0EVMPP/cV15TnYoRdIZnaReCo9cvrJlt7GLNkkmxqGMu+5/+EKWOBYiw==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iMPNgTPJB5+PmoQHDNS4RHMYnNDOs1y+IQzESIO4NXeBgu1BjlWQLfhr8MJ3Xahf0Y/l9nlL4J9D+U8pvr402w==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WoH9hRh6jqR37e3CTHrXB+eLCWyIz14oX85V0awSXOE5xD4s2Bo4XBPM4apqt4iu8C3sWcdourra2vMWMc7oAw==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3KNXDdRUd+3ouRfclFXpmHcW7KO1YN5Nbfg1XHQRYSIBuC3cBzJg4zY9raCefEc3Jjq0nAb1nHxUcaEdVva0SA==</DigestValue>
      </Reference>
      <Reference URI="/xl/worksheets/sheet10.xml?ContentType=application/vnd.openxmlformats-officedocument.spreadsheetml.worksheet+xml">
        <DigestMethod Algorithm="http://www.w3.org/2001/04/xmlenc#sha512"/>
        <DigestValue>LMOn476I0BhAX5xJp5Lujv2i551z1x4ER/a5JTtR1KkCbFJKcqk8fqHJEu6cT79sNFkH/asbBX2kN8aVnIZUmw==</DigestValue>
      </Reference>
      <Reference URI="/xl/worksheets/sheet11.xml?ContentType=application/vnd.openxmlformats-officedocument.spreadsheetml.worksheet+xml">
        <DigestMethod Algorithm="http://www.w3.org/2001/04/xmlenc#sha512"/>
        <DigestValue>2goGAbxMmwqwwDvtLEovKlfu0xx/GRcDIREk6DW5sVTTq8gddANoixuKmumjFbOl7wtelIz8Gvdt2J38HCbFbg==</DigestValue>
      </Reference>
      <Reference URI="/xl/worksheets/sheet12.xml?ContentType=application/vnd.openxmlformats-officedocument.spreadsheetml.worksheet+xml">
        <DigestMethod Algorithm="http://www.w3.org/2001/04/xmlenc#sha512"/>
        <DigestValue>YV4PwkjeQ/hhFQHauYfrEOeaUCnzgUavmR4mdnMnsoRNhZZDm8Bs+8rsLc++11CZ9LmhKAqjjQNrgL+Kd5y1aQ==</DigestValue>
      </Reference>
      <Reference URI="/xl/worksheets/sheet13.xml?ContentType=application/vnd.openxmlformats-officedocument.spreadsheetml.worksheet+xml">
        <DigestMethod Algorithm="http://www.w3.org/2001/04/xmlenc#sha512"/>
        <DigestValue>YQm3TbK6GDhv2cnm7kbOhRFHqbZ/cW4DPYjPJr6XRweitJkN67B1kz/vp8TgcZkrMl7V5nev48VPPTEpDxvJgw==</DigestValue>
      </Reference>
      <Reference URI="/xl/worksheets/sheet14.xml?ContentType=application/vnd.openxmlformats-officedocument.spreadsheetml.worksheet+xml">
        <DigestMethod Algorithm="http://www.w3.org/2001/04/xmlenc#sha512"/>
        <DigestValue>rynzIuKduDPvifhURMCKLZGkFRKfJY+QFfRY5N+fIOKdt5g8kK7CR2IS6VtCnXErCZHazqhXmMupu9i+1RKulQ==</DigestValue>
      </Reference>
      <Reference URI="/xl/worksheets/sheet15.xml?ContentType=application/vnd.openxmlformats-officedocument.spreadsheetml.worksheet+xml">
        <DigestMethod Algorithm="http://www.w3.org/2001/04/xmlenc#sha512"/>
        <DigestValue>cOxBnAZlK3aEPIby7OfXdVXJ0af0P5n4vAdwE5byClqFoo/ZZct8opKFKahW3wdYLPEfswvrA5aKkDknrSub3g==</DigestValue>
      </Reference>
      <Reference URI="/xl/worksheets/sheet16.xml?ContentType=application/vnd.openxmlformats-officedocument.spreadsheetml.worksheet+xml">
        <DigestMethod Algorithm="http://www.w3.org/2001/04/xmlenc#sha512"/>
        <DigestValue>BBD+tj4CmUiY/cPMuJsKqKvX+ZJ7YIogou01qXBJ/VMIhH25n43SarheirMCwDUBDBMziEzoFmFTM0bS6zPuNQ==</DigestValue>
      </Reference>
      <Reference URI="/xl/worksheets/sheet2.xml?ContentType=application/vnd.openxmlformats-officedocument.spreadsheetml.worksheet+xml">
        <DigestMethod Algorithm="http://www.w3.org/2001/04/xmlenc#sha512"/>
        <DigestValue>x2djXOBZ/f3s/yxiZNf14Bq1bpC339SdhQITuH5L3JBW90GVVYmYIHyxcWRN8fTohIQx5p+PzRzwzkcjfY7yWA==</DigestValue>
      </Reference>
      <Reference URI="/xl/worksheets/sheet3.xml?ContentType=application/vnd.openxmlformats-officedocument.spreadsheetml.worksheet+xml">
        <DigestMethod Algorithm="http://www.w3.org/2001/04/xmlenc#sha512"/>
        <DigestValue>Lrf08DGN20jxrCL5GjFi25o/fOFIZ6dJyL+WdJRzYd1cN4xaRJHZrZllznRmPpD76dwIFNtruZD0fSF5R9oJdg==</DigestValue>
      </Reference>
      <Reference URI="/xl/worksheets/sheet4.xml?ContentType=application/vnd.openxmlformats-officedocument.spreadsheetml.worksheet+xml">
        <DigestMethod Algorithm="http://www.w3.org/2001/04/xmlenc#sha512"/>
        <DigestValue>e4UmcgprOMOA29YY2hENpox3+f+A5Gh963DRvCYPDExvLaV6a1cpVFgUz6WVT6CFyVvlYOuyttxpAFvKwE3a8Q==</DigestValue>
      </Reference>
      <Reference URI="/xl/worksheets/sheet5.xml?ContentType=application/vnd.openxmlformats-officedocument.spreadsheetml.worksheet+xml">
        <DigestMethod Algorithm="http://www.w3.org/2001/04/xmlenc#sha512"/>
        <DigestValue>zmApDmsx2hPsYgVV5OGJanpi1cV3OE+Kw+hbsOqtsF+dprkE34eC79Ky/uIfU/3JljsyPOdc3uUROVdWmpn1Aw==</DigestValue>
      </Reference>
      <Reference URI="/xl/worksheets/sheet6.xml?ContentType=application/vnd.openxmlformats-officedocument.spreadsheetml.worksheet+xml">
        <DigestMethod Algorithm="http://www.w3.org/2001/04/xmlenc#sha512"/>
        <DigestValue>UzyNxBnyps23TmSyo9mHH4FYLwpqLXoIqrtQavFoUTCJ2aMRZvGIVkgvO6JgH5tM0vv2dWhhE8vgO5jAkGsEAw==</DigestValue>
      </Reference>
      <Reference URI="/xl/worksheets/sheet7.xml?ContentType=application/vnd.openxmlformats-officedocument.spreadsheetml.worksheet+xml">
        <DigestMethod Algorithm="http://www.w3.org/2001/04/xmlenc#sha512"/>
        <DigestValue>qtX8CaYMVJZEvzruHrbbxCjPkmyxKb2gyJ+qLxi5cr3fCqvS4h/26qsb9i7mqN7BIFSrRGXfGQW3LShPl/0HtA==</DigestValue>
      </Reference>
      <Reference URI="/xl/worksheets/sheet8.xml?ContentType=application/vnd.openxmlformats-officedocument.spreadsheetml.worksheet+xml">
        <DigestMethod Algorithm="http://www.w3.org/2001/04/xmlenc#sha512"/>
        <DigestValue>YzyIKTYCzfwIp0Wno1DvoE7h0A7N3QH0Enuc1UbWFwkxnnnJprWaDpz88q6eb0HdCvVXqH4ue8cjmRB89A889g==</DigestValue>
      </Reference>
      <Reference URI="/xl/worksheets/sheet9.xml?ContentType=application/vnd.openxmlformats-officedocument.spreadsheetml.worksheet+xml">
        <DigestMethod Algorithm="http://www.w3.org/2001/04/xmlenc#sha512"/>
        <DigestValue>L/iDzx8+lWT8Dp9Tun3gPlUPdAeg0ecPTfquK39YgooiXOaLH/qoq/t6/l2zmnh1HmKjEQL0HKAjwdg27wqkmA==</DigestValue>
      </Reference>
    </Manifest>
    <SignatureProperties>
      <SignatureProperty Id="idSignatureTime" Target="#idPackageSignature">
        <mdssi:SignatureTime xmlns:mdssi="http://schemas.openxmlformats.org/package/2006/digital-signature">
          <mdssi:Format>YYYY-MM-DDThh:mm:ssTZD</mdssi:Format>
          <mdssi:Value>2025-11-14T12:55:08Z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Director</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2025-11-14T12:55:08Z</xd:SigningTime>
          <xd:SigningCertificate>
            <xd:Cert>
              <xd:CertDigest>
                <DigestMethod Algorithm="http://www.w3.org/2001/04/xmlenc#sha512"/>
                <DigestValue>zCJRR1DVVBF0sEhG3Wc01P9RuXZdPwPxOKlqkA0IEMCImnCJSNRlVygMit9iruyZ31vhUxx2/T1fic1XOdKrYQ==</DigestValue>
              </xd:CertDigest>
              <xd:IssuerSerial>
                <X509IssuerName>SERIALNUMBER=RUC80080610-7, CN=CODE100 S.A., OU=Prestador Cualificado de Servicios de Confianza, O=ICPP, C=PY</X509IssuerName>
                <X509SerialNumber>207604762867133725989279602506694608367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Director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03wDhxMjSFvSWCfT9gb5ILy3PuAV0XZwDj1fqtBFpymzqE2y/BHAF4O0JXjBcLbcpRtMYepsBiLZ
9hLXsRfnBQ==</DigestValue>
    </Reference>
    <Reference Type="http://www.w3.org/2000/09/xmldsig#Object" URI="#idOfficeObject">
      <DigestMethod Algorithm="http://www.w3.org/2001/04/xmlenc#sha512"/>
      <DigestValue>WPq1kENaUOsAmrlfRXSpjDTKxZbFFyKZ/jaPEvKO4x8I+mHMM+B+HYE6N5z6rl32blmQxo/h/pJA
eIoKGJD1cg==</DigestValue>
    </Reference>
    <Reference Type="http://uri.etsi.org/01903#SignedProperties" URI="#idSignedProperties">
      <Transforms>
        <Transform Algorithm="http://www.w3.org/TR/2001/REC-xml-c14n-20010315"/>
      </Transforms>
      <DigestMethod Algorithm="http://www.w3.org/2001/04/xmlenc#sha512"/>
      <DigestValue>Qcs9B6LH2HPDz9CSKoskxUcuBgvgutG9qEwdJPUIhFbAhOlXSEEse2yeNScPSHU9/PU4qJQy1tM4
CesPZKzGNQ==</DigestValue>
    </Reference>
  </SignedInfo>
  <SignatureValue>AUETzA1XDCiSOR8DpqFyYOqJmX5JeZUl6Z15RkPPl5Q4JTizGfYUii1l0F+CtqDBrE5LhXsf/bYY
GFlGtTeTJLU17bdXnjwtVB9ABfCVsb6lN36ACbeYIrnmskbyFW/War2IEWiijhrYKQtfK1eqXhx/
NEXnmZTrQpqj5ViaSC33Tyz2bH2vXG8q6hhySaMU86P5AIejNj6w3ATnnBaYSOB5gwHndvX3nOXL
3iF9PQlf1dMJL0a3xU4aQw1l44IujcYPtfNLgGdXzocK7F6DcYzJyIwB1va90mAS6DsppHp9cvtE
WCHhXxKagVfPxEue6HDy8jkGkoZ9s6xGTN5AgQ==</SignatureValue>
  <KeyInfo>
    <X509Data>
      <X509Certificate>MIIHnTCCBYWgAwIBAgIQc8I9plY4IJxMCzkNghlbfTANBgkqhkiG9w0BAQ0FADCBhTELMAkGA1UEBhMCUFkxDTALBgNVBAoTBElDUFAxODA2BgNVBAsTL1ByZXN0YWRvciBDdWFsaWZpY2FkbyBkZSBTZXJ2aWNpb3MgZGUgQ29uZmlhbnphMRUwEwYDVQQDEwxDT0RFMTAwIFMuQS4xFjAUBgNVBAUTDVJVQzgwMDgwNjEwLTcwHhcNMjMxMjI4MTQwODQyWhcNMjUxMjI4MTQwODQyWjCBtTELMAkGA1UEBhMCUFkxNjA0BgNVBAoMLUNFUlRJRklDQURPIENVQUxJRklDQURPIERFIEZJUk1BIEVMRUNUUsOTTklDQTELMAkGA1UECxMCRjIxFjAUBgNVBAQTDUdPTlpBTEVaIEFSQ0UxEjAQBgNVBCoTCVNFQkFTVElBTjEhMB8GA1UEAxMYU0VCQVNUSUFOICBHT05aQUxFWiBBUkNFMRIwEAYDVQQFEwlDSTE1Mzk5NjAwggEiMA0GCSqGSIb3DQEBAQUAA4IBDwAwggEKAoIBAQCdhGskOFS4kWGBnpbVlP47eQs3n9RKFrDiy/ekBpVd+gEjvTvkGUiOJfR+F2jJKzo1t81UHMhRYMGhYKgm/32a8Lu55R2T78raM0+SJ+lRD2RNK0lUCuy3eHFBUgKu9DSRXCYRSEagA3Eu0uBVhmf/vJWQdX26NDIBM7ar1uhmFouNs0RPg/ymKlp4ZN7r/3xwN9j+d8HqVHhuow/pdtFF6IqH3I4a1HimNbnoYNXILAL4nyFbMu48v1xq4EU5mdS+UZaAuoerIDtORt8jJPA/vRq7ZRSNq4D1Q/aB+g4ybGOhOLXdHZUs6Y140D+XrtvHi3sa74sG6BZ+ahbDCY/RAgMBAAGjggLVMIIC0TAMBgNVHRMBAf8EAjAAMB0GA1UdDgQWBBQ2P/YalzF6Ctt3+INsDmcKNU1IVDAfBgNVHSMEGDAWgBS+NVRiaGDnJtMxwV+XseL2ZM4H9TAOBgNVHQ8BAf8EBAMCBeAwTAYDVR0RBEUwQ4EUU0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LBysGMo2bMJuVXY6lrEKWsCsf8c8mGx74h8C4SIHBaGNT9IZ/X/On3i0Xax9XNnhjiMkcOZNPRg05HVvmfkQHCrR+G6EYaKXB7C6w29xzUVptZoavULZPP2wbqdfrTIk1f11BIGczA9FFEL7Y8qvNrnH72rJJAOXf1CA5Q2vG2JL3Frygqy1e8Qru5A/fVXmyZ2UH0BJg3e3KOb5fOP2txNxv8BDiT7qCY/8TZf90f8D2LVd5VHPZrsjTilye8taBn+VnpI2oFhV0xklZeRIO1ca0DbLjAEoMa4BgFkHnGs6WqG53h7CiRmqsSW3ZgZbJJculgAaMnd7zySY7k+tHTZLQ39vWkJBf/Db9jj243atUw2/Q0CwtxZ1Nyyb9N8WiyhcoedcbsOlHrSaD9RyptWVZcJI5+M5VqbRl5kVRf44TBPKc3dkJYJlx5Nsy8RqnBKSb/qgPiUUfbS5EnB0mEwGJtVgk/W4J4ZDYSL/GL3su13FI3JGx8Z/5bgxZ0SG8f6PU4i3dU6/O9eI873DV71nvl9Xau7Db8qRbY+MJhRziDpR2/cq47B+bcWxI24gn36ljqsxmxvA0QeIfiNuqn29MmxgSGad3g3mXeDLtnWmgzzqmQznFB+JSmix2lO+Olrj1RH0vpbCrXe+9NcmvAjXYP2bTB6joORtv4trZJ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4noPIDtJHJDntpAw0F+DvKD90XVOGjeeaL6lHAfsoNkOlaleFI8f+GNQpzbPP/IyXh3bCP+XRyKhzrJxr8Lxpw==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RB4B8DhWVcQvlej+l8z36TBLXRkkLU/ydPkjMHz8FFejgssxw6ZVaRueTW/f/Xhl9IELyEhImCHyRt+xGL6sVg==</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2.xml?ContentType=application/vnd.openxmlformats-officedocument.drawing+xml">
        <DigestMethod Algorithm="http://www.w3.org/2001/04/xmlenc#sha512"/>
        <DigestValue>livWzUwpcMiIR7Y4aobVHXIeuCJNgtYccQDsE7ws03ka1aZ7EPNuPgST1sw85ZZq54+JRluu+iS6vcdFTjFB6Q==</DigestValue>
      </Reference>
      <Reference URI="/xl/drawings/drawing3.xml?ContentType=application/vnd.openxmlformats-officedocument.drawing+xml">
        <DigestMethod Algorithm="http://www.w3.org/2001/04/xmlenc#sha512"/>
        <DigestValue>xORcn2FFcApthWzbuExKLDmt76V/XvGkLpZJO5qJkjSYksb/C+k7xIhOGiA+Mw05BOuLcLuPaq8gEd2PFG3AmQ==</DigestValue>
      </Reference>
      <Reference URI="/xl/drawings/drawing4.xml?ContentType=application/vnd.openxmlformats-officedocument.drawing+xml">
        <DigestMethod Algorithm="http://www.w3.org/2001/04/xmlenc#sha512"/>
        <DigestValue>koCiwYk8TfP3DLsXCV4pzeHpjaakwNlXhybozrUO23UTy7Gf/025Lm+AFKF3WzHXb66zJk3r3IkblRTvz2Yyrw==</DigestValue>
      </Reference>
      <Reference URI="/xl/drawings/drawing5.xml?ContentType=application/vnd.openxmlformats-officedocument.drawing+xml">
        <DigestMethod Algorithm="http://www.w3.org/2001/04/xmlenc#sha512"/>
        <DigestValue>TBUh6wC/41lIh8CWtbtoKe3iWDJrEJ1n9gu2kxA7ei3irI26syns5JLHzpv7MZ2K8KlJU7Uwle7dajrkaNeEjQ==</DigestValue>
      </Reference>
      <Reference URI="/xl/drawings/drawing6.xml?ContentType=application/vnd.openxmlformats-officedocument.drawing+xml">
        <DigestMethod Algorithm="http://www.w3.org/2001/04/xmlenc#sha512"/>
        <DigestValue>YzoTCETy7N1imCzRrAlrLH+zT2ifYF3COO85i7McB79MPBDK4ytMmowzd5YAy5lAcKEHwlf8YSmNNsrcrnrLBw==</DigestValue>
      </Reference>
      <Reference URI="/xl/drawings/drawing7.xml?ContentType=application/vnd.openxmlformats-officedocument.drawing+xml">
        <DigestMethod Algorithm="http://www.w3.org/2001/04/xmlenc#sha512"/>
        <DigestValue>4ZtSxcGUF5vKXyQC1mJkr2Q082ctUvavbKUN+F91LjeG/8ctqCU7FW/k8L3ZhkMPqRBTlvpHXl7ygxlZTK6uxg==</DigestValue>
      </Reference>
      <Reference URI="/xl/drawings/drawing8.xml?ContentType=application/vnd.openxmlformats-officedocument.drawing+xml">
        <DigestMethod Algorithm="http://www.w3.org/2001/04/xmlenc#sha512"/>
        <DigestValue>9dZOLjORpeIBj/7O6Z2ekXJwML4IZrPhJpZraQ76sNsCJZTz4UV8dEDS/0uj5zbx76iLW+iLS2aAnPlYWgmjEw==</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xI0qmlxoSFTRNt6XRXcFNnnUFLNS2srwAUhFcjVeOshGRqkROpv8NmIXxBgotYgymEM/hQeUkUw88leZOHUSag==</DigestValue>
      </Reference>
      <Reference URI="/xl/media/image11.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Cvv/fxWmczJRwkd13+S1aLDEboFOH7jIOzJXrv1p4U+QWGYJ4JWiuuaXyAmk9A7URFnTeeC5MudXlOhkZHm6yA==</DigestValue>
      </Reference>
      <Reference URI="/xl/media/image3.png?ContentType=image/png">
        <DigestMethod Algorithm="http://www.w3.org/2001/04/xmlenc#sha512"/>
        <DigestValue>UZT+bS0YPnrGpluFREKoxE8Ma78WDcxP9Bs4e6HBsbN/NYhLZl5hbFQ44cylbyqDAEylVouS4LngkNOTB4oyfQ==</DigestValue>
      </Reference>
      <Reference URI="/xl/media/image4.png?ContentType=image/png">
        <DigestMethod Algorithm="http://www.w3.org/2001/04/xmlenc#sha512"/>
        <DigestValue>ZncLYUfS/IsyXfrKHc+/Sumllms0xneDaTtFPnqX5DXckCr2grH/CBGpnANpR4MKjrTISKcwf/zUNBUInsXFdw==</DigestValue>
      </Reference>
      <Reference URI="/xl/media/image5.png?ContentType=image/png">
        <DigestMethod Algorithm="http://www.w3.org/2001/04/xmlenc#sha512"/>
        <DigestValue>07SX4sN0VHoxNHENMfGi4CDnqDxAJ+1l11EjksM1aQOVsMpsfIcM0g9/n2UQbWWcx2qRkPbXvEScJCbWv0WvUA==</DigestValue>
      </Reference>
      <Reference URI="/xl/media/image6.png?ContentType=image/png">
        <DigestMethod Algorithm="http://www.w3.org/2001/04/xmlenc#sha512"/>
        <DigestValue>/OVvea/fTBsYkRxWmVOAzCETfirPCEmDXzTMIftMP2retF7zCTm98sqQ5HDdPaB+Qcsd3F/chlPX7H+x3cCsWw==</DigestValue>
      </Reference>
      <Reference URI="/xl/media/image7.png?ContentType=image/png">
        <DigestMethod Algorithm="http://www.w3.org/2001/04/xmlenc#sha512"/>
        <DigestValue>ec4Gh79vGTtnsHjUhrY5xz1Ht+uAB5syhXbYRa88Fvi0LTBwf5ldOxtKNV/AG0BIFUc22RvSTibPesavYdO0RQ==</DigestValue>
      </Reference>
      <Reference URI="/xl/media/image8.png?ContentType=image/png">
        <DigestMethod Algorithm="http://www.w3.org/2001/04/xmlenc#sha512"/>
        <DigestValue>tLLGIOjqNcJKvALYm9G5zoDgSxX8DWmuKD0gk4z+ovt1lxuarNC5QkoFjiGbp8ANKC9r6KYIp07e53plGk9mwg==</DigestValue>
      </Reference>
      <Reference URI="/xl/media/image9.png?ContentType=image/png">
        <DigestMethod Algorithm="http://www.w3.org/2001/04/xmlenc#sha512"/>
        <DigestValue>NgHVE64geOD5bck2D9hLkUe2NSaHpXw6fQ3n9yh5OwqL0yi6rAHgKCH6XtWfv1gJvBMaLbxeA+lHIf8QUXqtbg==</DigestValue>
      </Reference>
      <Reference URI="/xl/printerSettings/printerSettings1.bin?ContentType=application/vnd.openxmlformats-officedocument.spreadsheetml.printerSettings">
        <DigestMethod Algorithm="http://www.w3.org/2001/04/xmlenc#sha512"/>
        <DigestValue>Ms4ayJkB0MHtI1K0MAWsvgigTTpk1lM0IMtHAYX4H/zKLzhUH1jDo1L3xS6Qs0vU4DfgdbEiYmvLn1uZuP73zw==</DigestValue>
      </Reference>
      <Reference URI="/xl/printerSettings/printerSettings10.bin?ContentType=application/vnd.openxmlformats-officedocument.spreadsheetml.printerSettings">
        <DigestMethod Algorithm="http://www.w3.org/2001/04/xmlenc#sha512"/>
        <DigestValue>pWmOlZLvA9NuvJCs70OkhzsvhKJRmvoPQMlxxWDENcRhV/YI6DTQ7hS1iJxc4KExsmFDMguZBy5tUOMBEc2ilQ==</DigestValue>
      </Reference>
      <Reference URI="/xl/printerSettings/printerSettings11.bin?ContentType=application/vnd.openxmlformats-officedocument.spreadsheetml.printerSettings">
        <DigestMethod Algorithm="http://www.w3.org/2001/04/xmlenc#sha512"/>
        <DigestValue>TGPN0a6PqButKaBm+UGtg6GDZIKjx64JrkNFubrXU0JAIlvU5Bvb0Vz25twOoTZEvWNdQOjAr29qnYi87OyxHQ==</DigestValue>
      </Reference>
      <Reference URI="/xl/printerSettings/printerSettings12.bin?ContentType=application/vnd.openxmlformats-officedocument.spreadsheetml.printerSettings">
        <DigestMethod Algorithm="http://www.w3.org/2001/04/xmlenc#sha512"/>
        <DigestValue>55OnRvrJ9M8/UUInq0q9AkHVcjKzJfl00xEBsIU4R+zHU4qKBvIb7Fg6dVX615Se03yfX2Gvej95Ra/Aye5ePg==</DigestValue>
      </Reference>
      <Reference URI="/xl/printerSettings/printerSettings2.bin?ContentType=application/vnd.openxmlformats-officedocument.spreadsheetml.printerSettings">
        <DigestMethod Algorithm="http://www.w3.org/2001/04/xmlenc#sha512"/>
        <DigestValue>Hk6LKMHZGVv9a1vJ2CmG4E/unTtbMEdTvjBr5mpOM7ytR2KABJRHip2UGVT6w9R1+N7atNxPyKkWnwyg5nYf+A==</DigestValue>
      </Reference>
      <Reference URI="/xl/printerSettings/printerSettings3.bin?ContentType=application/vnd.openxmlformats-officedocument.spreadsheetml.printerSettings">
        <DigestMethod Algorithm="http://www.w3.org/2001/04/xmlenc#sha512"/>
        <DigestValue>y5wtdT0U/LsKPOwigkie8WTq8un2rsBcgsajycnDP4bRtWHDInzBDvu5xtZCj/fgi/2EQf9z/XaYVCcB7V/SsQ==</DigestValue>
      </Reference>
      <Reference URI="/xl/printerSettings/printerSettings4.bin?ContentType=application/vnd.openxmlformats-officedocument.spreadsheetml.printerSettings">
        <DigestMethod Algorithm="http://www.w3.org/2001/04/xmlenc#sha512"/>
        <DigestValue>8voGtjjBnPYNCk6Q5XC/W+HnAC6XdNWkROwIdguafONnhGEqeajrfQCrOXBBtR6/sUZ3wtzYyuZ2ABgOQfrp7A==</DigestValue>
      </Reference>
      <Reference URI="/xl/printerSettings/printerSettings5.bin?ContentType=application/vnd.openxmlformats-officedocument.spreadsheetml.printerSettings">
        <DigestMethod Algorithm="http://www.w3.org/2001/04/xmlenc#sha512"/>
        <DigestValue>AihTetEbz0C+WSV//d4QBwnLNsfyWCdWfpjTBDpVKwyw73AgHCuCcgFJ0mtGTtSAnO41pQ3RpigEG03sYvA4cw==</DigestValue>
      </Reference>
      <Reference URI="/xl/printerSettings/printerSettings6.bin?ContentType=application/vnd.openxmlformats-officedocument.spreadsheetml.printerSettings">
        <DigestMethod Algorithm="http://www.w3.org/2001/04/xmlenc#sha512"/>
        <DigestValue>HkonDDKCqnVhXk/ZTlTr/IcnsVCuCe/r1bN0fnE5dnLF1FB+xmZxIJZJWyLv33EMxgyRynUu2s/ZNwMvBTZfJg==</DigestValue>
      </Reference>
      <Reference URI="/xl/printerSettings/printerSettings7.bin?ContentType=application/vnd.openxmlformats-officedocument.spreadsheetml.printerSettings">
        <DigestMethod Algorithm="http://www.w3.org/2001/04/xmlenc#sha512"/>
        <DigestValue>InQD5g9V0zvPYXmgYnrbNgFHPUVtA+rD8H4TNRkRZMjRMBsSZmiPinnGw39WbwU4xYyLlRVNPr3AvIUnlwPWGw==</DigestValue>
      </Reference>
      <Reference URI="/xl/printerSettings/printerSettings8.bin?ContentType=application/vnd.openxmlformats-officedocument.spreadsheetml.printerSettings">
        <DigestMethod Algorithm="http://www.w3.org/2001/04/xmlenc#sha512"/>
        <DigestValue>dz/G6aaPyPAIv+hqBDZNFk+GQOrgjy53gV22G7CktXcEIk2Hl7tmkUKueabHIQADjgNnsi4cWAF3A8OhYst1mw==</DigestValue>
      </Reference>
      <Reference URI="/xl/printerSettings/printerSettings9.bin?ContentType=application/vnd.openxmlformats-officedocument.spreadsheetml.printerSettings">
        <DigestMethod Algorithm="http://www.w3.org/2001/04/xmlenc#sha512"/>
        <DigestValue>dz/G6aaPyPAIv+hqBDZNFk+GQOrgjy53gV22G7CktXcEIk2Hl7tmkUKueabHIQADjgNnsi4cWAF3A8OhYst1mw==</DigestValue>
      </Reference>
      <Reference URI="/xl/sharedStrings.xml?ContentType=application/vnd.openxmlformats-officedocument.spreadsheetml.sharedStrings+xml">
        <DigestMethod Algorithm="http://www.w3.org/2001/04/xmlenc#sha512"/>
        <DigestValue>H6rs88C4mn9hISxiS900O39pTV3rARcsaROl39VThuKYISV/a0kR4aRcVWfCYr0S3ltbtemZWCTYxS5Y3R3Vmw==</DigestValue>
      </Reference>
      <Reference URI="/xl/styles.xml?ContentType=application/vnd.openxmlformats-officedocument.spreadsheetml.styles+xml">
        <DigestMethod Algorithm="http://www.w3.org/2001/04/xmlenc#sha512"/>
        <DigestValue>IKkHs6+2Q9XGZud22VyMO2xE6Xoy5G1dmEc5C2vvbrA2EQ4YHsfBSoNW1O0n12d9OWQBQoV7Iuds2PYZGyPhSg==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AeekwjV7LBUKIf8gDw0ihkrsVykoBE1wj8cJNPNQt17/YRImvTtozt7aqsuMj/tmVdI5uK5q80GtHfP8E2+RSA==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mTdnWdKIiSYvOwAUzzXFvL2u35oBGX0EVMPP/cV15TnYoRdIZnaReCo9cvrJlt7GLNkkmxqGMu+5/+EKWOBYiw==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iMPNgTPJB5+PmoQHDNS4RHMYnNDOs1y+IQzESIO4NXeBgu1BjlWQLfhr8MJ3Xahf0Y/l9nlL4J9D+U8pvr402w==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WoH9hRh6jqR37e3CTHrXB+eLCWyIz14oX85V0awSXOE5xD4s2Bo4XBPM4apqt4iu8C3sWcdourra2vMWMc7oAw==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3KNXDdRUd+3ouRfclFXpmHcW7KO1YN5Nbfg1XHQRYSIBuC3cBzJg4zY9raCefEc3Jjq0nAb1nHxUcaEdVva0SA==</DigestValue>
      </Reference>
      <Reference URI="/xl/worksheets/sheet10.xml?ContentType=application/vnd.openxmlformats-officedocument.spreadsheetml.worksheet+xml">
        <DigestMethod Algorithm="http://www.w3.org/2001/04/xmlenc#sha512"/>
        <DigestValue>LMOn476I0BhAX5xJp5Lujv2i551z1x4ER/a5JTtR1KkCbFJKcqk8fqHJEu6cT79sNFkH/asbBX2kN8aVnIZUmw==</DigestValue>
      </Reference>
      <Reference URI="/xl/worksheets/sheet11.xml?ContentType=application/vnd.openxmlformats-officedocument.spreadsheetml.worksheet+xml">
        <DigestMethod Algorithm="http://www.w3.org/2001/04/xmlenc#sha512"/>
        <DigestValue>2goGAbxMmwqwwDvtLEovKlfu0xx/GRcDIREk6DW5sVTTq8gddANoixuKmumjFbOl7wtelIz8Gvdt2J38HCbFbg==</DigestValue>
      </Reference>
      <Reference URI="/xl/worksheets/sheet12.xml?ContentType=application/vnd.openxmlformats-officedocument.spreadsheetml.worksheet+xml">
        <DigestMethod Algorithm="http://www.w3.org/2001/04/xmlenc#sha512"/>
        <DigestValue>YV4PwkjeQ/hhFQHauYfrEOeaUCnzgUavmR4mdnMnsoRNhZZDm8Bs+8rsLc++11CZ9LmhKAqjjQNrgL+Kd5y1aQ==</DigestValue>
      </Reference>
      <Reference URI="/xl/worksheets/sheet13.xml?ContentType=application/vnd.openxmlformats-officedocument.spreadsheetml.worksheet+xml">
        <DigestMethod Algorithm="http://www.w3.org/2001/04/xmlenc#sha512"/>
        <DigestValue>YQm3TbK6GDhv2cnm7kbOhRFHqbZ/cW4DPYjPJr6XRweitJkN67B1kz/vp8TgcZkrMl7V5nev48VPPTEpDxvJgw==</DigestValue>
      </Reference>
      <Reference URI="/xl/worksheets/sheet14.xml?ContentType=application/vnd.openxmlformats-officedocument.spreadsheetml.worksheet+xml">
        <DigestMethod Algorithm="http://www.w3.org/2001/04/xmlenc#sha512"/>
        <DigestValue>rynzIuKduDPvifhURMCKLZGkFRKfJY+QFfRY5N+fIOKdt5g8kK7CR2IS6VtCnXErCZHazqhXmMupu9i+1RKulQ==</DigestValue>
      </Reference>
      <Reference URI="/xl/worksheets/sheet15.xml?ContentType=application/vnd.openxmlformats-officedocument.spreadsheetml.worksheet+xml">
        <DigestMethod Algorithm="http://www.w3.org/2001/04/xmlenc#sha512"/>
        <DigestValue>cOxBnAZlK3aEPIby7OfXdVXJ0af0P5n4vAdwE5byClqFoo/ZZct8opKFKahW3wdYLPEfswvrA5aKkDknrSub3g==</DigestValue>
      </Reference>
      <Reference URI="/xl/worksheets/sheet16.xml?ContentType=application/vnd.openxmlformats-officedocument.spreadsheetml.worksheet+xml">
        <DigestMethod Algorithm="http://www.w3.org/2001/04/xmlenc#sha512"/>
        <DigestValue>BBD+tj4CmUiY/cPMuJsKqKvX+ZJ7YIogou01qXBJ/VMIhH25n43SarheirMCwDUBDBMziEzoFmFTM0bS6zPuNQ==</DigestValue>
      </Reference>
      <Reference URI="/xl/worksheets/sheet2.xml?ContentType=application/vnd.openxmlformats-officedocument.spreadsheetml.worksheet+xml">
        <DigestMethod Algorithm="http://www.w3.org/2001/04/xmlenc#sha512"/>
        <DigestValue>x2djXOBZ/f3s/yxiZNf14Bq1bpC339SdhQITuH5L3JBW90GVVYmYIHyxcWRN8fTohIQx5p+PzRzwzkcjfY7yWA==</DigestValue>
      </Reference>
      <Reference URI="/xl/worksheets/sheet3.xml?ContentType=application/vnd.openxmlformats-officedocument.spreadsheetml.worksheet+xml">
        <DigestMethod Algorithm="http://www.w3.org/2001/04/xmlenc#sha512"/>
        <DigestValue>Lrf08DGN20jxrCL5GjFi25o/fOFIZ6dJyL+WdJRzYd1cN4xaRJHZrZllznRmPpD76dwIFNtruZD0fSF5R9oJdg==</DigestValue>
      </Reference>
      <Reference URI="/xl/worksheets/sheet4.xml?ContentType=application/vnd.openxmlformats-officedocument.spreadsheetml.worksheet+xml">
        <DigestMethod Algorithm="http://www.w3.org/2001/04/xmlenc#sha512"/>
        <DigestValue>e4UmcgprOMOA29YY2hENpox3+f+A5Gh963DRvCYPDExvLaV6a1cpVFgUz6WVT6CFyVvlYOuyttxpAFvKwE3a8Q==</DigestValue>
      </Reference>
      <Reference URI="/xl/worksheets/sheet5.xml?ContentType=application/vnd.openxmlformats-officedocument.spreadsheetml.worksheet+xml">
        <DigestMethod Algorithm="http://www.w3.org/2001/04/xmlenc#sha512"/>
        <DigestValue>zmApDmsx2hPsYgVV5OGJanpi1cV3OE+Kw+hbsOqtsF+dprkE34eC79Ky/uIfU/3JljsyPOdc3uUROVdWmpn1Aw==</DigestValue>
      </Reference>
      <Reference URI="/xl/worksheets/sheet6.xml?ContentType=application/vnd.openxmlformats-officedocument.spreadsheetml.worksheet+xml">
        <DigestMethod Algorithm="http://www.w3.org/2001/04/xmlenc#sha512"/>
        <DigestValue>UzyNxBnyps23TmSyo9mHH4FYLwpqLXoIqrtQavFoUTCJ2aMRZvGIVkgvO6JgH5tM0vv2dWhhE8vgO5jAkGsEAw==</DigestValue>
      </Reference>
      <Reference URI="/xl/worksheets/sheet7.xml?ContentType=application/vnd.openxmlformats-officedocument.spreadsheetml.worksheet+xml">
        <DigestMethod Algorithm="http://www.w3.org/2001/04/xmlenc#sha512"/>
        <DigestValue>qtX8CaYMVJZEvzruHrbbxCjPkmyxKb2gyJ+qLxi5cr3fCqvS4h/26qsb9i7mqN7BIFSrRGXfGQW3LShPl/0HtA==</DigestValue>
      </Reference>
      <Reference URI="/xl/worksheets/sheet8.xml?ContentType=application/vnd.openxmlformats-officedocument.spreadsheetml.worksheet+xml">
        <DigestMethod Algorithm="http://www.w3.org/2001/04/xmlenc#sha512"/>
        <DigestValue>YzyIKTYCzfwIp0Wno1DvoE7h0A7N3QH0Enuc1UbWFwkxnnnJprWaDpz88q6eb0HdCvVXqH4ue8cjmRB89A889g==</DigestValue>
      </Reference>
      <Reference URI="/xl/worksheets/sheet9.xml?ContentType=application/vnd.openxmlformats-officedocument.spreadsheetml.worksheet+xml">
        <DigestMethod Algorithm="http://www.w3.org/2001/04/xmlenc#sha512"/>
        <DigestValue>L/iDzx8+lWT8Dp9Tun3gPlUPdAeg0ecPTfquK39YgooiXOaLH/qoq/t6/l2zmnh1HmKjEQL0HKAjwdg27wqkmA==</DigestValue>
      </Reference>
    </Manifest>
    <SignatureProperties>
      <SignatureProperty Id="idSignatureTime" Target="#idPackageSignature">
        <mdssi:SignatureTime xmlns:mdssi="http://schemas.openxmlformats.org/package/2006/digital-signature">
          <mdssi:Format>YYYY-MM-DDThh:mm:ssTZD</mdssi:Format>
          <mdssi:Value>2025-11-14T12:57:15Z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Director</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2025-11-14T12:57:15Z</xd:SigningTime>
          <xd:SigningCertificate>
            <xd:Cert>
              <xd:CertDigest>
                <DigestMethod Algorithm="http://www.w3.org/2001/04/xmlenc#sha512"/>
                <DigestValue>fenwEvZZBJa5dgsnGPgJPdSHPQMmosQB6rKU2f80SRQZ7RQ0JQN3lnoPS0HIGKVywjMsYxCuemvGZN1d4Xb17g==</DigestValue>
              </xd:CertDigest>
              <xd:IssuerSerial>
                <X509IssuerName>SERIALNUMBER=RUC80080610-7, CN=CODE100 S.A., OU=Prestador Cualificado de Servicios de Confianza, O=ICPP, C=PY</X509IssuerName>
                <X509SerialNumber>153869775511365446753081788103990532989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Director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bCCfV0JII6FBxZJmKdJaHIOLT0DkVt+myk8iWeq6l+814GpKu0PZ3PpBru2soUwAEYlljGbqTZ0W
cwi52KE0jg==</DigestValue>
    </Reference>
    <Reference Type="http://www.w3.org/2000/09/xmldsig#Object" URI="#idOfficeObject">
      <DigestMethod Algorithm="http://www.w3.org/2001/04/xmlenc#sha512"/>
      <DigestValue>Jqvf4dU+IWo3E7S4KXLZgJXycRpk0lGniZ7KwilnqmHmsQogp3PB6yyNmyXXTQIMQpH0HH2/jZNg
vqAw8/AUBA==</DigestValue>
    </Reference>
    <Reference Type="http://uri.etsi.org/01903#SignedProperties" URI="#idSignedProperties">
      <Transforms>
        <Transform Algorithm="http://www.w3.org/TR/2001/REC-xml-c14n-20010315"/>
      </Transforms>
      <DigestMethod Algorithm="http://www.w3.org/2001/04/xmlenc#sha512"/>
      <DigestValue>gnh7XjLqjE/SdtBfjyBaIa+rYhkrIe+XvJvi51wc7+sIs0h18sL7Mb7lfKnmqE2wo7jraJol3Fwz
dxPuVhhmBA==</DigestValue>
    </Reference>
  </SignedInfo>
  <SignatureValue>uyzpWf+bRtjUsioeGLY8y59QhZk+uh6NDJs6K7oQMTo2Ia7Y3kmVFe860P6yP0rX5SNAGuIy+koa
LNV5QrtQ+/gfs9mVLtihMnROfYG45RplX9vF/RbFp+BOQvEbgm8tl/wz4Wp1h0Ynzg197UwojgzY
GFWlSAkRYtWCjM0bVVHIiIgHKW+puLKEemqC6JH+hl5AeLC+etRayG1JrkmKy1oqapdOlbFHcngn
ajC3HgdyFH4LWrNNwwFuzFhdVg50isY/D0CwzliXiBRn9TlHpeZGC6t4/M7AC8+JtEBWbX1szAU4
i9mYXU36re6Fe9MquEimdILB4ijbwpU98x0grw==</SignatureValue>
  <KeyInfo>
    <X509Data>
      <X509Certificate>MIIHojCCBYqgAwIBAgIQepyoE0Fqd55JjBt8UqTMPzANBgkqhkiG9w0BAQ0FADCBhTELMAkGA1UEBhMCUFkxDTALBgNVBAoTBElDUFAxODA2BgNVBAsTL1ByZXN0YWRvciBDdWFsaWZpY2FkbyBkZSBTZXJ2aWNpb3MgZGUgQ29uZmlhbnphMRUwEwYDVQQDEwxDT0RFMTAwIFMuQS4xFjAUBgNVBAUTDVJVQzgwMDgwNjEwLTcwHhcNMjMxMjE4MTc0NjAzWhcNMjUxMjE4MTc0NjAzWjCBuzELMAkGA1UEBhMCUFkxNjA0BgNVBAoMLUNFUlRJRklDQURPIENVQUxJRklDQURPIERFIEZJUk1BIEVMRUNUUsOTTklDQTELMAkGA1UECxMCRjIxGjAYBgNVBAQTEUJFTklURVogRklHVUVSRURPMRIwEAYDVQQqEwlGTE9SRU5DSU8xJDAiBgNVBAMTG0ZMT1JFTkNJTyBCRU5JVEVaIEZJR1VFUkVETzERMA8GA1UEBRMIQ0k3NTU2MDEwggEiMA0GCSqGSIb3DQEBAQUAA4IBDwAwggEKAoIBAQDUxnPJ/aH6QbyZs513H/zlHB+JQ8bDtGl5lbQebdQ+WNUTV3D6vHuaVmyfQgyQs1Z+W5qnTWJ7Tt4ukSvr8GGLTLgR/Z/8qK/rRv2xgpbCkbstfYqDkfxd9vxLOq/j04m5aE8ftRdl8VMXjukZsVYZHVpmgh+4HK8ubuSK4YyajIkAmxeYCaZtgzj0KKUtoZitHgqIIpzF9/Y0clafjNVeebEd/Z23J7um9Pta2cwJSQVo8tnpemtOtQqo36pmZkPyAE2nfu7FWMCdtvU5CqFlsOgx3tFS4uOYLRl4unw/09GM+QrvZTmFrvWrz6eCDP7F6c7pupEzWedEm+0gfS/LAgMBAAGjggLUMIIC0DAMBgNVHRMBAf8EAjAAMB0GA1UdDgQWBBRS15adBr+l+XFFZQT8mN8SPmkLRDAfBgNVHSMEGDAWgBS+NVRiaGDnJtMxwV+XseL2ZM4H9TAOBgNVHQ8BAf8EBAMCBeAwSwYDVR0RBEQwQoETRkJFTklURVpATFBH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wQodsXJmLhSMFIWOFQqgFCT3dSfQqd6ch4zOUMkaIuzCbQP94I2rEvKEtcShKIfCPMLdv72iqXEeYVkwTqD8BcqZbP1fMRZq86C53iLMG75VNuk5dYreNUKJMu4aanhgBhWXexWEC4oFHrByfEZ4Dh7RJRAUCXyVuZc7MQV9Hra59Bf4WXJiWPjZc8QLw199CCZx2HO49sMN6owWi9MCkRhiaLBTLvwrJxlBpqbrb8wqsuF3p3YJB+yWZFX+VkoLrPADmaCKPz2c2J/6klYpKGwQYvM3TDdOTmB86ouPBI2Z+h4XZgmxm8me40m60TkaYmznPBzUl3tltg2l6faZrNgo8o9RWGzENVjatPOkOvH1NBGTfgcYqVMTCNfUvy7zxmxicrPuLw8lwZwvDwX9OQJFL0YKQgOrghruodA6/hpXnQyT7kj06ay/DMzgZuDOz37NGbCMj0OM0+rCUiYE/t/OlRqNzqYks1OKV/1VZk14aWJPxnIAkFDaixd7MxQ83pKwHhaGZqWpwWaKjSdj+27Cl2wge56VTwzs0JjSodsRkWkJI2uDvUZ2J8qc/7OUnDe8Eo+qbNpwFL0+gqSUtFmhr4pwC9RUkNyT4Kd+1FT7Zhs8BM2yce9WYjUuvXQ4rc5G6J1HdFhGSNuCCrkXz8C8PbYNgmQp2ISxOsV7Iw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4noPIDtJHJDntpAw0F+DvKD90XVOGjeeaL6lHAfsoNkOlaleFI8f+GNQpzbPP/IyXh3bCP+XRyKhzrJxr8Lxpw==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RB4B8DhWVcQvlej+l8z36TBLXRkkLU/ydPkjMHz8FFejgssxw6ZVaRueTW/f/Xhl9IELyEhImCHyRt+xGL6sVg==</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2.xml?ContentType=application/vnd.openxmlformats-officedocument.drawing+xml">
        <DigestMethod Algorithm="http://www.w3.org/2001/04/xmlenc#sha512"/>
        <DigestValue>livWzUwpcMiIR7Y4aobVHXIeuCJNgtYccQDsE7ws03ka1aZ7EPNuPgST1sw85ZZq54+JRluu+iS6vcdFTjFB6Q==</DigestValue>
      </Reference>
      <Reference URI="/xl/drawings/drawing3.xml?ContentType=application/vnd.openxmlformats-officedocument.drawing+xml">
        <DigestMethod Algorithm="http://www.w3.org/2001/04/xmlenc#sha512"/>
        <DigestValue>xORcn2FFcApthWzbuExKLDmt76V/XvGkLpZJO5qJkjSYksb/C+k7xIhOGiA+Mw05BOuLcLuPaq8gEd2PFG3AmQ==</DigestValue>
      </Reference>
      <Reference URI="/xl/drawings/drawing4.xml?ContentType=application/vnd.openxmlformats-officedocument.drawing+xml">
        <DigestMethod Algorithm="http://www.w3.org/2001/04/xmlenc#sha512"/>
        <DigestValue>koCiwYk8TfP3DLsXCV4pzeHpjaakwNlXhybozrUO23UTy7Gf/025Lm+AFKF3WzHXb66zJk3r3IkblRTvz2Yyrw==</DigestValue>
      </Reference>
      <Reference URI="/xl/drawings/drawing5.xml?ContentType=application/vnd.openxmlformats-officedocument.drawing+xml">
        <DigestMethod Algorithm="http://www.w3.org/2001/04/xmlenc#sha512"/>
        <DigestValue>TBUh6wC/41lIh8CWtbtoKe3iWDJrEJ1n9gu2kxA7ei3irI26syns5JLHzpv7MZ2K8KlJU7Uwle7dajrkaNeEjQ==</DigestValue>
      </Reference>
      <Reference URI="/xl/drawings/drawing6.xml?ContentType=application/vnd.openxmlformats-officedocument.drawing+xml">
        <DigestMethod Algorithm="http://www.w3.org/2001/04/xmlenc#sha512"/>
        <DigestValue>YzoTCETy7N1imCzRrAlrLH+zT2ifYF3COO85i7McB79MPBDK4ytMmowzd5YAy5lAcKEHwlf8YSmNNsrcrnrLBw==</DigestValue>
      </Reference>
      <Reference URI="/xl/drawings/drawing7.xml?ContentType=application/vnd.openxmlformats-officedocument.drawing+xml">
        <DigestMethod Algorithm="http://www.w3.org/2001/04/xmlenc#sha512"/>
        <DigestValue>4ZtSxcGUF5vKXyQC1mJkr2Q082ctUvavbKUN+F91LjeG/8ctqCU7FW/k8L3ZhkMPqRBTlvpHXl7ygxlZTK6uxg==</DigestValue>
      </Reference>
      <Reference URI="/xl/drawings/drawing8.xml?ContentType=application/vnd.openxmlformats-officedocument.drawing+xml">
        <DigestMethod Algorithm="http://www.w3.org/2001/04/xmlenc#sha512"/>
        <DigestValue>9dZOLjORpeIBj/7O6Z2ekXJwML4IZrPhJpZraQ76sNsCJZTz4UV8dEDS/0uj5zbx76iLW+iLS2aAnPlYWgmjEw==</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xI0qmlxoSFTRNt6XRXcFNnnUFLNS2srwAUhFcjVeOshGRqkROpv8NmIXxBgotYgymEM/hQeUkUw88leZOHUSag==</DigestValue>
      </Reference>
      <Reference URI="/xl/media/image11.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Cvv/fxWmczJRwkd13+S1aLDEboFOH7jIOzJXrv1p4U+QWGYJ4JWiuuaXyAmk9A7URFnTeeC5MudXlOhkZHm6yA==</DigestValue>
      </Reference>
      <Reference URI="/xl/media/image3.png?ContentType=image/png">
        <DigestMethod Algorithm="http://www.w3.org/2001/04/xmlenc#sha512"/>
        <DigestValue>UZT+bS0YPnrGpluFREKoxE8Ma78WDcxP9Bs4e6HBsbN/NYhLZl5hbFQ44cylbyqDAEylVouS4LngkNOTB4oyfQ==</DigestValue>
      </Reference>
      <Reference URI="/xl/media/image4.png?ContentType=image/png">
        <DigestMethod Algorithm="http://www.w3.org/2001/04/xmlenc#sha512"/>
        <DigestValue>ZncLYUfS/IsyXfrKHc+/Sumllms0xneDaTtFPnqX5DXckCr2grH/CBGpnANpR4MKjrTISKcwf/zUNBUInsXFdw==</DigestValue>
      </Reference>
      <Reference URI="/xl/media/image5.png?ContentType=image/png">
        <DigestMethod Algorithm="http://www.w3.org/2001/04/xmlenc#sha512"/>
        <DigestValue>07SX4sN0VHoxNHENMfGi4CDnqDxAJ+1l11EjksM1aQOVsMpsfIcM0g9/n2UQbWWcx2qRkPbXvEScJCbWv0WvUA==</DigestValue>
      </Reference>
      <Reference URI="/xl/media/image6.png?ContentType=image/png">
        <DigestMethod Algorithm="http://www.w3.org/2001/04/xmlenc#sha512"/>
        <DigestValue>/OVvea/fTBsYkRxWmVOAzCETfirPCEmDXzTMIftMP2retF7zCTm98sqQ5HDdPaB+Qcsd3F/chlPX7H+x3cCsWw==</DigestValue>
      </Reference>
      <Reference URI="/xl/media/image7.png?ContentType=image/png">
        <DigestMethod Algorithm="http://www.w3.org/2001/04/xmlenc#sha512"/>
        <DigestValue>ec4Gh79vGTtnsHjUhrY5xz1Ht+uAB5syhXbYRa88Fvi0LTBwf5ldOxtKNV/AG0BIFUc22RvSTibPesavYdO0RQ==</DigestValue>
      </Reference>
      <Reference URI="/xl/media/image8.png?ContentType=image/png">
        <DigestMethod Algorithm="http://www.w3.org/2001/04/xmlenc#sha512"/>
        <DigestValue>tLLGIOjqNcJKvALYm9G5zoDgSxX8DWmuKD0gk4z+ovt1lxuarNC5QkoFjiGbp8ANKC9r6KYIp07e53plGk9mwg==</DigestValue>
      </Reference>
      <Reference URI="/xl/media/image9.png?ContentType=image/png">
        <DigestMethod Algorithm="http://www.w3.org/2001/04/xmlenc#sha512"/>
        <DigestValue>NgHVE64geOD5bck2D9hLkUe2NSaHpXw6fQ3n9yh5OwqL0yi6rAHgKCH6XtWfv1gJvBMaLbxeA+lHIf8QUXqtbg==</DigestValue>
      </Reference>
      <Reference URI="/xl/printerSettings/printerSettings1.bin?ContentType=application/vnd.openxmlformats-officedocument.spreadsheetml.printerSettings">
        <DigestMethod Algorithm="http://www.w3.org/2001/04/xmlenc#sha512"/>
        <DigestValue>Ms4ayJkB0MHtI1K0MAWsvgigTTpk1lM0IMtHAYX4H/zKLzhUH1jDo1L3xS6Qs0vU4DfgdbEiYmvLn1uZuP73zw==</DigestValue>
      </Reference>
      <Reference URI="/xl/printerSettings/printerSettings10.bin?ContentType=application/vnd.openxmlformats-officedocument.spreadsheetml.printerSettings">
        <DigestMethod Algorithm="http://www.w3.org/2001/04/xmlenc#sha512"/>
        <DigestValue>pWmOlZLvA9NuvJCs70OkhzsvhKJRmvoPQMlxxWDENcRhV/YI6DTQ7hS1iJxc4KExsmFDMguZBy5tUOMBEc2ilQ==</DigestValue>
      </Reference>
      <Reference URI="/xl/printerSettings/printerSettings11.bin?ContentType=application/vnd.openxmlformats-officedocument.spreadsheetml.printerSettings">
        <DigestMethod Algorithm="http://www.w3.org/2001/04/xmlenc#sha512"/>
        <DigestValue>TGPN0a6PqButKaBm+UGtg6GDZIKjx64JrkNFubrXU0JAIlvU5Bvb0Vz25twOoTZEvWNdQOjAr29qnYi87OyxHQ==</DigestValue>
      </Reference>
      <Reference URI="/xl/printerSettings/printerSettings12.bin?ContentType=application/vnd.openxmlformats-officedocument.spreadsheetml.printerSettings">
        <DigestMethod Algorithm="http://www.w3.org/2001/04/xmlenc#sha512"/>
        <DigestValue>55OnRvrJ9M8/UUInq0q9AkHVcjKzJfl00xEBsIU4R+zHU4qKBvIb7Fg6dVX615Se03yfX2Gvej95Ra/Aye5ePg==</DigestValue>
      </Reference>
      <Reference URI="/xl/printerSettings/printerSettings2.bin?ContentType=application/vnd.openxmlformats-officedocument.spreadsheetml.printerSettings">
        <DigestMethod Algorithm="http://www.w3.org/2001/04/xmlenc#sha512"/>
        <DigestValue>Hk6LKMHZGVv9a1vJ2CmG4E/unTtbMEdTvjBr5mpOM7ytR2KABJRHip2UGVT6w9R1+N7atNxPyKkWnwyg5nYf+A==</DigestValue>
      </Reference>
      <Reference URI="/xl/printerSettings/printerSettings3.bin?ContentType=application/vnd.openxmlformats-officedocument.spreadsheetml.printerSettings">
        <DigestMethod Algorithm="http://www.w3.org/2001/04/xmlenc#sha512"/>
        <DigestValue>y5wtdT0U/LsKPOwigkie8WTq8un2rsBcgsajycnDP4bRtWHDInzBDvu5xtZCj/fgi/2EQf9z/XaYVCcB7V/SsQ==</DigestValue>
      </Reference>
      <Reference URI="/xl/printerSettings/printerSettings4.bin?ContentType=application/vnd.openxmlformats-officedocument.spreadsheetml.printerSettings">
        <DigestMethod Algorithm="http://www.w3.org/2001/04/xmlenc#sha512"/>
        <DigestValue>8voGtjjBnPYNCk6Q5XC/W+HnAC6XdNWkROwIdguafONnhGEqeajrfQCrOXBBtR6/sUZ3wtzYyuZ2ABgOQfrp7A==</DigestValue>
      </Reference>
      <Reference URI="/xl/printerSettings/printerSettings5.bin?ContentType=application/vnd.openxmlformats-officedocument.spreadsheetml.printerSettings">
        <DigestMethod Algorithm="http://www.w3.org/2001/04/xmlenc#sha512"/>
        <DigestValue>AihTetEbz0C+WSV//d4QBwnLNsfyWCdWfpjTBDpVKwyw73AgHCuCcgFJ0mtGTtSAnO41pQ3RpigEG03sYvA4cw==</DigestValue>
      </Reference>
      <Reference URI="/xl/printerSettings/printerSettings6.bin?ContentType=application/vnd.openxmlformats-officedocument.spreadsheetml.printerSettings">
        <DigestMethod Algorithm="http://www.w3.org/2001/04/xmlenc#sha512"/>
        <DigestValue>HkonDDKCqnVhXk/ZTlTr/IcnsVCuCe/r1bN0fnE5dnLF1FB+xmZxIJZJWyLv33EMxgyRynUu2s/ZNwMvBTZfJg==</DigestValue>
      </Reference>
      <Reference URI="/xl/printerSettings/printerSettings7.bin?ContentType=application/vnd.openxmlformats-officedocument.spreadsheetml.printerSettings">
        <DigestMethod Algorithm="http://www.w3.org/2001/04/xmlenc#sha512"/>
        <DigestValue>InQD5g9V0zvPYXmgYnrbNgFHPUVtA+rD8H4TNRkRZMjRMBsSZmiPinnGw39WbwU4xYyLlRVNPr3AvIUnlwPWGw==</DigestValue>
      </Reference>
      <Reference URI="/xl/printerSettings/printerSettings8.bin?ContentType=application/vnd.openxmlformats-officedocument.spreadsheetml.printerSettings">
        <DigestMethod Algorithm="http://www.w3.org/2001/04/xmlenc#sha512"/>
        <DigestValue>dz/G6aaPyPAIv+hqBDZNFk+GQOrgjy53gV22G7CktXcEIk2Hl7tmkUKueabHIQADjgNnsi4cWAF3A8OhYst1mw==</DigestValue>
      </Reference>
      <Reference URI="/xl/printerSettings/printerSettings9.bin?ContentType=application/vnd.openxmlformats-officedocument.spreadsheetml.printerSettings">
        <DigestMethod Algorithm="http://www.w3.org/2001/04/xmlenc#sha512"/>
        <DigestValue>dz/G6aaPyPAIv+hqBDZNFk+GQOrgjy53gV22G7CktXcEIk2Hl7tmkUKueabHIQADjgNnsi4cWAF3A8OhYst1mw==</DigestValue>
      </Reference>
      <Reference URI="/xl/sharedStrings.xml?ContentType=application/vnd.openxmlformats-officedocument.spreadsheetml.sharedStrings+xml">
        <DigestMethod Algorithm="http://www.w3.org/2001/04/xmlenc#sha512"/>
        <DigestValue>H6rs88C4mn9hISxiS900O39pTV3rARcsaROl39VThuKYISV/a0kR4aRcVWfCYr0S3ltbtemZWCTYxS5Y3R3Vmw==</DigestValue>
      </Reference>
      <Reference URI="/xl/styles.xml?ContentType=application/vnd.openxmlformats-officedocument.spreadsheetml.styles+xml">
        <DigestMethod Algorithm="http://www.w3.org/2001/04/xmlenc#sha512"/>
        <DigestValue>IKkHs6+2Q9XGZud22VyMO2xE6Xoy5G1dmEc5C2vvbrA2EQ4YHsfBSoNW1O0n12d9OWQBQoV7Iuds2PYZGyPhSg==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AeekwjV7LBUKIf8gDw0ihkrsVykoBE1wj8cJNPNQt17/YRImvTtozt7aqsuMj/tmVdI5uK5q80GtHfP8E2+RSA==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mTdnWdKIiSYvOwAUzzXFvL2u35oBGX0EVMPP/cV15TnYoRdIZnaReCo9cvrJlt7GLNkkmxqGMu+5/+EKWOBYiw==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iMPNgTPJB5+PmoQHDNS4RHMYnNDOs1y+IQzESIO4NXeBgu1BjlWQLfhr8MJ3Xahf0Y/l9nlL4J9D+U8pvr402w==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WoH9hRh6jqR37e3CTHrXB+eLCWyIz14oX85V0awSXOE5xD4s2Bo4XBPM4apqt4iu8C3sWcdourra2vMWMc7oAw==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3KNXDdRUd+3ouRfclFXpmHcW7KO1YN5Nbfg1XHQRYSIBuC3cBzJg4zY9raCefEc3Jjq0nAb1nHxUcaEdVva0SA==</DigestValue>
      </Reference>
      <Reference URI="/xl/worksheets/sheet10.xml?ContentType=application/vnd.openxmlformats-officedocument.spreadsheetml.worksheet+xml">
        <DigestMethod Algorithm="http://www.w3.org/2001/04/xmlenc#sha512"/>
        <DigestValue>LMOn476I0BhAX5xJp5Lujv2i551z1x4ER/a5JTtR1KkCbFJKcqk8fqHJEu6cT79sNFkH/asbBX2kN8aVnIZUmw==</DigestValue>
      </Reference>
      <Reference URI="/xl/worksheets/sheet11.xml?ContentType=application/vnd.openxmlformats-officedocument.spreadsheetml.worksheet+xml">
        <DigestMethod Algorithm="http://www.w3.org/2001/04/xmlenc#sha512"/>
        <DigestValue>2goGAbxMmwqwwDvtLEovKlfu0xx/GRcDIREk6DW5sVTTq8gddANoixuKmumjFbOl7wtelIz8Gvdt2J38HCbFbg==</DigestValue>
      </Reference>
      <Reference URI="/xl/worksheets/sheet12.xml?ContentType=application/vnd.openxmlformats-officedocument.spreadsheetml.worksheet+xml">
        <DigestMethod Algorithm="http://www.w3.org/2001/04/xmlenc#sha512"/>
        <DigestValue>YV4PwkjeQ/hhFQHauYfrEOeaUCnzgUavmR4mdnMnsoRNhZZDm8Bs+8rsLc++11CZ9LmhKAqjjQNrgL+Kd5y1aQ==</DigestValue>
      </Reference>
      <Reference URI="/xl/worksheets/sheet13.xml?ContentType=application/vnd.openxmlformats-officedocument.spreadsheetml.worksheet+xml">
        <DigestMethod Algorithm="http://www.w3.org/2001/04/xmlenc#sha512"/>
        <DigestValue>YQm3TbK6GDhv2cnm7kbOhRFHqbZ/cW4DPYjPJr6XRweitJkN67B1kz/vp8TgcZkrMl7V5nev48VPPTEpDxvJgw==</DigestValue>
      </Reference>
      <Reference URI="/xl/worksheets/sheet14.xml?ContentType=application/vnd.openxmlformats-officedocument.spreadsheetml.worksheet+xml">
        <DigestMethod Algorithm="http://www.w3.org/2001/04/xmlenc#sha512"/>
        <DigestValue>rynzIuKduDPvifhURMCKLZGkFRKfJY+QFfRY5N+fIOKdt5g8kK7CR2IS6VtCnXErCZHazqhXmMupu9i+1RKulQ==</DigestValue>
      </Reference>
      <Reference URI="/xl/worksheets/sheet15.xml?ContentType=application/vnd.openxmlformats-officedocument.spreadsheetml.worksheet+xml">
        <DigestMethod Algorithm="http://www.w3.org/2001/04/xmlenc#sha512"/>
        <DigestValue>cOxBnAZlK3aEPIby7OfXdVXJ0af0P5n4vAdwE5byClqFoo/ZZct8opKFKahW3wdYLPEfswvrA5aKkDknrSub3g==</DigestValue>
      </Reference>
      <Reference URI="/xl/worksheets/sheet16.xml?ContentType=application/vnd.openxmlformats-officedocument.spreadsheetml.worksheet+xml">
        <DigestMethod Algorithm="http://www.w3.org/2001/04/xmlenc#sha512"/>
        <DigestValue>BBD+tj4CmUiY/cPMuJsKqKvX+ZJ7YIogou01qXBJ/VMIhH25n43SarheirMCwDUBDBMziEzoFmFTM0bS6zPuNQ==</DigestValue>
      </Reference>
      <Reference URI="/xl/worksheets/sheet2.xml?ContentType=application/vnd.openxmlformats-officedocument.spreadsheetml.worksheet+xml">
        <DigestMethod Algorithm="http://www.w3.org/2001/04/xmlenc#sha512"/>
        <DigestValue>x2djXOBZ/f3s/yxiZNf14Bq1bpC339SdhQITuH5L3JBW90GVVYmYIHyxcWRN8fTohIQx5p+PzRzwzkcjfY7yWA==</DigestValue>
      </Reference>
      <Reference URI="/xl/worksheets/sheet3.xml?ContentType=application/vnd.openxmlformats-officedocument.spreadsheetml.worksheet+xml">
        <DigestMethod Algorithm="http://www.w3.org/2001/04/xmlenc#sha512"/>
        <DigestValue>Lrf08DGN20jxrCL5GjFi25o/fOFIZ6dJyL+WdJRzYd1cN4xaRJHZrZllznRmPpD76dwIFNtruZD0fSF5R9oJdg==</DigestValue>
      </Reference>
      <Reference URI="/xl/worksheets/sheet4.xml?ContentType=application/vnd.openxmlformats-officedocument.spreadsheetml.worksheet+xml">
        <DigestMethod Algorithm="http://www.w3.org/2001/04/xmlenc#sha512"/>
        <DigestValue>e4UmcgprOMOA29YY2hENpox3+f+A5Gh963DRvCYPDExvLaV6a1cpVFgUz6WVT6CFyVvlYOuyttxpAFvKwE3a8Q==</DigestValue>
      </Reference>
      <Reference URI="/xl/worksheets/sheet5.xml?ContentType=application/vnd.openxmlformats-officedocument.spreadsheetml.worksheet+xml">
        <DigestMethod Algorithm="http://www.w3.org/2001/04/xmlenc#sha512"/>
        <DigestValue>zmApDmsx2hPsYgVV5OGJanpi1cV3OE+Kw+hbsOqtsF+dprkE34eC79Ky/uIfU/3JljsyPOdc3uUROVdWmpn1Aw==</DigestValue>
      </Reference>
      <Reference URI="/xl/worksheets/sheet6.xml?ContentType=application/vnd.openxmlformats-officedocument.spreadsheetml.worksheet+xml">
        <DigestMethod Algorithm="http://www.w3.org/2001/04/xmlenc#sha512"/>
        <DigestValue>UzyNxBnyps23TmSyo9mHH4FYLwpqLXoIqrtQavFoUTCJ2aMRZvGIVkgvO6JgH5tM0vv2dWhhE8vgO5jAkGsEAw==</DigestValue>
      </Reference>
      <Reference URI="/xl/worksheets/sheet7.xml?ContentType=application/vnd.openxmlformats-officedocument.spreadsheetml.worksheet+xml">
        <DigestMethod Algorithm="http://www.w3.org/2001/04/xmlenc#sha512"/>
        <DigestValue>qtX8CaYMVJZEvzruHrbbxCjPkmyxKb2gyJ+qLxi5cr3fCqvS4h/26qsb9i7mqN7BIFSrRGXfGQW3LShPl/0HtA==</DigestValue>
      </Reference>
      <Reference URI="/xl/worksheets/sheet8.xml?ContentType=application/vnd.openxmlformats-officedocument.spreadsheetml.worksheet+xml">
        <DigestMethod Algorithm="http://www.w3.org/2001/04/xmlenc#sha512"/>
        <DigestValue>YzyIKTYCzfwIp0Wno1DvoE7h0A7N3QH0Enuc1UbWFwkxnnnJprWaDpz88q6eb0HdCvVXqH4ue8cjmRB89A889g==</DigestValue>
      </Reference>
      <Reference URI="/xl/worksheets/sheet9.xml?ContentType=application/vnd.openxmlformats-officedocument.spreadsheetml.worksheet+xml">
        <DigestMethod Algorithm="http://www.w3.org/2001/04/xmlenc#sha512"/>
        <DigestValue>L/iDzx8+lWT8Dp9Tun3gPlUPdAeg0ecPTfquK39YgooiXOaLH/qoq/t6/l2zmnh1HmKjEQL0HKAjwdg27wqkmA==</DigestValue>
      </Reference>
    </Manifest>
    <SignatureProperties>
      <SignatureProperty Id="idSignatureTime" Target="#idPackageSignature">
        <mdssi:SignatureTime xmlns:mdssi="http://schemas.openxmlformats.org/package/2006/digital-signature">
          <mdssi:Format>YYYY-MM-DDThh:mm:ssTZD</mdssi:Format>
          <mdssi:Value>2025-11-14T12:59:01Z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2025-11-14T12:59:01Z</xd:SigningTime>
          <xd:SigningCertificate>
            <xd:Cert>
              <xd:CertDigest>
                <DigestMethod Algorithm="http://www.w3.org/2001/04/xmlenc#sha512"/>
                <DigestValue>NXicUdStrb0DlLFGRw/IcYb47BMdLInTJPV/dEnasymHJsCb+a8JZKjo0nFXVREH3b5LN4ahCLjv1mfif4t31Q==</DigestValue>
              </xd:CertDigest>
              <xd:IssuerSerial>
                <X509IssuerName>SERIALNUMBER=RUC80080610-7, CN=CODE100 S.A., OU=Prestador Cualificado de Servicios de Confianza, O=ICPP, C=PY</X509IssuerName>
                <X509SerialNumber>162979222766084907512732102572915346495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zJgrmIO5LcHsAXqUUBPybWd3sU0nRviHoK9KkSbYkKM43LwkucsaP1ZWlDfcpWUdwrUUgThPmMJa
SyVvClf4Nw==</DigestValue>
    </Reference>
    <Reference Type="http://www.w3.org/2000/09/xmldsig#Object" URI="#idOfficeObject">
      <DigestMethod Algorithm="http://www.w3.org/2001/04/xmlenc#sha512"/>
      <DigestValue>h7TwOdr1P7yO24zEhccmaeAUYGS2NPCMDPCRCKsuWBWIuiGZC1QdHfncaYPzwnjB4xKsCyyTC3dL
dm7Vfyt3uw==</DigestValue>
    </Reference>
    <Reference Type="http://uri.etsi.org/01903#SignedProperties" URI="#idSignedProperties">
      <Transforms>
        <Transform Algorithm="http://www.w3.org/TR/2001/REC-xml-c14n-20010315"/>
      </Transforms>
      <DigestMethod Algorithm="http://www.w3.org/2001/04/xmlenc#sha512"/>
      <DigestValue>ml/U5tB4WiB2c+VJ6YXUJTJu38FUbJsmnWaIPxzoCHk2yH4Izie3MtdE279sZstslekqXT8lobPS
IfVoCpkYWg==</DigestValue>
    </Reference>
  </SignedInfo>
  <SignatureValue>d8G+DbSuO+vnJAQSDoCXcN9fhmXDek94XPRXyC5/MMexw2XBkhKy61jsShkJcpQRnAiKsaylEkvB
5f1c4SeOwx8GzXK3FaRB5WbIn2K9FQvXaVZ0dpyqcn1ogCBM6dcpdbEwm49olXcJTy+SYYA0guOp
fV6vHiUN6j19tzvg+CQEIjEZxZTP6c3gXcynS/5MTpJtMrKdbbn5ZSTxinBgk1WGanYiveRGc/RV
IEeFlySFbKJK14tNHLMx1fcXpmiW8bJcEUe2ZIuiN/F2f+Kn0eAnraVgq59qWEbQSzPfcDp7vYPL
Z4TO8F3OCH2lDC/fUtfrRY5ovpbRP0Hn9cDsDw==</SignatureValue>
  <KeyInfo>
    <X509Data>
      <X509Certificate>MIIHoTCCBYmgAwIBAgIQLRv/JPcZ56VISVz8dWcJiTANBgkqhkiG9w0BAQ0FADCBhTELMAkGA1UEBhMCUFkxDTALBgNVBAoTBElDUFAxODA2BgNVBAsTL1ByZXN0YWRvciBDdWFsaWZpY2FkbyBkZSBTZXJ2aWNpb3MgZGUgQ29uZmlhbnphMRUwEwYDVQQDEwxDT0RFMTAwIFMuQS4xFjAUBgNVBAUTDVJVQzgwMDgwNjEwLTcwHhcNMjUxMDEwMTQyMTM2WhcNMjcxMDEwMTQyMTM2WjCBujELMAkGA1UEBhMCUFkxNjA0BgNVBAoMLUNFUlRJRklDQURPIENVQUxJRklDQURPIERFIEZJUk1BIEVMRUNUUsOTTklDQTELMAkGA1UECxMCRjIxFzAVBgNVBAQTDkFMTUlST04gQk9HQURPMRQwEgYDVQQqEwtKVUxJTyBDRVNBUjEjMCEGA1UEAxMaSlVMSU8gQ0VTQVIgQUxNSVJPTiBCT0dBRE8xEjAQBgNVBAUTCUNJMTIxNTYwODCCASIwDQYJKoZIhvcNAQEBBQADggEPADCCAQoCggEBAJM6Ky6KoY7AroBWe8HFhXuK+M309IRbSq3gX3XbzW07Agy7OUyY8KrHwxy4DHIwQi+HjMwP1s/53UMQPEZnG5veCpau8Ov+c1ZENelz5Jt1LkvksPI3OVJ63jNd9F60Cs42dvFKiY2mRgPzzRs+b7/c5X6ATNcr+l7Dz0PrfxzatS0a+f4YCaBg0/1rnb9N4eUblLlNgMBIam+M9kkt6W3R/3OW6+2h+UI/De2bBJk9QbP4O8vryhGS+ojbclNp22TG/0WJoKAB3RL3v4oIFyro/AZx1yjysK1Y4yre8p8pGJpqUPQbgLLBpDySxlxgDhjtvvh/rWjyNDG21IX8POcCAwEAAaOCAtQwggLQMAwGA1UdEwEB/wQCMAAwHQYDVR0OBBYEFGRpfdy17IuC9IgY5q/SRMiAITEVMB8GA1UdIwQYMBaAFL41VGJoYOcm0zHBX5ex4vZkzgf1MA4GA1UdDwEB/wQEAwIF4DBLBgNVHREERDBCgRNKQUxNSVJPTkBMUE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jkcf14rsgpmjxm9YSW0bxW0DcLng5Lr5ZkBlRWvUsYQIeEbxRnnWbn+jUnXCSlCEFNVbJHiKVl15OEwz+duhvGVNKT0htJ+R9pP464mXkZJrBI6852jzXWRAqF3tQD3Il8BBXcWUUdqz1RLgcpo73/6BcchrI+mulMuJRfYLaqodpecuX6FSPDkbICkn1joWAGvvcxAUEXCGk2A4NG1J08a2jQV+4ReiuFR8VJhkMiAnyDfgYhrah4hV+/OhC1TQ63gzgJp4Nnz3l3qv2STSmhkpSBMz7VkSFOvvlEWfxQBnuTLWmU2q9e5uxj45GIrhGCY/hs1OKvphcldjEuAQlEQSnP1EtE1+Qqvzkc7Mo7dggeGXARROjBQpcVi2bvX3BviQ+8KTR1nLAbPCJBz86g623I7QtW4BITgHEt7/MQr6xZ1dsXnWcl9whfeP+KUFi0d7mPFbUzlsRxqDL4vj/C1IboPMZ9o8dLovwTR0s3YgysLCVtf+KGwAS01ChRC89dD4GrWLUMB9APFKMP1TPmLLVNhFJiwTK0rzv6Q0+2qcnIkCHRP4ODi1wdfvikf6Z8yY9aVMUr0qUA8nnzJ+Nnm0GkXCTdtdpEKl88z88uBL+hpVirFM6e0D7sIf+0tlGlnlIoyquLrOjofDQdZSCQH7u56xDRQkHUUgxPOSi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4noPIDtJHJDntpAw0F+DvKD90XVOGjeeaL6lHAfsoNkOlaleFI8f+GNQpzbPP/IyXh3bCP+XRyKhzrJxr8Lxpw==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RB4B8DhWVcQvlej+l8z36TBLXRkkLU/ydPkjMHz8FFejgssxw6ZVaRueTW/f/Xhl9IELyEhImCHyRt+xGL6sVg==</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2.xml?ContentType=application/vnd.openxmlformats-officedocument.drawing+xml">
        <DigestMethod Algorithm="http://www.w3.org/2001/04/xmlenc#sha512"/>
        <DigestValue>livWzUwpcMiIR7Y4aobVHXIeuCJNgtYccQDsE7ws03ka1aZ7EPNuPgST1sw85ZZq54+JRluu+iS6vcdFTjFB6Q==</DigestValue>
      </Reference>
      <Reference URI="/xl/drawings/drawing3.xml?ContentType=application/vnd.openxmlformats-officedocument.drawing+xml">
        <DigestMethod Algorithm="http://www.w3.org/2001/04/xmlenc#sha512"/>
        <DigestValue>xORcn2FFcApthWzbuExKLDmt76V/XvGkLpZJO5qJkjSYksb/C+k7xIhOGiA+Mw05BOuLcLuPaq8gEd2PFG3AmQ==</DigestValue>
      </Reference>
      <Reference URI="/xl/drawings/drawing4.xml?ContentType=application/vnd.openxmlformats-officedocument.drawing+xml">
        <DigestMethod Algorithm="http://www.w3.org/2001/04/xmlenc#sha512"/>
        <DigestValue>koCiwYk8TfP3DLsXCV4pzeHpjaakwNlXhybozrUO23UTy7Gf/025Lm+AFKF3WzHXb66zJk3r3IkblRTvz2Yyrw==</DigestValue>
      </Reference>
      <Reference URI="/xl/drawings/drawing5.xml?ContentType=application/vnd.openxmlformats-officedocument.drawing+xml">
        <DigestMethod Algorithm="http://www.w3.org/2001/04/xmlenc#sha512"/>
        <DigestValue>TBUh6wC/41lIh8CWtbtoKe3iWDJrEJ1n9gu2kxA7ei3irI26syns5JLHzpv7MZ2K8KlJU7Uwle7dajrkaNeEjQ==</DigestValue>
      </Reference>
      <Reference URI="/xl/drawings/drawing6.xml?ContentType=application/vnd.openxmlformats-officedocument.drawing+xml">
        <DigestMethod Algorithm="http://www.w3.org/2001/04/xmlenc#sha512"/>
        <DigestValue>YzoTCETy7N1imCzRrAlrLH+zT2ifYF3COO85i7McB79MPBDK4ytMmowzd5YAy5lAcKEHwlf8YSmNNsrcrnrLBw==</DigestValue>
      </Reference>
      <Reference URI="/xl/drawings/drawing7.xml?ContentType=application/vnd.openxmlformats-officedocument.drawing+xml">
        <DigestMethod Algorithm="http://www.w3.org/2001/04/xmlenc#sha512"/>
        <DigestValue>4ZtSxcGUF5vKXyQC1mJkr2Q082ctUvavbKUN+F91LjeG/8ctqCU7FW/k8L3ZhkMPqRBTlvpHXl7ygxlZTK6uxg==</DigestValue>
      </Reference>
      <Reference URI="/xl/drawings/drawing8.xml?ContentType=application/vnd.openxmlformats-officedocument.drawing+xml">
        <DigestMethod Algorithm="http://www.w3.org/2001/04/xmlenc#sha512"/>
        <DigestValue>9dZOLjORpeIBj/7O6Z2ekXJwML4IZrPhJpZraQ76sNsCJZTz4UV8dEDS/0uj5zbx76iLW+iLS2aAnPlYWgmjEw==</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xI0qmlxoSFTRNt6XRXcFNnnUFLNS2srwAUhFcjVeOshGRqkROpv8NmIXxBgotYgymEM/hQeUkUw88leZOHUSag==</DigestValue>
      </Reference>
      <Reference URI="/xl/media/image11.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Cvv/fxWmczJRwkd13+S1aLDEboFOH7jIOzJXrv1p4U+QWGYJ4JWiuuaXyAmk9A7URFnTeeC5MudXlOhkZHm6yA==</DigestValue>
      </Reference>
      <Reference URI="/xl/media/image3.png?ContentType=image/png">
        <DigestMethod Algorithm="http://www.w3.org/2001/04/xmlenc#sha512"/>
        <DigestValue>UZT+bS0YPnrGpluFREKoxE8Ma78WDcxP9Bs4e6HBsbN/NYhLZl5hbFQ44cylbyqDAEylVouS4LngkNOTB4oyfQ==</DigestValue>
      </Reference>
      <Reference URI="/xl/media/image4.png?ContentType=image/png">
        <DigestMethod Algorithm="http://www.w3.org/2001/04/xmlenc#sha512"/>
        <DigestValue>ZncLYUfS/IsyXfrKHc+/Sumllms0xneDaTtFPnqX5DXckCr2grH/CBGpnANpR4MKjrTISKcwf/zUNBUInsXFdw==</DigestValue>
      </Reference>
      <Reference URI="/xl/media/image5.png?ContentType=image/png">
        <DigestMethod Algorithm="http://www.w3.org/2001/04/xmlenc#sha512"/>
        <DigestValue>07SX4sN0VHoxNHENMfGi4CDnqDxAJ+1l11EjksM1aQOVsMpsfIcM0g9/n2UQbWWcx2qRkPbXvEScJCbWv0WvUA==</DigestValue>
      </Reference>
      <Reference URI="/xl/media/image6.png?ContentType=image/png">
        <DigestMethod Algorithm="http://www.w3.org/2001/04/xmlenc#sha512"/>
        <DigestValue>/OVvea/fTBsYkRxWmVOAzCETfirPCEmDXzTMIftMP2retF7zCTm98sqQ5HDdPaB+Qcsd3F/chlPX7H+x3cCsWw==</DigestValue>
      </Reference>
      <Reference URI="/xl/media/image7.png?ContentType=image/png">
        <DigestMethod Algorithm="http://www.w3.org/2001/04/xmlenc#sha512"/>
        <DigestValue>ec4Gh79vGTtnsHjUhrY5xz1Ht+uAB5syhXbYRa88Fvi0LTBwf5ldOxtKNV/AG0BIFUc22RvSTibPesavYdO0RQ==</DigestValue>
      </Reference>
      <Reference URI="/xl/media/image8.png?ContentType=image/png">
        <DigestMethod Algorithm="http://www.w3.org/2001/04/xmlenc#sha512"/>
        <DigestValue>tLLGIOjqNcJKvALYm9G5zoDgSxX8DWmuKD0gk4z+ovt1lxuarNC5QkoFjiGbp8ANKC9r6KYIp07e53plGk9mwg==</DigestValue>
      </Reference>
      <Reference URI="/xl/media/image9.png?ContentType=image/png">
        <DigestMethod Algorithm="http://www.w3.org/2001/04/xmlenc#sha512"/>
        <DigestValue>NgHVE64geOD5bck2D9hLkUe2NSaHpXw6fQ3n9yh5OwqL0yi6rAHgKCH6XtWfv1gJvBMaLbxeA+lHIf8QUXqtbg==</DigestValue>
      </Reference>
      <Reference URI="/xl/printerSettings/printerSettings1.bin?ContentType=application/vnd.openxmlformats-officedocument.spreadsheetml.printerSettings">
        <DigestMethod Algorithm="http://www.w3.org/2001/04/xmlenc#sha512"/>
        <DigestValue>Ms4ayJkB0MHtI1K0MAWsvgigTTpk1lM0IMtHAYX4H/zKLzhUH1jDo1L3xS6Qs0vU4DfgdbEiYmvLn1uZuP73zw==</DigestValue>
      </Reference>
      <Reference URI="/xl/printerSettings/printerSettings10.bin?ContentType=application/vnd.openxmlformats-officedocument.spreadsheetml.printerSettings">
        <DigestMethod Algorithm="http://www.w3.org/2001/04/xmlenc#sha512"/>
        <DigestValue>pWmOlZLvA9NuvJCs70OkhzsvhKJRmvoPQMlxxWDENcRhV/YI6DTQ7hS1iJxc4KExsmFDMguZBy5tUOMBEc2ilQ==</DigestValue>
      </Reference>
      <Reference URI="/xl/printerSettings/printerSettings11.bin?ContentType=application/vnd.openxmlformats-officedocument.spreadsheetml.printerSettings">
        <DigestMethod Algorithm="http://www.w3.org/2001/04/xmlenc#sha512"/>
        <DigestValue>TGPN0a6PqButKaBm+UGtg6GDZIKjx64JrkNFubrXU0JAIlvU5Bvb0Vz25twOoTZEvWNdQOjAr29qnYi87OyxHQ==</DigestValue>
      </Reference>
      <Reference URI="/xl/printerSettings/printerSettings12.bin?ContentType=application/vnd.openxmlformats-officedocument.spreadsheetml.printerSettings">
        <DigestMethod Algorithm="http://www.w3.org/2001/04/xmlenc#sha512"/>
        <DigestValue>55OnRvrJ9M8/UUInq0q9AkHVcjKzJfl00xEBsIU4R+zHU4qKBvIb7Fg6dVX615Se03yfX2Gvej95Ra/Aye5ePg==</DigestValue>
      </Reference>
      <Reference URI="/xl/printerSettings/printerSettings2.bin?ContentType=application/vnd.openxmlformats-officedocument.spreadsheetml.printerSettings">
        <DigestMethod Algorithm="http://www.w3.org/2001/04/xmlenc#sha512"/>
        <DigestValue>Hk6LKMHZGVv9a1vJ2CmG4E/unTtbMEdTvjBr5mpOM7ytR2KABJRHip2UGVT6w9R1+N7atNxPyKkWnwyg5nYf+A==</DigestValue>
      </Reference>
      <Reference URI="/xl/printerSettings/printerSettings3.bin?ContentType=application/vnd.openxmlformats-officedocument.spreadsheetml.printerSettings">
        <DigestMethod Algorithm="http://www.w3.org/2001/04/xmlenc#sha512"/>
        <DigestValue>y5wtdT0U/LsKPOwigkie8WTq8un2rsBcgsajycnDP4bRtWHDInzBDvu5xtZCj/fgi/2EQf9z/XaYVCcB7V/SsQ==</DigestValue>
      </Reference>
      <Reference URI="/xl/printerSettings/printerSettings4.bin?ContentType=application/vnd.openxmlformats-officedocument.spreadsheetml.printerSettings">
        <DigestMethod Algorithm="http://www.w3.org/2001/04/xmlenc#sha512"/>
        <DigestValue>8voGtjjBnPYNCk6Q5XC/W+HnAC6XdNWkROwIdguafONnhGEqeajrfQCrOXBBtR6/sUZ3wtzYyuZ2ABgOQfrp7A==</DigestValue>
      </Reference>
      <Reference URI="/xl/printerSettings/printerSettings5.bin?ContentType=application/vnd.openxmlformats-officedocument.spreadsheetml.printerSettings">
        <DigestMethod Algorithm="http://www.w3.org/2001/04/xmlenc#sha512"/>
        <DigestValue>AihTetEbz0C+WSV//d4QBwnLNsfyWCdWfpjTBDpVKwyw73AgHCuCcgFJ0mtGTtSAnO41pQ3RpigEG03sYvA4cw==</DigestValue>
      </Reference>
      <Reference URI="/xl/printerSettings/printerSettings6.bin?ContentType=application/vnd.openxmlformats-officedocument.spreadsheetml.printerSettings">
        <DigestMethod Algorithm="http://www.w3.org/2001/04/xmlenc#sha512"/>
        <DigestValue>HkonDDKCqnVhXk/ZTlTr/IcnsVCuCe/r1bN0fnE5dnLF1FB+xmZxIJZJWyLv33EMxgyRynUu2s/ZNwMvBTZfJg==</DigestValue>
      </Reference>
      <Reference URI="/xl/printerSettings/printerSettings7.bin?ContentType=application/vnd.openxmlformats-officedocument.spreadsheetml.printerSettings">
        <DigestMethod Algorithm="http://www.w3.org/2001/04/xmlenc#sha512"/>
        <DigestValue>InQD5g9V0zvPYXmgYnrbNgFHPUVtA+rD8H4TNRkRZMjRMBsSZmiPinnGw39WbwU4xYyLlRVNPr3AvIUnlwPWGw==</DigestValue>
      </Reference>
      <Reference URI="/xl/printerSettings/printerSettings8.bin?ContentType=application/vnd.openxmlformats-officedocument.spreadsheetml.printerSettings">
        <DigestMethod Algorithm="http://www.w3.org/2001/04/xmlenc#sha512"/>
        <DigestValue>dz/G6aaPyPAIv+hqBDZNFk+GQOrgjy53gV22G7CktXcEIk2Hl7tmkUKueabHIQADjgNnsi4cWAF3A8OhYst1mw==</DigestValue>
      </Reference>
      <Reference URI="/xl/printerSettings/printerSettings9.bin?ContentType=application/vnd.openxmlformats-officedocument.spreadsheetml.printerSettings">
        <DigestMethod Algorithm="http://www.w3.org/2001/04/xmlenc#sha512"/>
        <DigestValue>dz/G6aaPyPAIv+hqBDZNFk+GQOrgjy53gV22G7CktXcEIk2Hl7tmkUKueabHIQADjgNnsi4cWAF3A8OhYst1mw==</DigestValue>
      </Reference>
      <Reference URI="/xl/sharedStrings.xml?ContentType=application/vnd.openxmlformats-officedocument.spreadsheetml.sharedStrings+xml">
        <DigestMethod Algorithm="http://www.w3.org/2001/04/xmlenc#sha512"/>
        <DigestValue>H6rs88C4mn9hISxiS900O39pTV3rARcsaROl39VThuKYISV/a0kR4aRcVWfCYr0S3ltbtemZWCTYxS5Y3R3Vmw==</DigestValue>
      </Reference>
      <Reference URI="/xl/styles.xml?ContentType=application/vnd.openxmlformats-officedocument.spreadsheetml.styles+xml">
        <DigestMethod Algorithm="http://www.w3.org/2001/04/xmlenc#sha512"/>
        <DigestValue>IKkHs6+2Q9XGZud22VyMO2xE6Xoy5G1dmEc5C2vvbrA2EQ4YHsfBSoNW1O0n12d9OWQBQoV7Iuds2PYZGyPhSg==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AeekwjV7LBUKIf8gDw0ihkrsVykoBE1wj8cJNPNQt17/YRImvTtozt7aqsuMj/tmVdI5uK5q80GtHfP8E2+RSA==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mTdnWdKIiSYvOwAUzzXFvL2u35oBGX0EVMPP/cV15TnYoRdIZnaReCo9cvrJlt7GLNkkmxqGMu+5/+EKWOBYiw==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iMPNgTPJB5+PmoQHDNS4RHMYnNDOs1y+IQzESIO4NXeBgu1BjlWQLfhr8MJ3Xahf0Y/l9nlL4J9D+U8pvr402w==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WoH9hRh6jqR37e3CTHrXB+eLCWyIz14oX85V0awSXOE5xD4s2Bo4XBPM4apqt4iu8C3sWcdourra2vMWMc7oAw==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3KNXDdRUd+3ouRfclFXpmHcW7KO1YN5Nbfg1XHQRYSIBuC3cBzJg4zY9raCefEc3Jjq0nAb1nHxUcaEdVva0SA==</DigestValue>
      </Reference>
      <Reference URI="/xl/worksheets/sheet10.xml?ContentType=application/vnd.openxmlformats-officedocument.spreadsheetml.worksheet+xml">
        <DigestMethod Algorithm="http://www.w3.org/2001/04/xmlenc#sha512"/>
        <DigestValue>LMOn476I0BhAX5xJp5Lujv2i551z1x4ER/a5JTtR1KkCbFJKcqk8fqHJEu6cT79sNFkH/asbBX2kN8aVnIZUmw==</DigestValue>
      </Reference>
      <Reference URI="/xl/worksheets/sheet11.xml?ContentType=application/vnd.openxmlformats-officedocument.spreadsheetml.worksheet+xml">
        <DigestMethod Algorithm="http://www.w3.org/2001/04/xmlenc#sha512"/>
        <DigestValue>2goGAbxMmwqwwDvtLEovKlfu0xx/GRcDIREk6DW5sVTTq8gddANoixuKmumjFbOl7wtelIz8Gvdt2J38HCbFbg==</DigestValue>
      </Reference>
      <Reference URI="/xl/worksheets/sheet12.xml?ContentType=application/vnd.openxmlformats-officedocument.spreadsheetml.worksheet+xml">
        <DigestMethod Algorithm="http://www.w3.org/2001/04/xmlenc#sha512"/>
        <DigestValue>YV4PwkjeQ/hhFQHauYfrEOeaUCnzgUavmR4mdnMnsoRNhZZDm8Bs+8rsLc++11CZ9LmhKAqjjQNrgL+Kd5y1aQ==</DigestValue>
      </Reference>
      <Reference URI="/xl/worksheets/sheet13.xml?ContentType=application/vnd.openxmlformats-officedocument.spreadsheetml.worksheet+xml">
        <DigestMethod Algorithm="http://www.w3.org/2001/04/xmlenc#sha512"/>
        <DigestValue>YQm3TbK6GDhv2cnm7kbOhRFHqbZ/cW4DPYjPJr6XRweitJkN67B1kz/vp8TgcZkrMl7V5nev48VPPTEpDxvJgw==</DigestValue>
      </Reference>
      <Reference URI="/xl/worksheets/sheet14.xml?ContentType=application/vnd.openxmlformats-officedocument.spreadsheetml.worksheet+xml">
        <DigestMethod Algorithm="http://www.w3.org/2001/04/xmlenc#sha512"/>
        <DigestValue>rynzIuKduDPvifhURMCKLZGkFRKfJY+QFfRY5N+fIOKdt5g8kK7CR2IS6VtCnXErCZHazqhXmMupu9i+1RKulQ==</DigestValue>
      </Reference>
      <Reference URI="/xl/worksheets/sheet15.xml?ContentType=application/vnd.openxmlformats-officedocument.spreadsheetml.worksheet+xml">
        <DigestMethod Algorithm="http://www.w3.org/2001/04/xmlenc#sha512"/>
        <DigestValue>cOxBnAZlK3aEPIby7OfXdVXJ0af0P5n4vAdwE5byClqFoo/ZZct8opKFKahW3wdYLPEfswvrA5aKkDknrSub3g==</DigestValue>
      </Reference>
      <Reference URI="/xl/worksheets/sheet16.xml?ContentType=application/vnd.openxmlformats-officedocument.spreadsheetml.worksheet+xml">
        <DigestMethod Algorithm="http://www.w3.org/2001/04/xmlenc#sha512"/>
        <DigestValue>BBD+tj4CmUiY/cPMuJsKqKvX+ZJ7YIogou01qXBJ/VMIhH25n43SarheirMCwDUBDBMziEzoFmFTM0bS6zPuNQ==</DigestValue>
      </Reference>
      <Reference URI="/xl/worksheets/sheet2.xml?ContentType=application/vnd.openxmlformats-officedocument.spreadsheetml.worksheet+xml">
        <DigestMethod Algorithm="http://www.w3.org/2001/04/xmlenc#sha512"/>
        <DigestValue>x2djXOBZ/f3s/yxiZNf14Bq1bpC339SdhQITuH5L3JBW90GVVYmYIHyxcWRN8fTohIQx5p+PzRzwzkcjfY7yWA==</DigestValue>
      </Reference>
      <Reference URI="/xl/worksheets/sheet3.xml?ContentType=application/vnd.openxmlformats-officedocument.spreadsheetml.worksheet+xml">
        <DigestMethod Algorithm="http://www.w3.org/2001/04/xmlenc#sha512"/>
        <DigestValue>Lrf08DGN20jxrCL5GjFi25o/fOFIZ6dJyL+WdJRzYd1cN4xaRJHZrZllznRmPpD76dwIFNtruZD0fSF5R9oJdg==</DigestValue>
      </Reference>
      <Reference URI="/xl/worksheets/sheet4.xml?ContentType=application/vnd.openxmlformats-officedocument.spreadsheetml.worksheet+xml">
        <DigestMethod Algorithm="http://www.w3.org/2001/04/xmlenc#sha512"/>
        <DigestValue>e4UmcgprOMOA29YY2hENpox3+f+A5Gh963DRvCYPDExvLaV6a1cpVFgUz6WVT6CFyVvlYOuyttxpAFvKwE3a8Q==</DigestValue>
      </Reference>
      <Reference URI="/xl/worksheets/sheet5.xml?ContentType=application/vnd.openxmlformats-officedocument.spreadsheetml.worksheet+xml">
        <DigestMethod Algorithm="http://www.w3.org/2001/04/xmlenc#sha512"/>
        <DigestValue>zmApDmsx2hPsYgVV5OGJanpi1cV3OE+Kw+hbsOqtsF+dprkE34eC79Ky/uIfU/3JljsyPOdc3uUROVdWmpn1Aw==</DigestValue>
      </Reference>
      <Reference URI="/xl/worksheets/sheet6.xml?ContentType=application/vnd.openxmlformats-officedocument.spreadsheetml.worksheet+xml">
        <DigestMethod Algorithm="http://www.w3.org/2001/04/xmlenc#sha512"/>
        <DigestValue>UzyNxBnyps23TmSyo9mHH4FYLwpqLXoIqrtQavFoUTCJ2aMRZvGIVkgvO6JgH5tM0vv2dWhhE8vgO5jAkGsEAw==</DigestValue>
      </Reference>
      <Reference URI="/xl/worksheets/sheet7.xml?ContentType=application/vnd.openxmlformats-officedocument.spreadsheetml.worksheet+xml">
        <DigestMethod Algorithm="http://www.w3.org/2001/04/xmlenc#sha512"/>
        <DigestValue>qtX8CaYMVJZEvzruHrbbxCjPkmyxKb2gyJ+qLxi5cr3fCqvS4h/26qsb9i7mqN7BIFSrRGXfGQW3LShPl/0HtA==</DigestValue>
      </Reference>
      <Reference URI="/xl/worksheets/sheet8.xml?ContentType=application/vnd.openxmlformats-officedocument.spreadsheetml.worksheet+xml">
        <DigestMethod Algorithm="http://www.w3.org/2001/04/xmlenc#sha512"/>
        <DigestValue>YzyIKTYCzfwIp0Wno1DvoE7h0A7N3QH0Enuc1UbWFwkxnnnJprWaDpz88q6eb0HdCvVXqH4ue8cjmRB89A889g==</DigestValue>
      </Reference>
      <Reference URI="/xl/worksheets/sheet9.xml?ContentType=application/vnd.openxmlformats-officedocument.spreadsheetml.worksheet+xml">
        <DigestMethod Algorithm="http://www.w3.org/2001/04/xmlenc#sha512"/>
        <DigestValue>L/iDzx8+lWT8Dp9Tun3gPlUPdAeg0ecPTfquK39YgooiXOaLH/qoq/t6/l2zmnh1HmKjEQL0HKAjwdg27wqkmA==</DigestValue>
      </Reference>
    </Manifest>
    <SignatureProperties>
      <SignatureProperty Id="idSignatureTime" Target="#idPackageSignature">
        <mdssi:SignatureTime xmlns:mdssi="http://schemas.openxmlformats.org/package/2006/digital-signature">
          <mdssi:Format>YYYY-MM-DDThh:mm:ssTZD</mdssi:Format>
          <mdssi:Value>2025-11-14T13:00:47Z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2025-11-14T13:00:47Z</xd:SigningTime>
          <xd:SigningCertificate>
            <xd:Cert>
              <xd:CertDigest>
                <DigestMethod Algorithm="http://www.w3.org/2001/04/xmlenc#sha512"/>
                <DigestValue>d9mk9XEpTNiWM/bDXPO+r68kHl/hS/Nk9JBc32iRhovolumSrgtow8kpNnuuYWnFjZitEAx8qOpaxZ3QHcXaZQ==</DigestValue>
              </xd:CertDigest>
              <xd:IssuerSerial>
                <X509IssuerName>SERIALNUMBER=RUC80080610-7, CN=CODE100 S.A., OU=Prestador Cualificado de Servicios de Confianza, O=ICPP, C=PY</X509IssuerName>
                <X509SerialNumber>59960626768638550803057610468075440521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3</vt:i4>
      </vt:variant>
    </vt:vector>
  </HeadingPairs>
  <TitlesOfParts>
    <vt:vector size="19" baseType="lpstr">
      <vt:lpstr>Bce 22 Vers. FINAL</vt:lpstr>
      <vt:lpstr>BG_28.02.23</vt:lpstr>
      <vt:lpstr>PRES2021</vt:lpstr>
      <vt:lpstr>DP 2021</vt:lpstr>
      <vt:lpstr>Aux. EFE 20</vt:lpstr>
      <vt:lpstr>PV</vt:lpstr>
      <vt:lpstr>ME 2022</vt:lpstr>
      <vt:lpstr>DP 2022</vt:lpstr>
      <vt:lpstr>Carátula</vt:lpstr>
      <vt:lpstr>IG</vt:lpstr>
      <vt:lpstr>Indice</vt:lpstr>
      <vt:lpstr>BG</vt:lpstr>
      <vt:lpstr>ER</vt:lpstr>
      <vt:lpstr>EPN</vt:lpstr>
      <vt:lpstr>EFE</vt:lpstr>
      <vt:lpstr>Notas</vt:lpstr>
      <vt:lpstr>IG!Área_de_impresión</vt:lpstr>
      <vt:lpstr>Indice!Área_de_impresión</vt:lpstr>
      <vt:lpstr>'ME 2022'!Área_de_impresión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Mario Penayo</cp:lastModifiedBy>
  <cp:lastPrinted>2024-04-12T13:54:10Z</cp:lastPrinted>
  <dcterms:created xsi:type="dcterms:W3CDTF">2019-05-02T15:06:12Z</dcterms:created>
  <dcterms:modified xsi:type="dcterms:W3CDTF">2025-11-14T12:48:04Z</dcterms:modified>
</cp:coreProperties>
</file>